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24226"/>
  <mc:AlternateContent xmlns:mc="http://schemas.openxmlformats.org/markup-compatibility/2006">
    <mc:Choice Requires="x15">
      <x15ac:absPath xmlns:x15ac="http://schemas.microsoft.com/office/spreadsheetml/2010/11/ac" url="C:\Users\karla.gamboa\Desktop\2024\IM 540_2024 SMIAnestesia\"/>
    </mc:Choice>
  </mc:AlternateContent>
  <xr:revisionPtr revIDLastSave="0" documentId="13_ncr:1_{BF0C3951-9DEA-4BEB-A943-C065B3D8389E}" xr6:coauthVersionLast="47" xr6:coauthVersionMax="47" xr10:uidLastSave="{00000000-0000-0000-0000-000000000000}"/>
  <bookViews>
    <workbookView xWindow="28680" yWindow="-120" windowWidth="29040" windowHeight="15720" tabRatio="694" firstSheet="1" activeTab="20" xr2:uid="{00000000-000D-0000-FFFF-FFFF00000000}"/>
  </bookViews>
  <sheets>
    <sheet name="Instrucciones" sheetId="66" r:id="rId1"/>
    <sheet name="Datos Generales" sheetId="67" r:id="rId2"/>
    <sheet name="Cuestionario" sheetId="69" r:id="rId3"/>
    <sheet name="Perfil" sheetId="76" r:id="rId4"/>
    <sheet name="P1" sheetId="77" r:id="rId5"/>
    <sheet name="P2" sheetId="78" r:id="rId6"/>
    <sheet name="P3" sheetId="79" r:id="rId7"/>
    <sheet name="P4" sheetId="80" r:id="rId8"/>
    <sheet name="P5 " sheetId="81" r:id="rId9"/>
    <sheet name="P6 " sheetId="82" r:id="rId10"/>
    <sheet name="P7" sheetId="83" r:id="rId11"/>
    <sheet name="P8" sheetId="84" r:id="rId12"/>
    <sheet name="P 9 y 10" sheetId="85" r:id="rId13"/>
    <sheet name="P11, 12, 13,14" sheetId="86" r:id="rId14"/>
    <sheet name="P15" sheetId="87" r:id="rId15"/>
    <sheet name="P16" sheetId="88" r:id="rId16"/>
    <sheet name="P17" sheetId="89" r:id="rId17"/>
    <sheet name="P18" sheetId="90" r:id="rId18"/>
    <sheet name="P19" sheetId="91" r:id="rId19"/>
    <sheet name="P20" sheetId="92" r:id="rId20"/>
    <sheet name="P21" sheetId="93" r:id="rId21"/>
  </sheets>
  <externalReferences>
    <externalReference r:id="rId22"/>
  </externalReferences>
  <definedNames>
    <definedName name="_xlnm.Print_Area" localSheetId="1">'Datos Generales'!$A$1:$Q$74</definedName>
    <definedName name="_xlnm.Print_Area" localSheetId="0">Instrucciones!$A$1:$P$37</definedName>
    <definedName name="_xlnm.Print_Area" localSheetId="3">Perfil!$A$1:$D$19</definedName>
    <definedName name="_xlnm.Print_Titles" localSheetId="1">'Datos Generales'!$1:$4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65" i="93" l="1"/>
  <c r="J65" i="93"/>
  <c r="K64" i="93"/>
  <c r="J64" i="93"/>
  <c r="K63" i="93"/>
  <c r="J63" i="93"/>
  <c r="K62" i="93"/>
  <c r="J62" i="93"/>
  <c r="K61" i="93"/>
  <c r="J61" i="93"/>
  <c r="K60" i="93"/>
  <c r="J60" i="93"/>
  <c r="K59" i="93"/>
  <c r="J59" i="93"/>
  <c r="K58" i="93"/>
  <c r="J58" i="93"/>
  <c r="K57" i="93"/>
  <c r="J57" i="93"/>
  <c r="K56" i="93"/>
  <c r="J56" i="93"/>
  <c r="K55" i="93"/>
  <c r="J55" i="93"/>
  <c r="K54" i="93"/>
  <c r="J54" i="93"/>
  <c r="K53" i="93"/>
  <c r="J53" i="93"/>
  <c r="K52" i="93"/>
  <c r="J52" i="93"/>
  <c r="K51" i="93"/>
  <c r="J51" i="93"/>
  <c r="K50" i="93"/>
  <c r="J50" i="93"/>
  <c r="K49" i="93"/>
  <c r="J49" i="93"/>
  <c r="K48" i="93"/>
  <c r="J48" i="93"/>
  <c r="K47" i="93"/>
  <c r="J47" i="93"/>
  <c r="K46" i="93"/>
  <c r="J46" i="93"/>
  <c r="K45" i="93"/>
  <c r="J45" i="93"/>
  <c r="K44" i="93"/>
  <c r="J44" i="93"/>
  <c r="K43" i="93"/>
  <c r="J43" i="93"/>
  <c r="K42" i="93"/>
  <c r="J42" i="93"/>
  <c r="K41" i="93"/>
  <c r="J41" i="93"/>
  <c r="K40" i="93"/>
  <c r="J40" i="93"/>
  <c r="K39" i="93"/>
  <c r="J39" i="93"/>
  <c r="K38" i="93"/>
  <c r="J38" i="93"/>
  <c r="K37" i="93"/>
  <c r="J37" i="93"/>
  <c r="K36" i="93"/>
  <c r="J36" i="93"/>
  <c r="K35" i="93"/>
  <c r="J35" i="93"/>
  <c r="K34" i="93"/>
  <c r="J34" i="93"/>
  <c r="K33" i="93"/>
  <c r="J33" i="93"/>
  <c r="K32" i="93"/>
  <c r="J32" i="93"/>
  <c r="K31" i="93"/>
  <c r="J31" i="93"/>
  <c r="K30" i="93"/>
  <c r="J30" i="93"/>
  <c r="K29" i="93"/>
  <c r="J29" i="93"/>
  <c r="K28" i="93"/>
  <c r="J28" i="93"/>
  <c r="K27" i="93"/>
  <c r="J27" i="93"/>
  <c r="K26" i="93"/>
  <c r="J26" i="93"/>
  <c r="K25" i="93"/>
  <c r="J25" i="93"/>
  <c r="K24" i="93"/>
  <c r="J24" i="93"/>
  <c r="K23" i="93"/>
  <c r="J23" i="93"/>
  <c r="K22" i="93"/>
  <c r="J22" i="93"/>
  <c r="K21" i="93"/>
  <c r="J21" i="93"/>
  <c r="K20" i="93"/>
  <c r="J20" i="93"/>
  <c r="K19" i="93"/>
  <c r="J19" i="93"/>
  <c r="K18" i="93"/>
  <c r="J18" i="93"/>
  <c r="K17" i="93"/>
  <c r="J17" i="93"/>
  <c r="K16" i="93"/>
  <c r="J16" i="93"/>
  <c r="K15" i="93"/>
  <c r="J15" i="93"/>
  <c r="K14" i="93"/>
  <c r="J14" i="93"/>
  <c r="K13" i="93"/>
  <c r="J13" i="93"/>
  <c r="K12" i="93"/>
  <c r="J12" i="93"/>
  <c r="K11" i="93"/>
  <c r="J11" i="93"/>
  <c r="K10" i="93"/>
  <c r="J10" i="93"/>
  <c r="K9" i="93"/>
  <c r="J9" i="93"/>
  <c r="K8" i="93"/>
  <c r="J8" i="93"/>
  <c r="K7" i="93"/>
  <c r="J7" i="93"/>
  <c r="K6" i="93"/>
  <c r="J6" i="93"/>
  <c r="K70" i="92"/>
  <c r="J70" i="92"/>
  <c r="K69" i="92"/>
  <c r="J69" i="92"/>
  <c r="K68" i="92"/>
  <c r="J68" i="92"/>
  <c r="K67" i="92"/>
  <c r="J67" i="92"/>
  <c r="K66" i="92"/>
  <c r="J66" i="92"/>
  <c r="K65" i="92"/>
  <c r="J65" i="92"/>
  <c r="K64" i="92"/>
  <c r="J64" i="92"/>
  <c r="K63" i="92"/>
  <c r="J63" i="92"/>
  <c r="K62" i="92"/>
  <c r="J62" i="92"/>
  <c r="K61" i="92"/>
  <c r="J61" i="92"/>
  <c r="K60" i="92"/>
  <c r="J60" i="92"/>
  <c r="K59" i="92"/>
  <c r="J59" i="92"/>
  <c r="K58" i="92"/>
  <c r="J58" i="92"/>
  <c r="K57" i="92"/>
  <c r="J57" i="92"/>
  <c r="K56" i="92"/>
  <c r="J56" i="92"/>
  <c r="K55" i="92"/>
  <c r="J55" i="92"/>
  <c r="K54" i="92"/>
  <c r="J54" i="92"/>
  <c r="K53" i="92"/>
  <c r="J53" i="92"/>
  <c r="K52" i="92"/>
  <c r="J52" i="92"/>
  <c r="K51" i="92"/>
  <c r="J51" i="92"/>
  <c r="K50" i="92"/>
  <c r="J50" i="92"/>
  <c r="K49" i="92"/>
  <c r="J49" i="92"/>
  <c r="K48" i="92"/>
  <c r="J48" i="92"/>
  <c r="K47" i="92"/>
  <c r="J47" i="92"/>
  <c r="K46" i="92"/>
  <c r="J46" i="92"/>
  <c r="K45" i="92"/>
  <c r="J45" i="92"/>
  <c r="K44" i="92"/>
  <c r="J44" i="92"/>
  <c r="K43" i="92"/>
  <c r="J43" i="92"/>
  <c r="K42" i="92"/>
  <c r="J42" i="92"/>
  <c r="K41" i="92"/>
  <c r="J41" i="92"/>
  <c r="K40" i="92"/>
  <c r="J40" i="92"/>
  <c r="K39" i="92"/>
  <c r="J39" i="92"/>
  <c r="K38" i="92"/>
  <c r="J38" i="92"/>
  <c r="K37" i="92"/>
  <c r="J37" i="92"/>
  <c r="K36" i="92"/>
  <c r="J36" i="92"/>
  <c r="K35" i="92"/>
  <c r="J35" i="92"/>
  <c r="K34" i="92"/>
  <c r="J34" i="92"/>
  <c r="K33" i="92"/>
  <c r="J33" i="92"/>
  <c r="K32" i="92"/>
  <c r="J32" i="92"/>
  <c r="K31" i="92"/>
  <c r="J31" i="92"/>
  <c r="K30" i="92"/>
  <c r="J30" i="92"/>
  <c r="K29" i="92"/>
  <c r="J29" i="92"/>
  <c r="K28" i="92"/>
  <c r="J28" i="92"/>
  <c r="K27" i="92"/>
  <c r="J27" i="92"/>
  <c r="K26" i="92"/>
  <c r="J26" i="92"/>
  <c r="K25" i="92"/>
  <c r="J25" i="92"/>
  <c r="K24" i="92"/>
  <c r="J24" i="92"/>
  <c r="K23" i="92"/>
  <c r="J23" i="92"/>
  <c r="K22" i="92"/>
  <c r="J22" i="92"/>
  <c r="K21" i="92"/>
  <c r="J21" i="92"/>
  <c r="K20" i="92"/>
  <c r="J20" i="92"/>
  <c r="K19" i="92"/>
  <c r="J19" i="92"/>
  <c r="K18" i="92"/>
  <c r="J18" i="92"/>
  <c r="K17" i="92"/>
  <c r="J17" i="92"/>
  <c r="K16" i="92"/>
  <c r="J16" i="92"/>
  <c r="K15" i="92"/>
  <c r="J15" i="92"/>
  <c r="K14" i="92"/>
  <c r="J14" i="92"/>
  <c r="K13" i="92"/>
  <c r="J13" i="92"/>
  <c r="K12" i="92"/>
  <c r="J12" i="92"/>
  <c r="K11" i="92"/>
  <c r="J11" i="92"/>
  <c r="K10" i="92"/>
  <c r="J10" i="92"/>
  <c r="K9" i="92"/>
  <c r="J9" i="92"/>
  <c r="K8" i="92"/>
  <c r="J8" i="92"/>
  <c r="K7" i="92"/>
  <c r="J7" i="92"/>
  <c r="K6" i="92"/>
  <c r="J6" i="92"/>
  <c r="K15" i="91"/>
  <c r="J15" i="91"/>
  <c r="K14" i="91"/>
  <c r="J14" i="91"/>
  <c r="K13" i="91"/>
  <c r="J13" i="91"/>
  <c r="K12" i="91"/>
  <c r="J12" i="91"/>
  <c r="K11" i="91"/>
  <c r="J11" i="91"/>
  <c r="K10" i="91"/>
  <c r="J10" i="91"/>
  <c r="K9" i="91"/>
  <c r="J9" i="91"/>
  <c r="K8" i="91"/>
  <c r="J8" i="91"/>
  <c r="K7" i="91"/>
  <c r="J7" i="91"/>
  <c r="K6" i="91"/>
  <c r="J6" i="91"/>
  <c r="K65" i="90"/>
  <c r="J65" i="90"/>
  <c r="K64" i="90"/>
  <c r="J64" i="90"/>
  <c r="K63" i="90"/>
  <c r="J63" i="90"/>
  <c r="K62" i="90"/>
  <c r="J62" i="90"/>
  <c r="K61" i="90"/>
  <c r="J61" i="90"/>
  <c r="K60" i="90"/>
  <c r="J60" i="90"/>
  <c r="K59" i="90"/>
  <c r="J59" i="90"/>
  <c r="K58" i="90"/>
  <c r="J58" i="90"/>
  <c r="K57" i="90"/>
  <c r="J57" i="90"/>
  <c r="K56" i="90"/>
  <c r="J56" i="90"/>
  <c r="K55" i="90"/>
  <c r="J55" i="90"/>
  <c r="K54" i="90"/>
  <c r="J54" i="90"/>
  <c r="K53" i="90"/>
  <c r="J53" i="90"/>
  <c r="K52" i="90"/>
  <c r="J52" i="90"/>
  <c r="K51" i="90"/>
  <c r="J51" i="90"/>
  <c r="K50" i="90"/>
  <c r="J50" i="90"/>
  <c r="K49" i="90"/>
  <c r="J49" i="90"/>
  <c r="K48" i="90"/>
  <c r="J48" i="90"/>
  <c r="K47" i="90"/>
  <c r="J47" i="90"/>
  <c r="K46" i="90"/>
  <c r="J46" i="90"/>
  <c r="K45" i="90"/>
  <c r="J45" i="90"/>
  <c r="K44" i="90"/>
  <c r="J44" i="90"/>
  <c r="K43" i="90"/>
  <c r="J43" i="90"/>
  <c r="K42" i="90"/>
  <c r="J42" i="90"/>
  <c r="K41" i="90"/>
  <c r="J41" i="90"/>
  <c r="K40" i="90"/>
  <c r="J40" i="90"/>
  <c r="K39" i="90"/>
  <c r="J39" i="90"/>
  <c r="K38" i="90"/>
  <c r="J38" i="90"/>
  <c r="K37" i="90"/>
  <c r="J37" i="90"/>
  <c r="K36" i="90"/>
  <c r="J36" i="90"/>
  <c r="K35" i="90"/>
  <c r="J35" i="90"/>
  <c r="K34" i="90"/>
  <c r="J34" i="90"/>
  <c r="K33" i="90"/>
  <c r="J33" i="90"/>
  <c r="K32" i="90"/>
  <c r="J32" i="90"/>
  <c r="K31" i="90"/>
  <c r="J31" i="90"/>
  <c r="K30" i="90"/>
  <c r="J30" i="90"/>
  <c r="K29" i="90"/>
  <c r="J29" i="90"/>
  <c r="K28" i="90"/>
  <c r="J28" i="90"/>
  <c r="K27" i="90"/>
  <c r="J27" i="90"/>
  <c r="K26" i="90"/>
  <c r="J26" i="90"/>
  <c r="K25" i="90"/>
  <c r="J25" i="90"/>
  <c r="K24" i="90"/>
  <c r="J24" i="90"/>
  <c r="K23" i="90"/>
  <c r="J23" i="90"/>
  <c r="K22" i="90"/>
  <c r="J22" i="90"/>
  <c r="K21" i="90"/>
  <c r="J21" i="90"/>
  <c r="K20" i="90"/>
  <c r="J20" i="90"/>
  <c r="K19" i="90"/>
  <c r="J19" i="90"/>
  <c r="K18" i="90"/>
  <c r="J18" i="90"/>
  <c r="K17" i="90"/>
  <c r="J17" i="90"/>
  <c r="K16" i="90"/>
  <c r="J16" i="90"/>
  <c r="K15" i="90"/>
  <c r="J15" i="90"/>
  <c r="K14" i="90"/>
  <c r="J14" i="90"/>
  <c r="K13" i="90"/>
  <c r="J13" i="90"/>
  <c r="K12" i="90"/>
  <c r="J12" i="90"/>
  <c r="K11" i="90"/>
  <c r="J11" i="90"/>
  <c r="K10" i="90"/>
  <c r="J10" i="90"/>
  <c r="K9" i="90"/>
  <c r="J9" i="90"/>
  <c r="K8" i="90"/>
  <c r="J8" i="90"/>
  <c r="K7" i="90"/>
  <c r="J7" i="90"/>
  <c r="K6" i="90"/>
  <c r="J6" i="90"/>
  <c r="K40" i="89"/>
  <c r="J40" i="89"/>
  <c r="K39" i="89"/>
  <c r="J39" i="89"/>
  <c r="K38" i="89"/>
  <c r="J38" i="89"/>
  <c r="K37" i="89"/>
  <c r="J37" i="89"/>
  <c r="K36" i="89"/>
  <c r="J36" i="89"/>
  <c r="K35" i="89"/>
  <c r="J35" i="89"/>
  <c r="K34" i="89"/>
  <c r="J34" i="89"/>
  <c r="K33" i="89"/>
  <c r="J33" i="89"/>
  <c r="K32" i="89"/>
  <c r="J32" i="89"/>
  <c r="K31" i="89"/>
  <c r="J31" i="89"/>
  <c r="K30" i="89"/>
  <c r="J30" i="89"/>
  <c r="K29" i="89"/>
  <c r="J29" i="89"/>
  <c r="K28" i="89"/>
  <c r="J28" i="89"/>
  <c r="K27" i="89"/>
  <c r="J27" i="89"/>
  <c r="K26" i="89"/>
  <c r="J26" i="89"/>
  <c r="K25" i="89"/>
  <c r="J25" i="89"/>
  <c r="K24" i="89"/>
  <c r="J24" i="89"/>
  <c r="K23" i="89"/>
  <c r="J23" i="89"/>
  <c r="K22" i="89"/>
  <c r="J22" i="89"/>
  <c r="K21" i="89"/>
  <c r="J21" i="89"/>
  <c r="K20" i="89"/>
  <c r="J20" i="89"/>
  <c r="K19" i="89"/>
  <c r="J19" i="89"/>
  <c r="K18" i="89"/>
  <c r="J18" i="89"/>
  <c r="K17" i="89"/>
  <c r="J17" i="89"/>
  <c r="K16" i="89"/>
  <c r="J16" i="89"/>
  <c r="K15" i="89"/>
  <c r="J15" i="89"/>
  <c r="K14" i="89"/>
  <c r="J14" i="89"/>
  <c r="K13" i="89"/>
  <c r="J13" i="89"/>
  <c r="K12" i="89"/>
  <c r="J12" i="89"/>
  <c r="K11" i="89"/>
  <c r="J11" i="89"/>
  <c r="K10" i="89"/>
  <c r="J10" i="89"/>
  <c r="K9" i="89"/>
  <c r="J9" i="89"/>
  <c r="K8" i="89"/>
  <c r="J8" i="89"/>
  <c r="K7" i="89"/>
  <c r="J7" i="89"/>
  <c r="K6" i="89"/>
  <c r="J6" i="89"/>
  <c r="K60" i="88"/>
  <c r="J60" i="88"/>
  <c r="K59" i="88"/>
  <c r="J59" i="88"/>
  <c r="K58" i="88"/>
  <c r="J58" i="88"/>
  <c r="K57" i="88"/>
  <c r="J57" i="88"/>
  <c r="K56" i="88"/>
  <c r="J56" i="88"/>
  <c r="K55" i="88"/>
  <c r="J55" i="88"/>
  <c r="K54" i="88"/>
  <c r="J54" i="88"/>
  <c r="K53" i="88"/>
  <c r="J53" i="88"/>
  <c r="K52" i="88"/>
  <c r="J52" i="88"/>
  <c r="K51" i="88"/>
  <c r="J51" i="88"/>
  <c r="K50" i="88"/>
  <c r="J50" i="88"/>
  <c r="K49" i="88"/>
  <c r="J49" i="88"/>
  <c r="K48" i="88"/>
  <c r="J48" i="88"/>
  <c r="K47" i="88"/>
  <c r="J47" i="88"/>
  <c r="K46" i="88"/>
  <c r="J46" i="88"/>
  <c r="K45" i="88"/>
  <c r="J45" i="88"/>
  <c r="K44" i="88"/>
  <c r="J44" i="88"/>
  <c r="K43" i="88"/>
  <c r="J43" i="88"/>
  <c r="K42" i="88"/>
  <c r="J42" i="88"/>
  <c r="K41" i="88"/>
  <c r="J41" i="88"/>
  <c r="K40" i="88"/>
  <c r="J40" i="88"/>
  <c r="K39" i="88"/>
  <c r="J39" i="88"/>
  <c r="K38" i="88"/>
  <c r="J38" i="88"/>
  <c r="K37" i="88"/>
  <c r="J37" i="88"/>
  <c r="K36" i="88"/>
  <c r="J36" i="88"/>
  <c r="K35" i="88"/>
  <c r="J35" i="88"/>
  <c r="K34" i="88"/>
  <c r="J34" i="88"/>
  <c r="K33" i="88"/>
  <c r="J33" i="88"/>
  <c r="K32" i="88"/>
  <c r="J32" i="88"/>
  <c r="K31" i="88"/>
  <c r="J31" i="88"/>
  <c r="K30" i="88"/>
  <c r="J30" i="88"/>
  <c r="K29" i="88"/>
  <c r="J29" i="88"/>
  <c r="K28" i="88"/>
  <c r="J28" i="88"/>
  <c r="K27" i="88"/>
  <c r="J27" i="88"/>
  <c r="K26" i="88"/>
  <c r="J26" i="88"/>
  <c r="K25" i="88"/>
  <c r="J25" i="88"/>
  <c r="K24" i="88"/>
  <c r="J24" i="88"/>
  <c r="K23" i="88"/>
  <c r="J23" i="88"/>
  <c r="K22" i="88"/>
  <c r="J22" i="88"/>
  <c r="K21" i="88"/>
  <c r="J21" i="88"/>
  <c r="K20" i="88"/>
  <c r="J20" i="88"/>
  <c r="K19" i="88"/>
  <c r="J19" i="88"/>
  <c r="K18" i="88"/>
  <c r="J18" i="88"/>
  <c r="K17" i="88"/>
  <c r="J17" i="88"/>
  <c r="K16" i="88"/>
  <c r="J16" i="88"/>
  <c r="K15" i="88"/>
  <c r="J15" i="88"/>
  <c r="K14" i="88"/>
  <c r="J14" i="88"/>
  <c r="K13" i="88"/>
  <c r="J13" i="88"/>
  <c r="K12" i="88"/>
  <c r="J12" i="88"/>
  <c r="K11" i="88"/>
  <c r="J11" i="88"/>
  <c r="K10" i="88"/>
  <c r="J10" i="88"/>
  <c r="K9" i="88"/>
  <c r="J9" i="88"/>
  <c r="K8" i="88"/>
  <c r="J8" i="88"/>
  <c r="K7" i="88"/>
  <c r="J7" i="88"/>
  <c r="K6" i="88"/>
  <c r="J6" i="88"/>
  <c r="K120" i="87"/>
  <c r="J120" i="87"/>
  <c r="K119" i="87"/>
  <c r="J119" i="87"/>
  <c r="K118" i="87"/>
  <c r="J118" i="87"/>
  <c r="K117" i="87"/>
  <c r="J117" i="87"/>
  <c r="K116" i="87"/>
  <c r="J116" i="87"/>
  <c r="K115" i="87"/>
  <c r="J115" i="87"/>
  <c r="K114" i="87"/>
  <c r="J114" i="87"/>
  <c r="K113" i="87"/>
  <c r="J113" i="87"/>
  <c r="K112" i="87"/>
  <c r="J112" i="87"/>
  <c r="K111" i="87"/>
  <c r="J111" i="87"/>
  <c r="K110" i="87"/>
  <c r="J110" i="87"/>
  <c r="K109" i="87"/>
  <c r="J109" i="87"/>
  <c r="K108" i="87"/>
  <c r="J108" i="87"/>
  <c r="K107" i="87"/>
  <c r="J107" i="87"/>
  <c r="K106" i="87"/>
  <c r="J106" i="87"/>
  <c r="K105" i="87"/>
  <c r="J105" i="87"/>
  <c r="K104" i="87"/>
  <c r="J104" i="87"/>
  <c r="K103" i="87"/>
  <c r="J103" i="87"/>
  <c r="K102" i="87"/>
  <c r="J102" i="87"/>
  <c r="K101" i="87"/>
  <c r="J101" i="87"/>
  <c r="K100" i="87"/>
  <c r="J100" i="87"/>
  <c r="K99" i="87"/>
  <c r="J99" i="87"/>
  <c r="K98" i="87"/>
  <c r="J98" i="87"/>
  <c r="K97" i="87"/>
  <c r="J97" i="87"/>
  <c r="K96" i="87"/>
  <c r="J96" i="87"/>
  <c r="K95" i="87"/>
  <c r="J95" i="87"/>
  <c r="K94" i="87"/>
  <c r="J94" i="87"/>
  <c r="K93" i="87"/>
  <c r="J93" i="87"/>
  <c r="K92" i="87"/>
  <c r="J92" i="87"/>
  <c r="K91" i="87"/>
  <c r="J91" i="87"/>
  <c r="K90" i="87"/>
  <c r="J90" i="87"/>
  <c r="K89" i="87"/>
  <c r="J89" i="87"/>
  <c r="K88" i="87"/>
  <c r="J88" i="87"/>
  <c r="K87" i="87"/>
  <c r="J87" i="87"/>
  <c r="K86" i="87"/>
  <c r="J86" i="87"/>
  <c r="K85" i="87"/>
  <c r="J85" i="87"/>
  <c r="K84" i="87"/>
  <c r="J84" i="87"/>
  <c r="K83" i="87"/>
  <c r="J83" i="87"/>
  <c r="K82" i="87"/>
  <c r="J82" i="87"/>
  <c r="K81" i="87"/>
  <c r="J81" i="87"/>
  <c r="K80" i="87"/>
  <c r="J80" i="87"/>
  <c r="K79" i="87"/>
  <c r="J79" i="87"/>
  <c r="K78" i="87"/>
  <c r="J78" i="87"/>
  <c r="K77" i="87"/>
  <c r="J77" i="87"/>
  <c r="K76" i="87"/>
  <c r="J76" i="87"/>
  <c r="K75" i="87"/>
  <c r="J75" i="87"/>
  <c r="K74" i="87"/>
  <c r="J74" i="87"/>
  <c r="K73" i="87"/>
  <c r="J73" i="87"/>
  <c r="K72" i="87"/>
  <c r="J72" i="87"/>
  <c r="K71" i="87"/>
  <c r="J71" i="87"/>
  <c r="K70" i="87"/>
  <c r="J70" i="87"/>
  <c r="K69" i="87"/>
  <c r="J69" i="87"/>
  <c r="K68" i="87"/>
  <c r="J68" i="87"/>
  <c r="K67" i="87"/>
  <c r="J67" i="87"/>
  <c r="K66" i="87"/>
  <c r="J66" i="87"/>
  <c r="K65" i="87"/>
  <c r="J65" i="87"/>
  <c r="K64" i="87"/>
  <c r="J64" i="87"/>
  <c r="K63" i="87"/>
  <c r="J63" i="87"/>
  <c r="K62" i="87"/>
  <c r="J62" i="87"/>
  <c r="K61" i="87"/>
  <c r="J61" i="87"/>
  <c r="K60" i="87"/>
  <c r="J60" i="87"/>
  <c r="K59" i="87"/>
  <c r="J59" i="87"/>
  <c r="K58" i="87"/>
  <c r="J58" i="87"/>
  <c r="K57" i="87"/>
  <c r="J57" i="87"/>
  <c r="K56" i="87"/>
  <c r="J56" i="87"/>
  <c r="K55" i="87"/>
  <c r="J55" i="87"/>
  <c r="K54" i="87"/>
  <c r="J54" i="87"/>
  <c r="K53" i="87"/>
  <c r="J53" i="87"/>
  <c r="K52" i="87"/>
  <c r="J52" i="87"/>
  <c r="K51" i="87"/>
  <c r="J51" i="87"/>
  <c r="K50" i="87"/>
  <c r="J50" i="87"/>
  <c r="K49" i="87"/>
  <c r="J49" i="87"/>
  <c r="K48" i="87"/>
  <c r="J48" i="87"/>
  <c r="K47" i="87"/>
  <c r="J47" i="87"/>
  <c r="K46" i="87"/>
  <c r="J46" i="87"/>
  <c r="K45" i="87"/>
  <c r="J45" i="87"/>
  <c r="K44" i="87"/>
  <c r="J44" i="87"/>
  <c r="K43" i="87"/>
  <c r="J43" i="87"/>
  <c r="K42" i="87"/>
  <c r="J42" i="87"/>
  <c r="K41" i="87"/>
  <c r="J41" i="87"/>
  <c r="K40" i="87"/>
  <c r="J40" i="87"/>
  <c r="K39" i="87"/>
  <c r="J39" i="87"/>
  <c r="K38" i="87"/>
  <c r="J38" i="87"/>
  <c r="K37" i="87"/>
  <c r="J37" i="87"/>
  <c r="K36" i="87"/>
  <c r="J36" i="87"/>
  <c r="K35" i="87"/>
  <c r="J35" i="87"/>
  <c r="K34" i="87"/>
  <c r="J34" i="87"/>
  <c r="K33" i="87"/>
  <c r="J33" i="87"/>
  <c r="K32" i="87"/>
  <c r="J32" i="87"/>
  <c r="K31" i="87"/>
  <c r="J31" i="87"/>
  <c r="K30" i="87"/>
  <c r="J30" i="87"/>
  <c r="K29" i="87"/>
  <c r="J29" i="87"/>
  <c r="K28" i="87"/>
  <c r="J28" i="87"/>
  <c r="K27" i="87"/>
  <c r="J27" i="87"/>
  <c r="K26" i="87"/>
  <c r="J26" i="87"/>
  <c r="K25" i="87"/>
  <c r="J25" i="87"/>
  <c r="K24" i="87"/>
  <c r="J24" i="87"/>
  <c r="K23" i="87"/>
  <c r="J23" i="87"/>
  <c r="K22" i="87"/>
  <c r="J22" i="87"/>
  <c r="K21" i="87"/>
  <c r="J21" i="87"/>
  <c r="K20" i="87"/>
  <c r="J20" i="87"/>
  <c r="K19" i="87"/>
  <c r="J19" i="87"/>
  <c r="K18" i="87"/>
  <c r="J18" i="87"/>
  <c r="K17" i="87"/>
  <c r="J17" i="87"/>
  <c r="K16" i="87"/>
  <c r="J16" i="87"/>
  <c r="K15" i="87"/>
  <c r="J15" i="87"/>
  <c r="K14" i="87"/>
  <c r="J14" i="87"/>
  <c r="K13" i="87"/>
  <c r="J13" i="87"/>
  <c r="K12" i="87"/>
  <c r="J12" i="87"/>
  <c r="K11" i="87"/>
  <c r="J11" i="87"/>
  <c r="K10" i="87"/>
  <c r="J10" i="87"/>
  <c r="K9" i="87"/>
  <c r="J9" i="87"/>
  <c r="K8" i="87"/>
  <c r="J8" i="87"/>
  <c r="K7" i="87"/>
  <c r="J7" i="87"/>
  <c r="K6" i="87"/>
  <c r="J6" i="87"/>
  <c r="K330" i="86"/>
  <c r="J330" i="86"/>
  <c r="K329" i="86"/>
  <c r="J329" i="86"/>
  <c r="K328" i="86"/>
  <c r="J328" i="86"/>
  <c r="K327" i="86"/>
  <c r="J327" i="86"/>
  <c r="K326" i="86"/>
  <c r="J326" i="86"/>
  <c r="K325" i="86"/>
  <c r="J325" i="86"/>
  <c r="K324" i="86"/>
  <c r="J324" i="86"/>
  <c r="K323" i="86"/>
  <c r="J323" i="86"/>
  <c r="K322" i="86"/>
  <c r="J322" i="86"/>
  <c r="K321" i="86"/>
  <c r="J321" i="86"/>
  <c r="K320" i="86"/>
  <c r="J320" i="86"/>
  <c r="K319" i="86"/>
  <c r="J319" i="86"/>
  <c r="K318" i="86"/>
  <c r="J318" i="86"/>
  <c r="K317" i="86"/>
  <c r="J317" i="86"/>
  <c r="K316" i="86"/>
  <c r="J316" i="86"/>
  <c r="K315" i="86"/>
  <c r="J315" i="86"/>
  <c r="K314" i="86"/>
  <c r="J314" i="86"/>
  <c r="K313" i="86"/>
  <c r="J313" i="86"/>
  <c r="K312" i="86"/>
  <c r="J312" i="86"/>
  <c r="K311" i="86"/>
  <c r="J311" i="86"/>
  <c r="K310" i="86"/>
  <c r="J310" i="86"/>
  <c r="K309" i="86"/>
  <c r="J309" i="86"/>
  <c r="K308" i="86"/>
  <c r="J308" i="86"/>
  <c r="K307" i="86"/>
  <c r="J307" i="86"/>
  <c r="K306" i="86"/>
  <c r="J306" i="86"/>
  <c r="K305" i="86"/>
  <c r="J305" i="86"/>
  <c r="K304" i="86"/>
  <c r="J304" i="86"/>
  <c r="K303" i="86"/>
  <c r="J303" i="86"/>
  <c r="K302" i="86"/>
  <c r="J302" i="86"/>
  <c r="K301" i="86"/>
  <c r="J301" i="86"/>
  <c r="K300" i="86"/>
  <c r="J300" i="86"/>
  <c r="K299" i="86"/>
  <c r="J299" i="86"/>
  <c r="K298" i="86"/>
  <c r="J298" i="86"/>
  <c r="K297" i="86"/>
  <c r="J297" i="86"/>
  <c r="K296" i="86"/>
  <c r="J296" i="86"/>
  <c r="K295" i="86"/>
  <c r="J295" i="86"/>
  <c r="K294" i="86"/>
  <c r="J294" i="86"/>
  <c r="K293" i="86"/>
  <c r="J293" i="86"/>
  <c r="K292" i="86"/>
  <c r="J292" i="86"/>
  <c r="K291" i="86"/>
  <c r="J291" i="86"/>
  <c r="K290" i="86"/>
  <c r="J290" i="86"/>
  <c r="K289" i="86"/>
  <c r="J289" i="86"/>
  <c r="K288" i="86"/>
  <c r="J288" i="86"/>
  <c r="K287" i="86"/>
  <c r="J287" i="86"/>
  <c r="K286" i="86"/>
  <c r="J286" i="86"/>
  <c r="K285" i="86"/>
  <c r="J285" i="86"/>
  <c r="K284" i="86"/>
  <c r="J284" i="86"/>
  <c r="K283" i="86"/>
  <c r="J283" i="86"/>
  <c r="K282" i="86"/>
  <c r="J282" i="86"/>
  <c r="K281" i="86"/>
  <c r="J281" i="86"/>
  <c r="K280" i="86"/>
  <c r="J280" i="86"/>
  <c r="K279" i="86"/>
  <c r="J279" i="86"/>
  <c r="K278" i="86"/>
  <c r="J278" i="86"/>
  <c r="K277" i="86"/>
  <c r="J277" i="86"/>
  <c r="K276" i="86"/>
  <c r="J276" i="86"/>
  <c r="K275" i="86"/>
  <c r="J275" i="86"/>
  <c r="K274" i="86"/>
  <c r="J274" i="86"/>
  <c r="K273" i="86"/>
  <c r="J273" i="86"/>
  <c r="K272" i="86"/>
  <c r="J272" i="86"/>
  <c r="K271" i="86"/>
  <c r="J271" i="86"/>
  <c r="K270" i="86"/>
  <c r="J270" i="86"/>
  <c r="K269" i="86"/>
  <c r="J269" i="86"/>
  <c r="K268" i="86"/>
  <c r="J268" i="86"/>
  <c r="K267" i="86"/>
  <c r="J267" i="86"/>
  <c r="K266" i="86"/>
  <c r="J266" i="86"/>
  <c r="K265" i="86"/>
  <c r="J265" i="86"/>
  <c r="K264" i="86"/>
  <c r="J264" i="86"/>
  <c r="K263" i="86"/>
  <c r="J263" i="86"/>
  <c r="K262" i="86"/>
  <c r="J262" i="86"/>
  <c r="K261" i="86"/>
  <c r="J261" i="86"/>
  <c r="K260" i="86"/>
  <c r="J260" i="86"/>
  <c r="K259" i="86"/>
  <c r="J259" i="86"/>
  <c r="K258" i="86"/>
  <c r="J258" i="86"/>
  <c r="K257" i="86"/>
  <c r="J257" i="86"/>
  <c r="K256" i="86"/>
  <c r="J256" i="86"/>
  <c r="K255" i="86"/>
  <c r="J255" i="86"/>
  <c r="K254" i="86"/>
  <c r="J254" i="86"/>
  <c r="K253" i="86"/>
  <c r="J253" i="86"/>
  <c r="K252" i="86"/>
  <c r="J252" i="86"/>
  <c r="K251" i="86"/>
  <c r="J251" i="86"/>
  <c r="K250" i="86"/>
  <c r="J250" i="86"/>
  <c r="K249" i="86"/>
  <c r="J249" i="86"/>
  <c r="K248" i="86"/>
  <c r="J248" i="86"/>
  <c r="K247" i="86"/>
  <c r="J247" i="86"/>
  <c r="K246" i="86"/>
  <c r="J246" i="86"/>
  <c r="K245" i="86"/>
  <c r="J245" i="86"/>
  <c r="K244" i="86"/>
  <c r="J244" i="86"/>
  <c r="K243" i="86"/>
  <c r="J243" i="86"/>
  <c r="K242" i="86"/>
  <c r="J242" i="86"/>
  <c r="K241" i="86"/>
  <c r="J241" i="86"/>
  <c r="K240" i="86"/>
  <c r="J240" i="86"/>
  <c r="K239" i="86"/>
  <c r="J239" i="86"/>
  <c r="K238" i="86"/>
  <c r="J238" i="86"/>
  <c r="K237" i="86"/>
  <c r="J237" i="86"/>
  <c r="K236" i="86"/>
  <c r="J236" i="86"/>
  <c r="K235" i="86"/>
  <c r="J235" i="86"/>
  <c r="K234" i="86"/>
  <c r="J234" i="86"/>
  <c r="K233" i="86"/>
  <c r="J233" i="86"/>
  <c r="K232" i="86"/>
  <c r="J232" i="86"/>
  <c r="K231" i="86"/>
  <c r="J231" i="86"/>
  <c r="K230" i="86"/>
  <c r="J230" i="86"/>
  <c r="K229" i="86"/>
  <c r="J229" i="86"/>
  <c r="K228" i="86"/>
  <c r="J228" i="86"/>
  <c r="K227" i="86"/>
  <c r="J227" i="86"/>
  <c r="K226" i="86"/>
  <c r="J226" i="86"/>
  <c r="K225" i="86"/>
  <c r="J225" i="86"/>
  <c r="K224" i="86"/>
  <c r="J224" i="86"/>
  <c r="K223" i="86"/>
  <c r="J223" i="86"/>
  <c r="K222" i="86"/>
  <c r="J222" i="86"/>
  <c r="K221" i="86"/>
  <c r="J221" i="86"/>
  <c r="K220" i="86"/>
  <c r="J220" i="86"/>
  <c r="K219" i="86"/>
  <c r="J219" i="86"/>
  <c r="K218" i="86"/>
  <c r="J218" i="86"/>
  <c r="K217" i="86"/>
  <c r="J217" i="86"/>
  <c r="K216" i="86"/>
  <c r="J216" i="86"/>
  <c r="K215" i="86"/>
  <c r="J215" i="86"/>
  <c r="K214" i="86"/>
  <c r="J214" i="86"/>
  <c r="K213" i="86"/>
  <c r="J213" i="86"/>
  <c r="K212" i="86"/>
  <c r="J212" i="86"/>
  <c r="K211" i="86"/>
  <c r="J211" i="86"/>
  <c r="K210" i="86"/>
  <c r="J210" i="86"/>
  <c r="K209" i="86"/>
  <c r="J209" i="86"/>
  <c r="K208" i="86"/>
  <c r="J208" i="86"/>
  <c r="K207" i="86"/>
  <c r="J207" i="86"/>
  <c r="K206" i="86"/>
  <c r="J206" i="86"/>
  <c r="K205" i="86"/>
  <c r="J205" i="86"/>
  <c r="K204" i="86"/>
  <c r="J204" i="86"/>
  <c r="K203" i="86"/>
  <c r="J203" i="86"/>
  <c r="K202" i="86"/>
  <c r="J202" i="86"/>
  <c r="K201" i="86"/>
  <c r="J201" i="86"/>
  <c r="K200" i="86"/>
  <c r="J200" i="86"/>
  <c r="K199" i="86"/>
  <c r="J199" i="86"/>
  <c r="K198" i="86"/>
  <c r="J198" i="86"/>
  <c r="K197" i="86"/>
  <c r="J197" i="86"/>
  <c r="K196" i="86"/>
  <c r="J196" i="86"/>
  <c r="K195" i="86"/>
  <c r="J195" i="86"/>
  <c r="K194" i="86"/>
  <c r="J194" i="86"/>
  <c r="K193" i="86"/>
  <c r="J193" i="86"/>
  <c r="K192" i="86"/>
  <c r="J192" i="86"/>
  <c r="K191" i="86"/>
  <c r="J191" i="86"/>
  <c r="K190" i="86"/>
  <c r="J190" i="86"/>
  <c r="K189" i="86"/>
  <c r="J189" i="86"/>
  <c r="K188" i="86"/>
  <c r="J188" i="86"/>
  <c r="K187" i="86"/>
  <c r="J187" i="86"/>
  <c r="K186" i="86"/>
  <c r="J186" i="86"/>
  <c r="K185" i="86"/>
  <c r="J185" i="86"/>
  <c r="K184" i="86"/>
  <c r="J184" i="86"/>
  <c r="K183" i="86"/>
  <c r="J183" i="86"/>
  <c r="K182" i="86"/>
  <c r="J182" i="86"/>
  <c r="K181" i="86"/>
  <c r="J181" i="86"/>
  <c r="K180" i="86"/>
  <c r="J180" i="86"/>
  <c r="K179" i="86"/>
  <c r="J179" i="86"/>
  <c r="K178" i="86"/>
  <c r="J178" i="86"/>
  <c r="K177" i="86"/>
  <c r="J177" i="86"/>
  <c r="K176" i="86"/>
  <c r="J176" i="86"/>
  <c r="K175" i="86"/>
  <c r="J175" i="86"/>
  <c r="K174" i="86"/>
  <c r="J174" i="86"/>
  <c r="K173" i="86"/>
  <c r="J173" i="86"/>
  <c r="K172" i="86"/>
  <c r="J172" i="86"/>
  <c r="K171" i="86"/>
  <c r="J171" i="86"/>
  <c r="K170" i="86"/>
  <c r="J170" i="86"/>
  <c r="K169" i="86"/>
  <c r="J169" i="86"/>
  <c r="K168" i="86"/>
  <c r="J168" i="86"/>
  <c r="K167" i="86"/>
  <c r="J167" i="86"/>
  <c r="K166" i="86"/>
  <c r="J166" i="86"/>
  <c r="K165" i="86"/>
  <c r="J165" i="86"/>
  <c r="K164" i="86"/>
  <c r="J164" i="86"/>
  <c r="K163" i="86"/>
  <c r="J163" i="86"/>
  <c r="K162" i="86"/>
  <c r="J162" i="86"/>
  <c r="K161" i="86"/>
  <c r="J161" i="86"/>
  <c r="K160" i="86"/>
  <c r="J160" i="86"/>
  <c r="K159" i="86"/>
  <c r="J159" i="86"/>
  <c r="K158" i="86"/>
  <c r="J158" i="86"/>
  <c r="K157" i="86"/>
  <c r="J157" i="86"/>
  <c r="K156" i="86"/>
  <c r="J156" i="86"/>
  <c r="K155" i="86"/>
  <c r="J155" i="86"/>
  <c r="K154" i="86"/>
  <c r="J154" i="86"/>
  <c r="K153" i="86"/>
  <c r="J153" i="86"/>
  <c r="K152" i="86"/>
  <c r="J152" i="86"/>
  <c r="K151" i="86"/>
  <c r="J151" i="86"/>
  <c r="K150" i="86"/>
  <c r="J150" i="86"/>
  <c r="K149" i="86"/>
  <c r="J149" i="86"/>
  <c r="K148" i="86"/>
  <c r="J148" i="86"/>
  <c r="K147" i="86"/>
  <c r="J147" i="86"/>
  <c r="K146" i="86"/>
  <c r="J146" i="86"/>
  <c r="K145" i="86"/>
  <c r="J145" i="86"/>
  <c r="K144" i="86"/>
  <c r="J144" i="86"/>
  <c r="K143" i="86"/>
  <c r="J143" i="86"/>
  <c r="K142" i="86"/>
  <c r="J142" i="86"/>
  <c r="K141" i="86"/>
  <c r="J141" i="86"/>
  <c r="K140" i="86"/>
  <c r="J140" i="86"/>
  <c r="K139" i="86"/>
  <c r="J139" i="86"/>
  <c r="K138" i="86"/>
  <c r="J138" i="86"/>
  <c r="K137" i="86"/>
  <c r="J137" i="86"/>
  <c r="K136" i="86"/>
  <c r="J136" i="86"/>
  <c r="K135" i="86"/>
  <c r="J135" i="86"/>
  <c r="K134" i="86"/>
  <c r="J134" i="86"/>
  <c r="K133" i="86"/>
  <c r="J133" i="86"/>
  <c r="K132" i="86"/>
  <c r="J132" i="86"/>
  <c r="K131" i="86"/>
  <c r="J131" i="86"/>
  <c r="K130" i="86"/>
  <c r="J130" i="86"/>
  <c r="K129" i="86"/>
  <c r="J129" i="86"/>
  <c r="K128" i="86"/>
  <c r="J128" i="86"/>
  <c r="K127" i="86"/>
  <c r="J127" i="86"/>
  <c r="K126" i="86"/>
  <c r="J126" i="86"/>
  <c r="K125" i="86"/>
  <c r="J125" i="86"/>
  <c r="K124" i="86"/>
  <c r="J124" i="86"/>
  <c r="K123" i="86"/>
  <c r="J123" i="86"/>
  <c r="K122" i="86"/>
  <c r="J122" i="86"/>
  <c r="K121" i="86"/>
  <c r="J121" i="86"/>
  <c r="K120" i="86"/>
  <c r="J120" i="86"/>
  <c r="K119" i="86"/>
  <c r="J119" i="86"/>
  <c r="K118" i="86"/>
  <c r="J118" i="86"/>
  <c r="K117" i="86"/>
  <c r="J117" i="86"/>
  <c r="K116" i="86"/>
  <c r="J116" i="86"/>
  <c r="K115" i="86"/>
  <c r="J115" i="86"/>
  <c r="K114" i="86"/>
  <c r="J114" i="86"/>
  <c r="K113" i="86"/>
  <c r="J113" i="86"/>
  <c r="K112" i="86"/>
  <c r="J112" i="86"/>
  <c r="K111" i="86"/>
  <c r="J111" i="86"/>
  <c r="K110" i="86"/>
  <c r="J110" i="86"/>
  <c r="K109" i="86"/>
  <c r="J109" i="86"/>
  <c r="K108" i="86"/>
  <c r="J108" i="86"/>
  <c r="K107" i="86"/>
  <c r="J107" i="86"/>
  <c r="K106" i="86"/>
  <c r="J106" i="86"/>
  <c r="K105" i="86"/>
  <c r="J105" i="86"/>
  <c r="K104" i="86"/>
  <c r="J104" i="86"/>
  <c r="K103" i="86"/>
  <c r="J103" i="86"/>
  <c r="K102" i="86"/>
  <c r="J102" i="86"/>
  <c r="K101" i="86"/>
  <c r="J101" i="86"/>
  <c r="K100" i="86"/>
  <c r="J100" i="86"/>
  <c r="K99" i="86"/>
  <c r="J99" i="86"/>
  <c r="K98" i="86"/>
  <c r="J98" i="86"/>
  <c r="K97" i="86"/>
  <c r="J97" i="86"/>
  <c r="K96" i="86"/>
  <c r="J96" i="86"/>
  <c r="K95" i="86"/>
  <c r="J95" i="86"/>
  <c r="K94" i="86"/>
  <c r="J94" i="86"/>
  <c r="K93" i="86"/>
  <c r="J93" i="86"/>
  <c r="K92" i="86"/>
  <c r="J92" i="86"/>
  <c r="K91" i="86"/>
  <c r="J91" i="86"/>
  <c r="K90" i="86"/>
  <c r="J90" i="86"/>
  <c r="K89" i="86"/>
  <c r="J89" i="86"/>
  <c r="K88" i="86"/>
  <c r="J88" i="86"/>
  <c r="K87" i="86"/>
  <c r="J87" i="86"/>
  <c r="K86" i="86"/>
  <c r="J86" i="86"/>
  <c r="K85" i="86"/>
  <c r="J85" i="86"/>
  <c r="K84" i="86"/>
  <c r="J84" i="86"/>
  <c r="K83" i="86"/>
  <c r="J83" i="86"/>
  <c r="K82" i="86"/>
  <c r="J82" i="86"/>
  <c r="K81" i="86"/>
  <c r="J81" i="86"/>
  <c r="K80" i="86"/>
  <c r="J80" i="86"/>
  <c r="K79" i="86"/>
  <c r="J79" i="86"/>
  <c r="K78" i="86"/>
  <c r="J78" i="86"/>
  <c r="K77" i="86"/>
  <c r="J77" i="86"/>
  <c r="K76" i="86"/>
  <c r="J76" i="86"/>
  <c r="K75" i="86"/>
  <c r="J75" i="86"/>
  <c r="K74" i="86"/>
  <c r="J74" i="86"/>
  <c r="K73" i="86"/>
  <c r="J73" i="86"/>
  <c r="K72" i="86"/>
  <c r="J72" i="86"/>
  <c r="K71" i="86"/>
  <c r="J71" i="86"/>
  <c r="K70" i="86"/>
  <c r="J70" i="86"/>
  <c r="K69" i="86"/>
  <c r="J69" i="86"/>
  <c r="K68" i="86"/>
  <c r="J68" i="86"/>
  <c r="K67" i="86"/>
  <c r="J67" i="86"/>
  <c r="K66" i="86"/>
  <c r="J66" i="86"/>
  <c r="K65" i="86"/>
  <c r="J65" i="86"/>
  <c r="K64" i="86"/>
  <c r="J64" i="86"/>
  <c r="K63" i="86"/>
  <c r="J63" i="86"/>
  <c r="K62" i="86"/>
  <c r="J62" i="86"/>
  <c r="K61" i="86"/>
  <c r="J61" i="86"/>
  <c r="K60" i="86"/>
  <c r="J60" i="86"/>
  <c r="K59" i="86"/>
  <c r="J59" i="86"/>
  <c r="K58" i="86"/>
  <c r="J58" i="86"/>
  <c r="K57" i="86"/>
  <c r="J57" i="86"/>
  <c r="K56" i="86"/>
  <c r="J56" i="86"/>
  <c r="K55" i="86"/>
  <c r="J55" i="86"/>
  <c r="K54" i="86"/>
  <c r="J54" i="86"/>
  <c r="K53" i="86"/>
  <c r="J53" i="86"/>
  <c r="K52" i="86"/>
  <c r="J52" i="86"/>
  <c r="K51" i="86"/>
  <c r="J51" i="86"/>
  <c r="K50" i="86"/>
  <c r="J50" i="86"/>
  <c r="K49" i="86"/>
  <c r="J49" i="86"/>
  <c r="K48" i="86"/>
  <c r="J48" i="86"/>
  <c r="K47" i="86"/>
  <c r="J47" i="86"/>
  <c r="K46" i="86"/>
  <c r="J46" i="86"/>
  <c r="K45" i="86"/>
  <c r="J45" i="86"/>
  <c r="K44" i="86"/>
  <c r="J44" i="86"/>
  <c r="K43" i="86"/>
  <c r="J43" i="86"/>
  <c r="K42" i="86"/>
  <c r="J42" i="86"/>
  <c r="K41" i="86"/>
  <c r="J41" i="86"/>
  <c r="K40" i="86"/>
  <c r="J40" i="86"/>
  <c r="K39" i="86"/>
  <c r="J39" i="86"/>
  <c r="K38" i="86"/>
  <c r="J38" i="86"/>
  <c r="K37" i="86"/>
  <c r="J37" i="86"/>
  <c r="K36" i="86"/>
  <c r="J36" i="86"/>
  <c r="K35" i="86"/>
  <c r="J35" i="86"/>
  <c r="K34" i="86"/>
  <c r="J34" i="86"/>
  <c r="K33" i="86"/>
  <c r="J33" i="86"/>
  <c r="K32" i="86"/>
  <c r="J32" i="86"/>
  <c r="K31" i="86"/>
  <c r="J31" i="86"/>
  <c r="K30" i="86"/>
  <c r="J30" i="86"/>
  <c r="K29" i="86"/>
  <c r="J29" i="86"/>
  <c r="K28" i="86"/>
  <c r="J28" i="86"/>
  <c r="K27" i="86"/>
  <c r="J27" i="86"/>
  <c r="K26" i="86"/>
  <c r="J26" i="86"/>
  <c r="K25" i="86"/>
  <c r="J25" i="86"/>
  <c r="K24" i="86"/>
  <c r="J24" i="86"/>
  <c r="K23" i="86"/>
  <c r="J23" i="86"/>
  <c r="K22" i="86"/>
  <c r="J22" i="86"/>
  <c r="K21" i="86"/>
  <c r="J21" i="86"/>
  <c r="K20" i="86"/>
  <c r="J20" i="86"/>
  <c r="K19" i="86"/>
  <c r="J19" i="86"/>
  <c r="K18" i="86"/>
  <c r="J18" i="86"/>
  <c r="K17" i="86"/>
  <c r="J17" i="86"/>
  <c r="K16" i="86"/>
  <c r="J16" i="86"/>
  <c r="K15" i="86"/>
  <c r="J15" i="86"/>
  <c r="K14" i="86"/>
  <c r="J14" i="86"/>
  <c r="K13" i="86"/>
  <c r="J13" i="86"/>
  <c r="K12" i="86"/>
  <c r="J12" i="86"/>
  <c r="K11" i="86"/>
  <c r="J11" i="86"/>
  <c r="K10" i="86"/>
  <c r="J10" i="86"/>
  <c r="K9" i="86"/>
  <c r="J9" i="86"/>
  <c r="K8" i="86"/>
  <c r="J8" i="86"/>
  <c r="K7" i="86"/>
  <c r="J7" i="86"/>
  <c r="K6" i="86"/>
  <c r="J6" i="86"/>
  <c r="K165" i="85"/>
  <c r="J165" i="85"/>
  <c r="K164" i="85"/>
  <c r="J164" i="85"/>
  <c r="K163" i="85"/>
  <c r="J163" i="85"/>
  <c r="K162" i="85"/>
  <c r="J162" i="85"/>
  <c r="K161" i="85"/>
  <c r="J161" i="85"/>
  <c r="K160" i="85"/>
  <c r="J160" i="85"/>
  <c r="K159" i="85"/>
  <c r="J159" i="85"/>
  <c r="K158" i="85"/>
  <c r="J158" i="85"/>
  <c r="K157" i="85"/>
  <c r="J157" i="85"/>
  <c r="K156" i="85"/>
  <c r="J156" i="85"/>
  <c r="K155" i="85"/>
  <c r="J155" i="85"/>
  <c r="K154" i="85"/>
  <c r="J154" i="85"/>
  <c r="K153" i="85"/>
  <c r="J153" i="85"/>
  <c r="K152" i="85"/>
  <c r="J152" i="85"/>
  <c r="K151" i="85"/>
  <c r="J151" i="85"/>
  <c r="K150" i="85"/>
  <c r="J150" i="85"/>
  <c r="K149" i="85"/>
  <c r="J149" i="85"/>
  <c r="K148" i="85"/>
  <c r="J148" i="85"/>
  <c r="K147" i="85"/>
  <c r="J147" i="85"/>
  <c r="K146" i="85"/>
  <c r="J146" i="85"/>
  <c r="K145" i="85"/>
  <c r="J145" i="85"/>
  <c r="K144" i="85"/>
  <c r="J144" i="85"/>
  <c r="K143" i="85"/>
  <c r="J143" i="85"/>
  <c r="K142" i="85"/>
  <c r="J142" i="85"/>
  <c r="K141" i="85"/>
  <c r="J141" i="85"/>
  <c r="K140" i="85"/>
  <c r="J140" i="85"/>
  <c r="K139" i="85"/>
  <c r="J139" i="85"/>
  <c r="K138" i="85"/>
  <c r="J138" i="85"/>
  <c r="K137" i="85"/>
  <c r="J137" i="85"/>
  <c r="K136" i="85"/>
  <c r="J136" i="85"/>
  <c r="K135" i="85"/>
  <c r="J135" i="85"/>
  <c r="K134" i="85"/>
  <c r="J134" i="85"/>
  <c r="K133" i="85"/>
  <c r="J133" i="85"/>
  <c r="K132" i="85"/>
  <c r="J132" i="85"/>
  <c r="K131" i="85"/>
  <c r="J131" i="85"/>
  <c r="K130" i="85"/>
  <c r="J130" i="85"/>
  <c r="K129" i="85"/>
  <c r="J129" i="85"/>
  <c r="K128" i="85"/>
  <c r="J128" i="85"/>
  <c r="K127" i="85"/>
  <c r="J127" i="85"/>
  <c r="K126" i="85"/>
  <c r="J126" i="85"/>
  <c r="K125" i="85"/>
  <c r="J125" i="85"/>
  <c r="K124" i="85"/>
  <c r="J124" i="85"/>
  <c r="K123" i="85"/>
  <c r="J123" i="85"/>
  <c r="K122" i="85"/>
  <c r="J122" i="85"/>
  <c r="K121" i="85"/>
  <c r="J121" i="85"/>
  <c r="K120" i="85"/>
  <c r="J120" i="85"/>
  <c r="K119" i="85"/>
  <c r="J119" i="85"/>
  <c r="K118" i="85"/>
  <c r="J118" i="85"/>
  <c r="K117" i="85"/>
  <c r="J117" i="85"/>
  <c r="K116" i="85"/>
  <c r="J116" i="85"/>
  <c r="K115" i="85"/>
  <c r="J115" i="85"/>
  <c r="K114" i="85"/>
  <c r="J114" i="85"/>
  <c r="K113" i="85"/>
  <c r="J113" i="85"/>
  <c r="K112" i="85"/>
  <c r="J112" i="85"/>
  <c r="K111" i="85"/>
  <c r="J111" i="85"/>
  <c r="K110" i="85"/>
  <c r="J110" i="85"/>
  <c r="K109" i="85"/>
  <c r="J109" i="85"/>
  <c r="K108" i="85"/>
  <c r="J108" i="85"/>
  <c r="K107" i="85"/>
  <c r="J107" i="85"/>
  <c r="K106" i="85"/>
  <c r="J106" i="85"/>
  <c r="K105" i="85"/>
  <c r="J105" i="85"/>
  <c r="K104" i="85"/>
  <c r="J104" i="85"/>
  <c r="K103" i="85"/>
  <c r="J103" i="85"/>
  <c r="K102" i="85"/>
  <c r="J102" i="85"/>
  <c r="K101" i="85"/>
  <c r="J101" i="85"/>
  <c r="K100" i="85"/>
  <c r="J100" i="85"/>
  <c r="K99" i="85"/>
  <c r="J99" i="85"/>
  <c r="K98" i="85"/>
  <c r="J98" i="85"/>
  <c r="K97" i="85"/>
  <c r="J97" i="85"/>
  <c r="K96" i="85"/>
  <c r="J96" i="85"/>
  <c r="K95" i="85"/>
  <c r="J95" i="85"/>
  <c r="K94" i="85"/>
  <c r="J94" i="85"/>
  <c r="K93" i="85"/>
  <c r="J93" i="85"/>
  <c r="K92" i="85"/>
  <c r="J92" i="85"/>
  <c r="K91" i="85"/>
  <c r="J91" i="85"/>
  <c r="K90" i="85"/>
  <c r="J90" i="85"/>
  <c r="K89" i="85"/>
  <c r="J89" i="85"/>
  <c r="K88" i="85"/>
  <c r="J88" i="85"/>
  <c r="K87" i="85"/>
  <c r="J87" i="85"/>
  <c r="K86" i="85"/>
  <c r="J86" i="85"/>
  <c r="K85" i="85"/>
  <c r="J85" i="85"/>
  <c r="K84" i="85"/>
  <c r="J84" i="85"/>
  <c r="K83" i="85"/>
  <c r="J83" i="85"/>
  <c r="K82" i="85"/>
  <c r="J82" i="85"/>
  <c r="K81" i="85"/>
  <c r="J81" i="85"/>
  <c r="K80" i="85"/>
  <c r="J80" i="85"/>
  <c r="K79" i="85"/>
  <c r="J79" i="85"/>
  <c r="K78" i="85"/>
  <c r="J78" i="85"/>
  <c r="K77" i="85"/>
  <c r="J77" i="85"/>
  <c r="K76" i="85"/>
  <c r="J76" i="85"/>
  <c r="K75" i="85"/>
  <c r="J75" i="85"/>
  <c r="K74" i="85"/>
  <c r="J74" i="85"/>
  <c r="K73" i="85"/>
  <c r="J73" i="85"/>
  <c r="K72" i="85"/>
  <c r="J72" i="85"/>
  <c r="K71" i="85"/>
  <c r="J71" i="85"/>
  <c r="K70" i="85"/>
  <c r="J70" i="85"/>
  <c r="K69" i="85"/>
  <c r="J69" i="85"/>
  <c r="K68" i="85"/>
  <c r="J68" i="85"/>
  <c r="K67" i="85"/>
  <c r="J67" i="85"/>
  <c r="K66" i="85"/>
  <c r="J66" i="85"/>
  <c r="K65" i="85"/>
  <c r="J65" i="85"/>
  <c r="K64" i="85"/>
  <c r="J64" i="85"/>
  <c r="K63" i="85"/>
  <c r="J63" i="85"/>
  <c r="K62" i="85"/>
  <c r="J62" i="85"/>
  <c r="K61" i="85"/>
  <c r="J61" i="85"/>
  <c r="K60" i="85"/>
  <c r="J60" i="85"/>
  <c r="K59" i="85"/>
  <c r="J59" i="85"/>
  <c r="K58" i="85"/>
  <c r="J58" i="85"/>
  <c r="K57" i="85"/>
  <c r="J57" i="85"/>
  <c r="K56" i="85"/>
  <c r="J56" i="85"/>
  <c r="K55" i="85"/>
  <c r="J55" i="85"/>
  <c r="K54" i="85"/>
  <c r="J54" i="85"/>
  <c r="K53" i="85"/>
  <c r="J53" i="85"/>
  <c r="K52" i="85"/>
  <c r="J52" i="85"/>
  <c r="K51" i="85"/>
  <c r="J51" i="85"/>
  <c r="K50" i="85"/>
  <c r="J50" i="85"/>
  <c r="K49" i="85"/>
  <c r="J49" i="85"/>
  <c r="K48" i="85"/>
  <c r="J48" i="85"/>
  <c r="K47" i="85"/>
  <c r="J47" i="85"/>
  <c r="K46" i="85"/>
  <c r="J46" i="85"/>
  <c r="K45" i="85"/>
  <c r="J45" i="85"/>
  <c r="K44" i="85"/>
  <c r="J44" i="85"/>
  <c r="K43" i="85"/>
  <c r="J43" i="85"/>
  <c r="K42" i="85"/>
  <c r="J42" i="85"/>
  <c r="K41" i="85"/>
  <c r="J41" i="85"/>
  <c r="K40" i="85"/>
  <c r="J40" i="85"/>
  <c r="K39" i="85"/>
  <c r="J39" i="85"/>
  <c r="K38" i="85"/>
  <c r="J38" i="85"/>
  <c r="K37" i="85"/>
  <c r="J37" i="85"/>
  <c r="K36" i="85"/>
  <c r="J36" i="85"/>
  <c r="K35" i="85"/>
  <c r="J35" i="85"/>
  <c r="K34" i="85"/>
  <c r="J34" i="85"/>
  <c r="K33" i="85"/>
  <c r="J33" i="85"/>
  <c r="K32" i="85"/>
  <c r="J32" i="85"/>
  <c r="K31" i="85"/>
  <c r="J31" i="85"/>
  <c r="K30" i="85"/>
  <c r="J30" i="85"/>
  <c r="K29" i="85"/>
  <c r="J29" i="85"/>
  <c r="K28" i="85"/>
  <c r="J28" i="85"/>
  <c r="K27" i="85"/>
  <c r="J27" i="85"/>
  <c r="K26" i="85"/>
  <c r="J26" i="85"/>
  <c r="K25" i="85"/>
  <c r="J25" i="85"/>
  <c r="K24" i="85"/>
  <c r="J24" i="85"/>
  <c r="K23" i="85"/>
  <c r="J23" i="85"/>
  <c r="K22" i="85"/>
  <c r="J22" i="85"/>
  <c r="K21" i="85"/>
  <c r="J21" i="85"/>
  <c r="K20" i="85"/>
  <c r="J20" i="85"/>
  <c r="K19" i="85"/>
  <c r="J19" i="85"/>
  <c r="K18" i="85"/>
  <c r="J18" i="85"/>
  <c r="K17" i="85"/>
  <c r="J17" i="85"/>
  <c r="K16" i="85"/>
  <c r="J16" i="85"/>
  <c r="K15" i="85"/>
  <c r="J15" i="85"/>
  <c r="K14" i="85"/>
  <c r="J14" i="85"/>
  <c r="K13" i="85"/>
  <c r="J13" i="85"/>
  <c r="K12" i="85"/>
  <c r="J12" i="85"/>
  <c r="K11" i="85"/>
  <c r="J11" i="85"/>
  <c r="K10" i="85"/>
  <c r="J10" i="85"/>
  <c r="K9" i="85"/>
  <c r="J9" i="85"/>
  <c r="K8" i="85"/>
  <c r="J8" i="85"/>
  <c r="K7" i="85"/>
  <c r="J7" i="85"/>
  <c r="K6" i="85"/>
  <c r="J6" i="85"/>
  <c r="K100" i="84"/>
  <c r="J100" i="84"/>
  <c r="K99" i="84"/>
  <c r="J99" i="84"/>
  <c r="K98" i="84"/>
  <c r="J98" i="84"/>
  <c r="K97" i="84"/>
  <c r="J97" i="84"/>
  <c r="K96" i="84"/>
  <c r="J96" i="84"/>
  <c r="K95" i="84"/>
  <c r="J95" i="84"/>
  <c r="K94" i="84"/>
  <c r="J94" i="84"/>
  <c r="K93" i="84"/>
  <c r="J93" i="84"/>
  <c r="K92" i="84"/>
  <c r="J92" i="84"/>
  <c r="K91" i="84"/>
  <c r="J91" i="84"/>
  <c r="K90" i="84"/>
  <c r="J90" i="84"/>
  <c r="K89" i="84"/>
  <c r="J89" i="84"/>
  <c r="K88" i="84"/>
  <c r="J88" i="84"/>
  <c r="K87" i="84"/>
  <c r="J87" i="84"/>
  <c r="K86" i="84"/>
  <c r="J86" i="84"/>
  <c r="K85" i="84"/>
  <c r="J85" i="84"/>
  <c r="K84" i="84"/>
  <c r="J84" i="84"/>
  <c r="K83" i="84"/>
  <c r="J83" i="84"/>
  <c r="K82" i="84"/>
  <c r="J82" i="84"/>
  <c r="K81" i="84"/>
  <c r="J81" i="84"/>
  <c r="K80" i="84"/>
  <c r="J80" i="84"/>
  <c r="K79" i="84"/>
  <c r="J79" i="84"/>
  <c r="K78" i="84"/>
  <c r="J78" i="84"/>
  <c r="K77" i="84"/>
  <c r="J77" i="84"/>
  <c r="K76" i="84"/>
  <c r="J76" i="84"/>
  <c r="K75" i="84"/>
  <c r="J75" i="84"/>
  <c r="K74" i="84"/>
  <c r="J74" i="84"/>
  <c r="K73" i="84"/>
  <c r="J73" i="84"/>
  <c r="K72" i="84"/>
  <c r="J72" i="84"/>
  <c r="K71" i="84"/>
  <c r="J71" i="84"/>
  <c r="K70" i="84"/>
  <c r="J70" i="84"/>
  <c r="K69" i="84"/>
  <c r="J69" i="84"/>
  <c r="K68" i="84"/>
  <c r="J68" i="84"/>
  <c r="K67" i="84"/>
  <c r="J67" i="84"/>
  <c r="K66" i="84"/>
  <c r="J66" i="84"/>
  <c r="K65" i="84"/>
  <c r="J65" i="84"/>
  <c r="K64" i="84"/>
  <c r="J64" i="84"/>
  <c r="K63" i="84"/>
  <c r="J63" i="84"/>
  <c r="K62" i="84"/>
  <c r="J62" i="84"/>
  <c r="K61" i="84"/>
  <c r="J61" i="84"/>
  <c r="K60" i="84"/>
  <c r="J60" i="84"/>
  <c r="K59" i="84"/>
  <c r="J59" i="84"/>
  <c r="K58" i="84"/>
  <c r="J58" i="84"/>
  <c r="K57" i="84"/>
  <c r="J57" i="84"/>
  <c r="K56" i="84"/>
  <c r="J56" i="84"/>
  <c r="K55" i="84"/>
  <c r="J55" i="84"/>
  <c r="K54" i="84"/>
  <c r="J54" i="84"/>
  <c r="K53" i="84"/>
  <c r="J53" i="84"/>
  <c r="K52" i="84"/>
  <c r="J52" i="84"/>
  <c r="K51" i="84"/>
  <c r="J51" i="84"/>
  <c r="K50" i="84"/>
  <c r="J50" i="84"/>
  <c r="K49" i="84"/>
  <c r="J49" i="84"/>
  <c r="K48" i="84"/>
  <c r="J48" i="84"/>
  <c r="K47" i="84"/>
  <c r="J47" i="84"/>
  <c r="K46" i="84"/>
  <c r="J46" i="84"/>
  <c r="K45" i="84"/>
  <c r="J45" i="84"/>
  <c r="K44" i="84"/>
  <c r="J44" i="84"/>
  <c r="K43" i="84"/>
  <c r="J43" i="84"/>
  <c r="K42" i="84"/>
  <c r="J42" i="84"/>
  <c r="K41" i="84"/>
  <c r="J41" i="84"/>
  <c r="K40" i="84"/>
  <c r="J40" i="84"/>
  <c r="K39" i="84"/>
  <c r="J39" i="84"/>
  <c r="K38" i="84"/>
  <c r="J38" i="84"/>
  <c r="K37" i="84"/>
  <c r="J37" i="84"/>
  <c r="K36" i="84"/>
  <c r="J36" i="84"/>
  <c r="K35" i="84"/>
  <c r="J35" i="84"/>
  <c r="K34" i="84"/>
  <c r="J34" i="84"/>
  <c r="K33" i="84"/>
  <c r="J33" i="84"/>
  <c r="K32" i="84"/>
  <c r="J32" i="84"/>
  <c r="K31" i="84"/>
  <c r="J31" i="84"/>
  <c r="K30" i="84"/>
  <c r="J30" i="84"/>
  <c r="K29" i="84"/>
  <c r="J29" i="84"/>
  <c r="K28" i="84"/>
  <c r="J28" i="84"/>
  <c r="K27" i="84"/>
  <c r="J27" i="84"/>
  <c r="K26" i="84"/>
  <c r="J26" i="84"/>
  <c r="K25" i="84"/>
  <c r="J25" i="84"/>
  <c r="K24" i="84"/>
  <c r="J24" i="84"/>
  <c r="K23" i="84"/>
  <c r="J23" i="84"/>
  <c r="K22" i="84"/>
  <c r="J22" i="84"/>
  <c r="K21" i="84"/>
  <c r="J21" i="84"/>
  <c r="K20" i="84"/>
  <c r="J20" i="84"/>
  <c r="K19" i="84"/>
  <c r="J19" i="84"/>
  <c r="K18" i="84"/>
  <c r="J18" i="84"/>
  <c r="K17" i="84"/>
  <c r="J17" i="84"/>
  <c r="K16" i="84"/>
  <c r="J16" i="84"/>
  <c r="K15" i="84"/>
  <c r="J15" i="84"/>
  <c r="K14" i="84"/>
  <c r="J14" i="84"/>
  <c r="K13" i="84"/>
  <c r="J13" i="84"/>
  <c r="K12" i="84"/>
  <c r="J12" i="84"/>
  <c r="K11" i="84"/>
  <c r="J11" i="84"/>
  <c r="K10" i="84"/>
  <c r="J10" i="84"/>
  <c r="K9" i="84"/>
  <c r="J9" i="84"/>
  <c r="K8" i="84"/>
  <c r="J8" i="84"/>
  <c r="K7" i="84"/>
  <c r="J7" i="84"/>
  <c r="K6" i="84"/>
  <c r="J6" i="84"/>
  <c r="K20" i="83"/>
  <c r="J20" i="83"/>
  <c r="K19" i="83"/>
  <c r="J19" i="83"/>
  <c r="K18" i="83"/>
  <c r="J18" i="83"/>
  <c r="K17" i="83"/>
  <c r="J17" i="83"/>
  <c r="K16" i="83"/>
  <c r="J16" i="83"/>
  <c r="K15" i="83"/>
  <c r="J15" i="83"/>
  <c r="K14" i="83"/>
  <c r="J14" i="83"/>
  <c r="K13" i="83"/>
  <c r="J13" i="83"/>
  <c r="K12" i="83"/>
  <c r="J12" i="83"/>
  <c r="K11" i="83"/>
  <c r="J11" i="83"/>
  <c r="K10" i="83"/>
  <c r="J10" i="83"/>
  <c r="K9" i="83"/>
  <c r="J9" i="83"/>
  <c r="K8" i="83"/>
  <c r="J8" i="83"/>
  <c r="K7" i="83"/>
  <c r="J7" i="83"/>
  <c r="K6" i="83"/>
  <c r="J6" i="83"/>
  <c r="K10" i="82"/>
  <c r="J10" i="82"/>
  <c r="K9" i="82"/>
  <c r="J9" i="82"/>
  <c r="K8" i="82"/>
  <c r="J8" i="82"/>
  <c r="K7" i="82"/>
  <c r="J7" i="82"/>
  <c r="K6" i="82"/>
  <c r="J6" i="82"/>
  <c r="K65" i="81"/>
  <c r="J65" i="81"/>
  <c r="K64" i="81"/>
  <c r="J64" i="81"/>
  <c r="K63" i="81"/>
  <c r="J63" i="81"/>
  <c r="K62" i="81"/>
  <c r="J62" i="81"/>
  <c r="K61" i="81"/>
  <c r="J61" i="81"/>
  <c r="K60" i="81"/>
  <c r="J60" i="81"/>
  <c r="K59" i="81"/>
  <c r="J59" i="81"/>
  <c r="K58" i="81"/>
  <c r="J58" i="81"/>
  <c r="K57" i="81"/>
  <c r="J57" i="81"/>
  <c r="K56" i="81"/>
  <c r="J56" i="81"/>
  <c r="K55" i="81"/>
  <c r="J55" i="81"/>
  <c r="K54" i="81"/>
  <c r="J54" i="81"/>
  <c r="K53" i="81"/>
  <c r="J53" i="81"/>
  <c r="K52" i="81"/>
  <c r="J52" i="81"/>
  <c r="K51" i="81"/>
  <c r="J51" i="81"/>
  <c r="K50" i="81"/>
  <c r="J50" i="81"/>
  <c r="K49" i="81"/>
  <c r="J49" i="81"/>
  <c r="K48" i="81"/>
  <c r="J48" i="81"/>
  <c r="K47" i="81"/>
  <c r="J47" i="81"/>
  <c r="K46" i="81"/>
  <c r="J46" i="81"/>
  <c r="K45" i="81"/>
  <c r="J45" i="81"/>
  <c r="K44" i="81"/>
  <c r="J44" i="81"/>
  <c r="K43" i="81"/>
  <c r="J43" i="81"/>
  <c r="K42" i="81"/>
  <c r="J42" i="81"/>
  <c r="K41" i="81"/>
  <c r="J41" i="81"/>
  <c r="K40" i="81"/>
  <c r="J40" i="81"/>
  <c r="K39" i="81"/>
  <c r="J39" i="81"/>
  <c r="K38" i="81"/>
  <c r="J38" i="81"/>
  <c r="K37" i="81"/>
  <c r="J37" i="81"/>
  <c r="K36" i="81"/>
  <c r="J36" i="81"/>
  <c r="K35" i="81"/>
  <c r="J35" i="81"/>
  <c r="K34" i="81"/>
  <c r="J34" i="81"/>
  <c r="K33" i="81"/>
  <c r="J33" i="81"/>
  <c r="K32" i="81"/>
  <c r="J32" i="81"/>
  <c r="K31" i="81"/>
  <c r="J31" i="81"/>
  <c r="K30" i="81"/>
  <c r="J30" i="81"/>
  <c r="K29" i="81"/>
  <c r="J29" i="81"/>
  <c r="K28" i="81"/>
  <c r="J28" i="81"/>
  <c r="K27" i="81"/>
  <c r="J27" i="81"/>
  <c r="K26" i="81"/>
  <c r="J26" i="81"/>
  <c r="K25" i="81"/>
  <c r="J25" i="81"/>
  <c r="K24" i="81"/>
  <c r="J24" i="81"/>
  <c r="K23" i="81"/>
  <c r="J23" i="81"/>
  <c r="K22" i="81"/>
  <c r="J22" i="81"/>
  <c r="K21" i="81"/>
  <c r="J21" i="81"/>
  <c r="K20" i="81"/>
  <c r="J20" i="81"/>
  <c r="K19" i="81"/>
  <c r="J19" i="81"/>
  <c r="K18" i="81"/>
  <c r="J18" i="81"/>
  <c r="K17" i="81"/>
  <c r="J17" i="81"/>
  <c r="K16" i="81"/>
  <c r="J16" i="81"/>
  <c r="K15" i="81"/>
  <c r="J15" i="81"/>
  <c r="K14" i="81"/>
  <c r="J14" i="81"/>
  <c r="K13" i="81"/>
  <c r="J13" i="81"/>
  <c r="K12" i="81"/>
  <c r="J12" i="81"/>
  <c r="K11" i="81"/>
  <c r="J11" i="81"/>
  <c r="K10" i="81"/>
  <c r="J10" i="81"/>
  <c r="K9" i="81"/>
  <c r="J9" i="81"/>
  <c r="K8" i="81"/>
  <c r="J8" i="81"/>
  <c r="K7" i="81"/>
  <c r="J7" i="81"/>
  <c r="K6" i="81"/>
  <c r="J6" i="81"/>
  <c r="K125" i="80"/>
  <c r="J125" i="80"/>
  <c r="K124" i="80"/>
  <c r="J124" i="80"/>
  <c r="K123" i="80"/>
  <c r="J123" i="80"/>
  <c r="K122" i="80"/>
  <c r="J122" i="80"/>
  <c r="K121" i="80"/>
  <c r="J121" i="80"/>
  <c r="K120" i="80"/>
  <c r="J120" i="80"/>
  <c r="K119" i="80"/>
  <c r="J119" i="80"/>
  <c r="K118" i="80"/>
  <c r="J118" i="80"/>
  <c r="K117" i="80"/>
  <c r="J117" i="80"/>
  <c r="K116" i="80"/>
  <c r="J116" i="80"/>
  <c r="K115" i="80"/>
  <c r="J115" i="80"/>
  <c r="K114" i="80"/>
  <c r="J114" i="80"/>
  <c r="K113" i="80"/>
  <c r="J113" i="80"/>
  <c r="K112" i="80"/>
  <c r="J112" i="80"/>
  <c r="K111" i="80"/>
  <c r="J111" i="80"/>
  <c r="K110" i="80"/>
  <c r="J110" i="80"/>
  <c r="K109" i="80"/>
  <c r="J109" i="80"/>
  <c r="K108" i="80"/>
  <c r="J108" i="80"/>
  <c r="K107" i="80"/>
  <c r="J107" i="80"/>
  <c r="K106" i="80"/>
  <c r="J106" i="80"/>
  <c r="K105" i="80"/>
  <c r="J105" i="80"/>
  <c r="K104" i="80"/>
  <c r="J104" i="80"/>
  <c r="K103" i="80"/>
  <c r="J103" i="80"/>
  <c r="K102" i="80"/>
  <c r="J102" i="80"/>
  <c r="K101" i="80"/>
  <c r="J101" i="80"/>
  <c r="K100" i="80"/>
  <c r="J100" i="80"/>
  <c r="K99" i="80"/>
  <c r="J99" i="80"/>
  <c r="K98" i="80"/>
  <c r="J98" i="80"/>
  <c r="K97" i="80"/>
  <c r="J97" i="80"/>
  <c r="K96" i="80"/>
  <c r="J96" i="80"/>
  <c r="K95" i="80"/>
  <c r="J95" i="80"/>
  <c r="K94" i="80"/>
  <c r="J94" i="80"/>
  <c r="K93" i="80"/>
  <c r="J93" i="80"/>
  <c r="K92" i="80"/>
  <c r="J92" i="80"/>
  <c r="K91" i="80"/>
  <c r="J91" i="80"/>
  <c r="K90" i="80"/>
  <c r="J90" i="80"/>
  <c r="K89" i="80"/>
  <c r="J89" i="80"/>
  <c r="K88" i="80"/>
  <c r="J88" i="80"/>
  <c r="K87" i="80"/>
  <c r="J87" i="80"/>
  <c r="K86" i="80"/>
  <c r="J86" i="80"/>
  <c r="K85" i="80"/>
  <c r="J85" i="80"/>
  <c r="K84" i="80"/>
  <c r="J84" i="80"/>
  <c r="K83" i="80"/>
  <c r="J83" i="80"/>
  <c r="K82" i="80"/>
  <c r="J82" i="80"/>
  <c r="K81" i="80"/>
  <c r="J81" i="80"/>
  <c r="K80" i="80"/>
  <c r="J80" i="80"/>
  <c r="K79" i="80"/>
  <c r="J79" i="80"/>
  <c r="K78" i="80"/>
  <c r="J78" i="80"/>
  <c r="K77" i="80"/>
  <c r="J77" i="80"/>
  <c r="K76" i="80"/>
  <c r="J76" i="80"/>
  <c r="K75" i="80"/>
  <c r="J75" i="80"/>
  <c r="K74" i="80"/>
  <c r="J74" i="80"/>
  <c r="K73" i="80"/>
  <c r="J73" i="80"/>
  <c r="K72" i="80"/>
  <c r="J72" i="80"/>
  <c r="K71" i="80"/>
  <c r="J71" i="80"/>
  <c r="K70" i="80"/>
  <c r="J70" i="80"/>
  <c r="K69" i="80"/>
  <c r="J69" i="80"/>
  <c r="K68" i="80"/>
  <c r="J68" i="80"/>
  <c r="K67" i="80"/>
  <c r="J67" i="80"/>
  <c r="K66" i="80"/>
  <c r="J66" i="80"/>
  <c r="K65" i="80"/>
  <c r="J65" i="80"/>
  <c r="K64" i="80"/>
  <c r="J64" i="80"/>
  <c r="K63" i="80"/>
  <c r="J63" i="80"/>
  <c r="K62" i="80"/>
  <c r="J62" i="80"/>
  <c r="K61" i="80"/>
  <c r="J61" i="80"/>
  <c r="K60" i="80"/>
  <c r="J60" i="80"/>
  <c r="K59" i="80"/>
  <c r="J59" i="80"/>
  <c r="K58" i="80"/>
  <c r="J58" i="80"/>
  <c r="K57" i="80"/>
  <c r="J57" i="80"/>
  <c r="K56" i="80"/>
  <c r="J56" i="80"/>
  <c r="K55" i="80"/>
  <c r="J55" i="80"/>
  <c r="K54" i="80"/>
  <c r="J54" i="80"/>
  <c r="K53" i="80"/>
  <c r="J53" i="80"/>
  <c r="K52" i="80"/>
  <c r="J52" i="80"/>
  <c r="K51" i="80"/>
  <c r="J51" i="80"/>
  <c r="K50" i="80"/>
  <c r="J50" i="80"/>
  <c r="K49" i="80"/>
  <c r="J49" i="80"/>
  <c r="K48" i="80"/>
  <c r="J48" i="80"/>
  <c r="K47" i="80"/>
  <c r="J47" i="80"/>
  <c r="K46" i="80"/>
  <c r="J46" i="80"/>
  <c r="K45" i="80"/>
  <c r="J45" i="80"/>
  <c r="K44" i="80"/>
  <c r="J44" i="80"/>
  <c r="K43" i="80"/>
  <c r="J43" i="80"/>
  <c r="K42" i="80"/>
  <c r="J42" i="80"/>
  <c r="K41" i="80"/>
  <c r="J41" i="80"/>
  <c r="K40" i="80"/>
  <c r="J40" i="80"/>
  <c r="K39" i="80"/>
  <c r="J39" i="80"/>
  <c r="K38" i="80"/>
  <c r="J38" i="80"/>
  <c r="K37" i="80"/>
  <c r="J37" i="80"/>
  <c r="K36" i="80"/>
  <c r="J36" i="80"/>
  <c r="K35" i="80"/>
  <c r="J35" i="80"/>
  <c r="K34" i="80"/>
  <c r="J34" i="80"/>
  <c r="K33" i="80"/>
  <c r="J33" i="80"/>
  <c r="K32" i="80"/>
  <c r="J32" i="80"/>
  <c r="K31" i="80"/>
  <c r="J31" i="80"/>
  <c r="K30" i="80"/>
  <c r="J30" i="80"/>
  <c r="K29" i="80"/>
  <c r="J29" i="80"/>
  <c r="K28" i="80"/>
  <c r="J28" i="80"/>
  <c r="K27" i="80"/>
  <c r="J27" i="80"/>
  <c r="K26" i="80"/>
  <c r="J26" i="80"/>
  <c r="K25" i="80"/>
  <c r="J25" i="80"/>
  <c r="K24" i="80"/>
  <c r="J24" i="80"/>
  <c r="K23" i="80"/>
  <c r="J23" i="80"/>
  <c r="K22" i="80"/>
  <c r="J22" i="80"/>
  <c r="K21" i="80"/>
  <c r="J21" i="80"/>
  <c r="K20" i="80"/>
  <c r="J20" i="80"/>
  <c r="K19" i="80"/>
  <c r="J19" i="80"/>
  <c r="K18" i="80"/>
  <c r="J18" i="80"/>
  <c r="K17" i="80"/>
  <c r="J17" i="80"/>
  <c r="K16" i="80"/>
  <c r="J16" i="80"/>
  <c r="K15" i="80"/>
  <c r="J15" i="80"/>
  <c r="K14" i="80"/>
  <c r="J14" i="80"/>
  <c r="K13" i="80"/>
  <c r="J13" i="80"/>
  <c r="K12" i="80"/>
  <c r="J12" i="80"/>
  <c r="K11" i="80"/>
  <c r="J11" i="80"/>
  <c r="K10" i="80"/>
  <c r="J10" i="80"/>
  <c r="K9" i="80"/>
  <c r="J9" i="80"/>
  <c r="K8" i="80"/>
  <c r="J8" i="80"/>
  <c r="K7" i="80"/>
  <c r="J7" i="80"/>
  <c r="K6" i="80"/>
  <c r="J6" i="80"/>
  <c r="K75" i="79"/>
  <c r="J75" i="79"/>
  <c r="K74" i="79"/>
  <c r="J74" i="79"/>
  <c r="K73" i="79"/>
  <c r="J73" i="79"/>
  <c r="K72" i="79"/>
  <c r="J72" i="79"/>
  <c r="K71" i="79"/>
  <c r="J71" i="79"/>
  <c r="K70" i="79"/>
  <c r="J70" i="79"/>
  <c r="K69" i="79"/>
  <c r="J69" i="79"/>
  <c r="K68" i="79"/>
  <c r="J68" i="79"/>
  <c r="K67" i="79"/>
  <c r="J67" i="79"/>
  <c r="K66" i="79"/>
  <c r="J66" i="79"/>
  <c r="K65" i="79"/>
  <c r="J65" i="79"/>
  <c r="K64" i="79"/>
  <c r="J64" i="79"/>
  <c r="K63" i="79"/>
  <c r="J63" i="79"/>
  <c r="K62" i="79"/>
  <c r="J62" i="79"/>
  <c r="K61" i="79"/>
  <c r="J61" i="79"/>
  <c r="K60" i="79"/>
  <c r="J60" i="79"/>
  <c r="K59" i="79"/>
  <c r="J59" i="79"/>
  <c r="K58" i="79"/>
  <c r="J58" i="79"/>
  <c r="K57" i="79"/>
  <c r="J57" i="79"/>
  <c r="K56" i="79"/>
  <c r="J56" i="79"/>
  <c r="K55" i="79"/>
  <c r="J55" i="79"/>
  <c r="K54" i="79"/>
  <c r="J54" i="79"/>
  <c r="K53" i="79"/>
  <c r="J53" i="79"/>
  <c r="K52" i="79"/>
  <c r="J52" i="79"/>
  <c r="K51" i="79"/>
  <c r="J51" i="79"/>
  <c r="K50" i="79"/>
  <c r="J50" i="79"/>
  <c r="K49" i="79"/>
  <c r="J49" i="79"/>
  <c r="K48" i="79"/>
  <c r="J48" i="79"/>
  <c r="K47" i="79"/>
  <c r="J47" i="79"/>
  <c r="K46" i="79"/>
  <c r="J46" i="79"/>
  <c r="K45" i="79"/>
  <c r="J45" i="79"/>
  <c r="K44" i="79"/>
  <c r="J44" i="79"/>
  <c r="K43" i="79"/>
  <c r="J43" i="79"/>
  <c r="K42" i="79"/>
  <c r="J42" i="79"/>
  <c r="K41" i="79"/>
  <c r="J41" i="79"/>
  <c r="K40" i="79"/>
  <c r="J40" i="79"/>
  <c r="K39" i="79"/>
  <c r="J39" i="79"/>
  <c r="K38" i="79"/>
  <c r="J38" i="79"/>
  <c r="K37" i="79"/>
  <c r="J37" i="79"/>
  <c r="K36" i="79"/>
  <c r="J36" i="79"/>
  <c r="K35" i="79"/>
  <c r="J35" i="79"/>
  <c r="K34" i="79"/>
  <c r="J34" i="79"/>
  <c r="K33" i="79"/>
  <c r="J33" i="79"/>
  <c r="K32" i="79"/>
  <c r="J32" i="79"/>
  <c r="K31" i="79"/>
  <c r="J31" i="79"/>
  <c r="K30" i="79"/>
  <c r="J30" i="79"/>
  <c r="K29" i="79"/>
  <c r="J29" i="79"/>
  <c r="K28" i="79"/>
  <c r="J28" i="79"/>
  <c r="K27" i="79"/>
  <c r="J27" i="79"/>
  <c r="K26" i="79"/>
  <c r="J26" i="79"/>
  <c r="K25" i="79"/>
  <c r="J25" i="79"/>
  <c r="K24" i="79"/>
  <c r="J24" i="79"/>
  <c r="K23" i="79"/>
  <c r="J23" i="79"/>
  <c r="K22" i="79"/>
  <c r="J22" i="79"/>
  <c r="K21" i="79"/>
  <c r="J21" i="79"/>
  <c r="K20" i="79"/>
  <c r="J20" i="79"/>
  <c r="K19" i="79"/>
  <c r="J19" i="79"/>
  <c r="K18" i="79"/>
  <c r="J18" i="79"/>
  <c r="K17" i="79"/>
  <c r="J17" i="79"/>
  <c r="K16" i="79"/>
  <c r="J16" i="79"/>
  <c r="K15" i="79"/>
  <c r="J15" i="79"/>
  <c r="K14" i="79"/>
  <c r="J14" i="79"/>
  <c r="K13" i="79"/>
  <c r="J13" i="79"/>
  <c r="K12" i="79"/>
  <c r="J12" i="79"/>
  <c r="K11" i="79"/>
  <c r="J11" i="79"/>
  <c r="K10" i="79"/>
  <c r="J10" i="79"/>
  <c r="K9" i="79"/>
  <c r="J9" i="79"/>
  <c r="K8" i="79"/>
  <c r="J8" i="79"/>
  <c r="K7" i="79"/>
  <c r="J7" i="79"/>
  <c r="K6" i="79"/>
  <c r="J6" i="79"/>
  <c r="K115" i="78"/>
  <c r="J115" i="78"/>
  <c r="K114" i="78"/>
  <c r="J114" i="78"/>
  <c r="K113" i="78"/>
  <c r="J113" i="78"/>
  <c r="K112" i="78"/>
  <c r="J112" i="78"/>
  <c r="K111" i="78"/>
  <c r="J111" i="78"/>
  <c r="K110" i="78"/>
  <c r="J110" i="78"/>
  <c r="K109" i="78"/>
  <c r="J109" i="78"/>
  <c r="K108" i="78"/>
  <c r="J108" i="78"/>
  <c r="K107" i="78"/>
  <c r="J107" i="78"/>
  <c r="K106" i="78"/>
  <c r="J106" i="78"/>
  <c r="K105" i="78"/>
  <c r="J105" i="78"/>
  <c r="K104" i="78"/>
  <c r="J104" i="78"/>
  <c r="K103" i="78"/>
  <c r="J103" i="78"/>
  <c r="K102" i="78"/>
  <c r="J102" i="78"/>
  <c r="K101" i="78"/>
  <c r="J101" i="78"/>
  <c r="K100" i="78"/>
  <c r="J100" i="78"/>
  <c r="K99" i="78"/>
  <c r="J99" i="78"/>
  <c r="K98" i="78"/>
  <c r="J98" i="78"/>
  <c r="K97" i="78"/>
  <c r="J97" i="78"/>
  <c r="K96" i="78"/>
  <c r="J96" i="78"/>
  <c r="K95" i="78"/>
  <c r="J95" i="78"/>
  <c r="K94" i="78"/>
  <c r="J94" i="78"/>
  <c r="K93" i="78"/>
  <c r="J93" i="78"/>
  <c r="K92" i="78"/>
  <c r="J92" i="78"/>
  <c r="K91" i="78"/>
  <c r="J91" i="78"/>
  <c r="K90" i="78"/>
  <c r="J90" i="78"/>
  <c r="K89" i="78"/>
  <c r="J89" i="78"/>
  <c r="K88" i="78"/>
  <c r="J88" i="78"/>
  <c r="K87" i="78"/>
  <c r="J87" i="78"/>
  <c r="K86" i="78"/>
  <c r="J86" i="78"/>
  <c r="K85" i="78"/>
  <c r="J85" i="78"/>
  <c r="K84" i="78"/>
  <c r="J84" i="78"/>
  <c r="K83" i="78"/>
  <c r="J83" i="78"/>
  <c r="K82" i="78"/>
  <c r="J82" i="78"/>
  <c r="K81" i="78"/>
  <c r="J81" i="78"/>
  <c r="K80" i="78"/>
  <c r="J80" i="78"/>
  <c r="K79" i="78"/>
  <c r="J79" i="78"/>
  <c r="K78" i="78"/>
  <c r="J78" i="78"/>
  <c r="K77" i="78"/>
  <c r="J77" i="78"/>
  <c r="K76" i="78"/>
  <c r="J76" i="78"/>
  <c r="K75" i="78"/>
  <c r="J75" i="78"/>
  <c r="K74" i="78"/>
  <c r="J74" i="78"/>
  <c r="K73" i="78"/>
  <c r="J73" i="78"/>
  <c r="K72" i="78"/>
  <c r="J72" i="78"/>
  <c r="K71" i="78"/>
  <c r="J71" i="78"/>
  <c r="K70" i="78"/>
  <c r="J70" i="78"/>
  <c r="K69" i="78"/>
  <c r="J69" i="78"/>
  <c r="K68" i="78"/>
  <c r="J68" i="78"/>
  <c r="K67" i="78"/>
  <c r="J67" i="78"/>
  <c r="K66" i="78"/>
  <c r="J66" i="78"/>
  <c r="K65" i="78"/>
  <c r="J65" i="78"/>
  <c r="K64" i="78"/>
  <c r="J64" i="78"/>
  <c r="K63" i="78"/>
  <c r="J63" i="78"/>
  <c r="K62" i="78"/>
  <c r="J62" i="78"/>
  <c r="K61" i="78"/>
  <c r="J61" i="78"/>
  <c r="K60" i="78"/>
  <c r="J60" i="78"/>
  <c r="K59" i="78"/>
  <c r="J59" i="78"/>
  <c r="K58" i="78"/>
  <c r="J58" i="78"/>
  <c r="K57" i="78"/>
  <c r="J57" i="78"/>
  <c r="K56" i="78"/>
  <c r="J56" i="78"/>
  <c r="K55" i="78"/>
  <c r="J55" i="78"/>
  <c r="K54" i="78"/>
  <c r="J54" i="78"/>
  <c r="K53" i="78"/>
  <c r="J53" i="78"/>
  <c r="K52" i="78"/>
  <c r="J52" i="78"/>
  <c r="K51" i="78"/>
  <c r="J51" i="78"/>
  <c r="K50" i="78"/>
  <c r="J50" i="78"/>
  <c r="K49" i="78"/>
  <c r="J49" i="78"/>
  <c r="K48" i="78"/>
  <c r="J48" i="78"/>
  <c r="K47" i="78"/>
  <c r="J47" i="78"/>
  <c r="K46" i="78"/>
  <c r="J46" i="78"/>
  <c r="K45" i="78"/>
  <c r="J45" i="78"/>
  <c r="K44" i="78"/>
  <c r="J44" i="78"/>
  <c r="K43" i="78"/>
  <c r="J43" i="78"/>
  <c r="K42" i="78"/>
  <c r="J42" i="78"/>
  <c r="K41" i="78"/>
  <c r="J41" i="78"/>
  <c r="K40" i="78"/>
  <c r="J40" i="78"/>
  <c r="K39" i="78"/>
  <c r="J39" i="78"/>
  <c r="K38" i="78"/>
  <c r="J38" i="78"/>
  <c r="K37" i="78"/>
  <c r="J37" i="78"/>
  <c r="K36" i="78"/>
  <c r="J36" i="78"/>
  <c r="K35" i="78"/>
  <c r="J35" i="78"/>
  <c r="K34" i="78"/>
  <c r="J34" i="78"/>
  <c r="K33" i="78"/>
  <c r="J33" i="78"/>
  <c r="K32" i="78"/>
  <c r="J32" i="78"/>
  <c r="K31" i="78"/>
  <c r="J31" i="78"/>
  <c r="K30" i="78"/>
  <c r="J30" i="78"/>
  <c r="K29" i="78"/>
  <c r="J29" i="78"/>
  <c r="K28" i="78"/>
  <c r="J28" i="78"/>
  <c r="K27" i="78"/>
  <c r="J27" i="78"/>
  <c r="K26" i="78"/>
  <c r="J26" i="78"/>
  <c r="K25" i="78"/>
  <c r="J25" i="78"/>
  <c r="K24" i="78"/>
  <c r="J24" i="78"/>
  <c r="K23" i="78"/>
  <c r="J23" i="78"/>
  <c r="K22" i="78"/>
  <c r="J22" i="78"/>
  <c r="K21" i="78"/>
  <c r="J21" i="78"/>
  <c r="K20" i="78"/>
  <c r="J20" i="78"/>
  <c r="K19" i="78"/>
  <c r="J19" i="78"/>
  <c r="K18" i="78"/>
  <c r="J18" i="78"/>
  <c r="K17" i="78"/>
  <c r="J17" i="78"/>
  <c r="K16" i="78"/>
  <c r="J16" i="78"/>
  <c r="K15" i="78"/>
  <c r="J15" i="78"/>
  <c r="K14" i="78"/>
  <c r="J14" i="78"/>
  <c r="K13" i="78"/>
  <c r="J13" i="78"/>
  <c r="K12" i="78"/>
  <c r="J12" i="78"/>
  <c r="K11" i="78"/>
  <c r="J11" i="78"/>
  <c r="K10" i="78"/>
  <c r="J10" i="78"/>
  <c r="K9" i="78"/>
  <c r="J9" i="78"/>
  <c r="K8" i="78"/>
  <c r="J8" i="78"/>
  <c r="K7" i="78"/>
  <c r="J7" i="78"/>
  <c r="K6" i="78"/>
  <c r="J6" i="78"/>
  <c r="K20" i="77"/>
  <c r="J20" i="77"/>
  <c r="K19" i="77"/>
  <c r="J19" i="77"/>
  <c r="K18" i="77"/>
  <c r="J18" i="77"/>
  <c r="K17" i="77"/>
  <c r="J17" i="77"/>
  <c r="K16" i="77"/>
  <c r="J16" i="77"/>
  <c r="K15" i="77"/>
  <c r="J15" i="77"/>
  <c r="K14" i="77"/>
  <c r="J14" i="77"/>
  <c r="K13" i="77"/>
  <c r="J13" i="77"/>
  <c r="K12" i="77"/>
  <c r="J12" i="77"/>
  <c r="K11" i="77"/>
  <c r="J11" i="77"/>
  <c r="K10" i="77"/>
  <c r="J10" i="77"/>
  <c r="K9" i="77"/>
  <c r="J9" i="77"/>
  <c r="K8" i="77"/>
  <c r="J8" i="77"/>
  <c r="K7" i="77"/>
  <c r="J7" i="77"/>
  <c r="K6" i="77"/>
  <c r="J6" i="77"/>
  <c r="A5" i="69"/>
  <c r="B6" i="76" l="1"/>
  <c r="A5" i="76" l="1"/>
  <c r="B6" i="69" l="1"/>
</calcChain>
</file>

<file path=xl/sharedStrings.xml><?xml version="1.0" encoding="utf-8"?>
<sst xmlns="http://schemas.openxmlformats.org/spreadsheetml/2006/main" count="5143" uniqueCount="955">
  <si>
    <t>Fecha:</t>
  </si>
  <si>
    <t>Datos Generales</t>
  </si>
  <si>
    <t>Domicilio Fiscal</t>
  </si>
  <si>
    <t>Pequeña</t>
  </si>
  <si>
    <t>Mediana</t>
  </si>
  <si>
    <t>dd/mm/aaaa</t>
  </si>
  <si>
    <t>Razón Social:</t>
  </si>
  <si>
    <t>RFC con homoclave:</t>
  </si>
  <si>
    <t>Nacionalidad de la Empresa:</t>
  </si>
  <si>
    <t>Calle:</t>
  </si>
  <si>
    <t>Número exterior:</t>
  </si>
  <si>
    <t>Número interior:</t>
  </si>
  <si>
    <t>Colonia:</t>
  </si>
  <si>
    <t>Estado:</t>
  </si>
  <si>
    <t>Código Postal:</t>
  </si>
  <si>
    <t>Nombre del Representante Legal o Apoderado</t>
  </si>
  <si>
    <t>Nombre(s):</t>
  </si>
  <si>
    <t>Segundo Apellido:</t>
  </si>
  <si>
    <t>Primer Apellido:</t>
  </si>
  <si>
    <t>Puesto:</t>
  </si>
  <si>
    <t>Celular:</t>
  </si>
  <si>
    <t>Número de Poder Notarial:</t>
  </si>
  <si>
    <t>Giro de la Empresa:</t>
  </si>
  <si>
    <t>Perfil del Proveedor</t>
  </si>
  <si>
    <t>Micro</t>
  </si>
  <si>
    <t>(      )</t>
  </si>
  <si>
    <t>Estratificación de la Empresa:</t>
  </si>
  <si>
    <t>(       )</t>
  </si>
  <si>
    <t>Otro:</t>
  </si>
  <si>
    <t>En caso de que su cotización no considere la vigencia antes descrita, indique el periodo de vigencia de su cotización</t>
  </si>
  <si>
    <t>Empresa:</t>
  </si>
  <si>
    <t>No.</t>
  </si>
  <si>
    <t>Datos de Contacto</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</si>
  <si>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</si>
  <si>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Respuesta</t>
  </si>
  <si>
    <t>La información solicitada formará parte de la investigación de mercado que el IMSS-BIENESTAR realiza en cumplimiento al artículo 26 de la Ley de Adquisiciones, Arrendamientos y Servicios del Sector Público (LAASSP).</t>
  </si>
  <si>
    <t>La información solicitada formará parte de la investigación de mercado que el IMSS-BIENESTAR realiza en cumplimiento al artículo 26 de la Ley de Adquisiciones, Arrendamientos y Servicios del Sector Público (LAASSP)</t>
  </si>
  <si>
    <t>Municipio ó Alcaldía</t>
  </si>
  <si>
    <t>Teléfono:</t>
  </si>
  <si>
    <t>¿Su cotización es vigente, durante los próximos 6 meses?</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</si>
  <si>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</si>
  <si>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</si>
  <si>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</si>
  <si>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</si>
  <si>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</si>
  <si>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el servicio que cotice cumpla con las especificaciones solicitadas y con los términos y condiciones respectivos.</t>
  </si>
  <si>
    <t>Los siguientes requerimientos son necesarios para asegurar que la respuesta al cuestionario sea la adecuada:</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</si>
  <si>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</si>
  <si>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</si>
  <si>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</si>
  <si>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</si>
  <si>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Verifique que al contestar el presente formato, NO altere, NO haga una copia (desbloqueada), NO inserte columnas o filas, NO elimine hojas de trabajo o NO realice alguna otra acción que cambie la estructura y/o contenido del presente Cuestionario.</t>
  </si>
  <si>
    <t>La información solicitada formará parte de la investigación de mercado que IMSS Bienestar realiza en cumplimiento al artículo 26 de la Ley de Adquisiciones, Arrendamientos y Servicios del Sector Público (LAASSP)</t>
  </si>
  <si>
    <t>Objeto social:</t>
  </si>
  <si>
    <t>Nombre comercial:</t>
  </si>
  <si>
    <t>Página de internet:</t>
  </si>
  <si>
    <t>Folio RUPC:</t>
  </si>
  <si>
    <t>Correo (s) electrónico (s) del Representante Legal:</t>
  </si>
  <si>
    <t>Correo (s) electrónico(s):</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</si>
  <si>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</si>
  <si>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</si>
  <si>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Montserrat"/>
      </rPr>
      <t xml:space="preserve">En caso de respuesta negativa, se requiere realizar la inscripción correspondiente en dicho sistema </t>
    </r>
    <r>
      <rPr>
        <b/>
        <i/>
        <sz val="8"/>
        <color rgb="FFFF0000"/>
        <rFont val="Montserrat"/>
      </rPr>
      <t>(https://upcp-compranet.hacienda.gob.mx/registro_empresas.html)</t>
    </r>
    <r>
      <rPr>
        <b/>
        <i/>
        <sz val="8"/>
        <color theme="1"/>
        <rFont val="Montserrat"/>
      </rPr>
      <t xml:space="preserve"> para las etapas subsecuentes a la presente investigación de mercado</t>
    </r>
    <r>
      <rPr>
        <sz val="8"/>
        <color theme="1"/>
        <rFont val="Montserrat"/>
      </rPr>
      <t xml:space="preserve">? </t>
    </r>
  </si>
  <si>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</si>
  <si>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</si>
  <si>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</si>
  <si>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</si>
  <si>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Pregunta específica</t>
  </si>
  <si>
    <t xml:space="preserve">Referencia Documental </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</si>
  <si>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</si>
  <si>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</si>
  <si>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¿Está en posibilidad de presentar la siguiente documentación junto con su propuesta técnica en el procedimiento de contratación?  
Nota: Dicha documentación solamente deberá ser entregada DURANTE EL PROCEDIMIENTO DE CONTRATACIÓN correspondiente.</t>
  </si>
  <si>
    <t>¿Su representada puede cumplir con la siguiente documentación/requisito?</t>
  </si>
  <si>
    <t>Anexo Técnico. Términos y Condiciones.</t>
  </si>
  <si>
    <t>lunes 14 de octubre a las 14:30 hrs</t>
  </si>
  <si>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</si>
  <si>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</si>
  <si>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el servicio y podrá emitir comentarios al respecto.</t>
    </r>
  </si>
  <si>
    <r>
      <t xml:space="preserve">4. </t>
    </r>
    <r>
      <rPr>
        <b/>
        <sz val="10"/>
        <color theme="1"/>
        <rFont val="Geomanist"/>
        <family val="3"/>
      </rPr>
      <t xml:space="preserve">"Perfil" </t>
    </r>
    <r>
      <rPr>
        <sz val="10"/>
        <color theme="1"/>
        <rFont val="Geomanist"/>
        <family val="3"/>
      </rPr>
      <t>en la cual dará respuesta a preguntas sobre el servicio y podrá emitir comentarios o sugerencias al respecto del mismo.</t>
    </r>
  </si>
  <si>
    <r>
      <t xml:space="preserve">5. </t>
    </r>
    <r>
      <rPr>
        <b/>
        <sz val="10"/>
        <color theme="1"/>
        <rFont val="Geomanist"/>
        <family val="3"/>
      </rPr>
      <t xml:space="preserve">"Cotización" </t>
    </r>
    <r>
      <rPr>
        <sz val="10"/>
        <color theme="1"/>
        <rFont val="Geomanist"/>
        <family val="3"/>
      </rPr>
      <t xml:space="preserve">información relativa a su cotización para el servicio denominado </t>
    </r>
    <r>
      <rPr>
        <b/>
        <sz val="10"/>
        <color theme="1"/>
        <rFont val="Geomanist"/>
        <family val="3"/>
      </rPr>
      <t>"Servicio Médico Integral de Anestesia"</t>
    </r>
    <r>
      <rPr>
        <sz val="10"/>
        <color theme="1"/>
        <rFont val="Geomanist"/>
        <family val="3"/>
      </rPr>
      <t>.</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</si>
  <si>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</si>
  <si>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</si>
  <si>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t>IM 540/24 “SERVICIO MÉDICO INTEGRAL DE ANESTESÍA”</t>
  </si>
  <si>
    <r>
      <t xml:space="preserve">¿Su representada tiene contrato vigente con empresas privadas para otorgar el </t>
    </r>
    <r>
      <rPr>
        <b/>
        <sz val="9"/>
        <color theme="1"/>
        <rFont val="Montserrat"/>
      </rPr>
      <t>Servicio Médico Integral de Anestesia</t>
    </r>
    <r>
      <rPr>
        <sz val="9"/>
        <color theme="1"/>
        <rFont val="Montserrat"/>
      </rPr>
      <t xml:space="preserve"> o similares?</t>
    </r>
  </si>
  <si>
    <r>
      <t xml:space="preserve">¿Su representada tiene contrato vigente en sector Gobierno para otorgar el </t>
    </r>
    <r>
      <rPr>
        <b/>
        <sz val="9"/>
        <color theme="1"/>
        <rFont val="Montserrat"/>
      </rPr>
      <t xml:space="preserve">Servicio Médico Integral de Anestesia </t>
    </r>
    <r>
      <rPr>
        <sz val="9"/>
        <color theme="1"/>
        <rFont val="Montserrat"/>
      </rPr>
      <t>o similares?</t>
    </r>
  </si>
  <si>
    <t>Anexo Técnico</t>
  </si>
  <si>
    <r>
      <t xml:space="preserve">¿Puede prestar el servicio conforme a lo estipulado en el inciso </t>
    </r>
    <r>
      <rPr>
        <b/>
        <sz val="11"/>
        <color theme="1"/>
        <rFont val="Geomanist"/>
        <family val="3"/>
      </rPr>
      <t>a)</t>
    </r>
    <r>
      <rPr>
        <sz val="11"/>
        <color theme="1"/>
        <rFont val="Geomanist"/>
        <family val="3"/>
      </rPr>
      <t xml:space="preserve"> </t>
    </r>
    <r>
      <rPr>
        <b/>
        <sz val="11"/>
        <color theme="1"/>
        <rFont val="Geomanist"/>
        <family val="3"/>
      </rPr>
      <t>OBJETO DE LA CONTRATACIÓN</t>
    </r>
    <r>
      <rPr>
        <sz val="11"/>
        <color theme="1"/>
        <rFont val="Geomanist"/>
        <family val="3"/>
      </rPr>
      <t>?</t>
    </r>
  </si>
  <si>
    <r>
      <t xml:space="preserve">¿Su representada puede cumplir con lo señalado en el inciso </t>
    </r>
    <r>
      <rPr>
        <b/>
        <sz val="11"/>
        <color theme="1"/>
        <rFont val="Geomanist"/>
        <family val="3"/>
      </rPr>
      <t>b) VIGENCIA DEL CONTRATO</t>
    </r>
    <r>
      <rPr>
        <sz val="11"/>
        <color theme="1"/>
        <rFont val="Geomanist"/>
        <family val="3"/>
      </rPr>
      <t>?</t>
    </r>
  </si>
  <si>
    <r>
      <t xml:space="preserve">¿Su representada puede cumplir con lo solicitado en el inciso </t>
    </r>
    <r>
      <rPr>
        <b/>
        <sz val="11"/>
        <color theme="1"/>
        <rFont val="Geomanist"/>
        <family val="3"/>
      </rPr>
      <t>c) DESCRIPCIÓN AMPLIA Y DETALLADA DE LOS BIENES Y SERVICIOS SOLICITADOS</t>
    </r>
    <r>
      <rPr>
        <sz val="11"/>
        <color theme="1"/>
        <rFont val="Geomanist"/>
        <family val="3"/>
      </rPr>
      <t>?</t>
    </r>
  </si>
  <si>
    <r>
      <t xml:space="preserve">¿Su representada puede cumplir con lo solicitado en el inciso </t>
    </r>
    <r>
      <rPr>
        <b/>
        <sz val="11"/>
        <color theme="1"/>
        <rFont val="Geomanist"/>
        <family val="3"/>
      </rPr>
      <t>a.1 GENERALIDADES DEL SMI O SMS Y SUS ANEXOS</t>
    </r>
    <r>
      <rPr>
        <sz val="11"/>
        <color theme="1"/>
        <rFont val="Geomanist"/>
        <family val="3"/>
      </rPr>
      <t>?</t>
    </r>
  </si>
  <si>
    <r>
      <t xml:space="preserve">¿Su representada puede cumplir con lo establecido en el inciso </t>
    </r>
    <r>
      <rPr>
        <b/>
        <sz val="11"/>
        <color theme="1"/>
        <rFont val="Geomanist"/>
        <family val="3"/>
      </rPr>
      <t>a.2 EQUIPAMIENTO MÉDICO Y SUS ANEXOS</t>
    </r>
    <r>
      <rPr>
        <sz val="11"/>
        <color theme="1"/>
        <rFont val="Geomanist"/>
        <family val="3"/>
      </rPr>
      <t>?</t>
    </r>
  </si>
  <si>
    <r>
      <t xml:space="preserve">¿Su representada puede cumplir con lo establecido en el inciso </t>
    </r>
    <r>
      <rPr>
        <b/>
        <sz val="11"/>
        <color theme="1"/>
        <rFont val="Geomanist"/>
        <family val="3"/>
      </rPr>
      <t>a.2.1 REGISTRO SANITARIO Y CERTIFICADOS</t>
    </r>
    <r>
      <rPr>
        <sz val="11"/>
        <color theme="1"/>
        <rFont val="Geomanist"/>
        <family val="3"/>
      </rPr>
      <t>?</t>
    </r>
  </si>
  <si>
    <r>
      <t>¿Su representada puede cumplir con lo indicado en el inciso</t>
    </r>
    <r>
      <rPr>
        <b/>
        <sz val="11"/>
        <color theme="1"/>
        <rFont val="Geomanist"/>
        <family val="3"/>
      </rPr>
      <t xml:space="preserve"> a.2.2. CONSUMIBLES</t>
    </r>
    <r>
      <rPr>
        <sz val="11"/>
        <color theme="1"/>
        <rFont val="Geomanist"/>
        <family val="3"/>
      </rPr>
      <t>?</t>
    </r>
  </si>
  <si>
    <r>
      <t>¿Su representada puede cumplir con lo indicado en el inciso</t>
    </r>
    <r>
      <rPr>
        <b/>
        <sz val="11"/>
        <color theme="1"/>
        <rFont val="Geomanist"/>
        <family val="3"/>
      </rPr>
      <t xml:space="preserve"> a.2.3.	MANTENIMIENTO Y ASISTENCIA TÉCNICA</t>
    </r>
    <r>
      <rPr>
        <sz val="11"/>
        <color theme="1"/>
        <rFont val="Geomanist"/>
        <family val="3"/>
      </rPr>
      <t>?</t>
    </r>
  </si>
  <si>
    <r>
      <t xml:space="preserve">¿Su representada puede proporcionar lo señalado en el inciso </t>
    </r>
    <r>
      <rPr>
        <b/>
        <sz val="11"/>
        <color theme="1"/>
        <rFont val="Geomanist"/>
        <family val="3"/>
      </rPr>
      <t>a.3. CAPACITACIÓN</t>
    </r>
    <r>
      <rPr>
        <sz val="11"/>
        <color theme="1"/>
        <rFont val="Geomanist"/>
        <family val="3"/>
      </rPr>
      <t>?</t>
    </r>
  </si>
  <si>
    <r>
      <t xml:space="preserve">¿Su representada puede proporcionar lo señalado en el inciso </t>
    </r>
    <r>
      <rPr>
        <b/>
        <sz val="11"/>
        <color theme="1"/>
        <rFont val="Geomanist"/>
        <family val="3"/>
      </rPr>
      <t>a.3.1 CAPACITACIÓN PREVIA</t>
    </r>
    <r>
      <rPr>
        <sz val="11"/>
        <color theme="1"/>
        <rFont val="Geomanist"/>
        <family val="3"/>
      </rPr>
      <t>?</t>
    </r>
  </si>
  <si>
    <r>
      <t xml:space="preserve">¿Su representada puede proporcionar lo señalado en el inciso </t>
    </r>
    <r>
      <rPr>
        <b/>
        <sz val="11"/>
        <color theme="1"/>
        <rFont val="Geomanist"/>
        <family val="3"/>
      </rPr>
      <t>a.3.2 CAPACITACIÓN CONTINUA</t>
    </r>
    <r>
      <rPr>
        <sz val="11"/>
        <color theme="1"/>
        <rFont val="Geomanist"/>
        <family val="3"/>
      </rPr>
      <t>?</t>
    </r>
  </si>
  <si>
    <r>
      <t xml:space="preserve">¿Su representada acepta lo requerido en el inciso </t>
    </r>
    <r>
      <rPr>
        <b/>
        <sz val="11"/>
        <color theme="1"/>
        <rFont val="Geomanist"/>
        <family val="3"/>
      </rPr>
      <t>a.4 ADECUACIÓN DEL ÁREA FÍSICA</t>
    </r>
    <r>
      <rPr>
        <sz val="11"/>
        <color theme="1"/>
        <rFont val="Geomanist"/>
        <family val="3"/>
      </rPr>
      <t>?</t>
    </r>
  </si>
  <si>
    <r>
      <t xml:space="preserve">¿Su cotización considera lo señalado en el inciso </t>
    </r>
    <r>
      <rPr>
        <b/>
        <sz val="11"/>
        <color theme="1"/>
        <rFont val="Geomanist"/>
        <family val="3"/>
      </rPr>
      <t>a.5. MÍNIMOS Y MÁXIMOS POR PARTIDA</t>
    </r>
    <r>
      <rPr>
        <sz val="11"/>
        <color theme="1"/>
        <rFont val="Geomanist"/>
        <family val="3"/>
      </rPr>
      <t>?</t>
    </r>
  </si>
  <si>
    <r>
      <t xml:space="preserve">¿Su representada puede realizar lo señalado en el inciso </t>
    </r>
    <r>
      <rPr>
        <b/>
        <sz val="11"/>
        <color theme="1"/>
        <rFont val="Geomanist"/>
        <family val="3"/>
      </rPr>
      <t>a.6 PRUEBAS DE FUNCIONALIDAD</t>
    </r>
    <r>
      <rPr>
        <sz val="11"/>
        <color theme="1"/>
        <rFont val="Geomanist"/>
        <family val="3"/>
      </rPr>
      <t>?</t>
    </r>
  </si>
  <si>
    <r>
      <t xml:space="preserve">¿Su representada puede cumplir con lo requerido en el inciso </t>
    </r>
    <r>
      <rPr>
        <b/>
        <sz val="11"/>
        <color theme="1"/>
        <rFont val="Geomanist"/>
        <family val="3"/>
      </rPr>
      <t>a.7 PROPOSICIÓN TÉCNICA</t>
    </r>
    <r>
      <rPr>
        <sz val="11"/>
        <color theme="1"/>
        <rFont val="Geomanist"/>
        <family val="3"/>
      </rPr>
      <t>?</t>
    </r>
  </si>
  <si>
    <r>
      <t xml:space="preserve">¿Su representada puede realizar lo indicado en el inciso </t>
    </r>
    <r>
      <rPr>
        <b/>
        <sz val="11"/>
        <color theme="1"/>
        <rFont val="Geomanist"/>
        <family val="3"/>
      </rPr>
      <t>b) PROCESO DE ENTREGA DE BIENES, DE INSTALACIÓN DE EQUIPOS O TODA ACTIVIDAD QUE SE REQUIERA REALIZAR, PREVIO AL INICIO DEL CONTRATO QUE DEBERÁ REALIZAR EL PROVEEDOR ADJUDICADO</t>
    </r>
    <r>
      <rPr>
        <sz val="11"/>
        <color theme="1"/>
        <rFont val="Geomanist"/>
        <family val="3"/>
      </rPr>
      <t>?</t>
    </r>
  </si>
  <si>
    <r>
      <t>¿Su representada puede prestar el servicio de conformidad con lo establecido en el inciso</t>
    </r>
    <r>
      <rPr>
        <b/>
        <sz val="11"/>
        <color theme="1"/>
        <rFont val="Geomanist"/>
        <family val="3"/>
      </rPr>
      <t xml:space="preserve"> c)</t>
    </r>
    <r>
      <rPr>
        <sz val="11"/>
        <color theme="1"/>
        <rFont val="Geomanist"/>
        <family val="3"/>
      </rPr>
      <t xml:space="preserve"> </t>
    </r>
    <r>
      <rPr>
        <b/>
        <sz val="11"/>
        <color theme="1"/>
        <rFont val="Geomanist"/>
        <family val="3"/>
      </rPr>
      <t>FORMATOS ANEXOS MEDIANTE LOS CUALES SE REALIZARÁ LA ENTREGA-RECEPCIÓN, SEGUIMIENTO, VALIDACIÓN Y AQUELLAS FUNCIONES QUE SE CONSIDEREN NECESARIAS PARA LA CORRECTA ADMINISTRACIÓN DEL SERVICIO, ARRENDAMIENTO O ENTREGA DE BIENES</t>
    </r>
    <r>
      <rPr>
        <sz val="11"/>
        <color theme="1"/>
        <rFont val="Geomanist"/>
        <family val="3"/>
      </rPr>
      <t>?</t>
    </r>
  </si>
  <si>
    <r>
      <t>¿Su representada puede cumplir con el inciso</t>
    </r>
    <r>
      <rPr>
        <b/>
        <sz val="11"/>
        <color theme="1"/>
        <rFont val="Geomanist"/>
        <family val="3"/>
      </rPr>
      <t xml:space="preserve"> d)</t>
    </r>
    <r>
      <rPr>
        <sz val="11"/>
        <color theme="1"/>
        <rFont val="Geomanist"/>
        <family val="3"/>
      </rPr>
      <t xml:space="preserve"> </t>
    </r>
    <r>
      <rPr>
        <b/>
        <sz val="11"/>
        <color theme="1"/>
        <rFont val="Geomanist"/>
        <family val="3"/>
      </rPr>
      <t>GENERACIÓN DE INFORMACIÓN. ESTUDIOS, FORMATOS U OTRO, POR PARTE DEL PROVEEDOR QUE PERTENEZCAN A IMSS-BIENESTAR</t>
    </r>
    <r>
      <rPr>
        <sz val="11"/>
        <color theme="1"/>
        <rFont val="Geomanist"/>
        <family val="3"/>
      </rPr>
      <t>?</t>
    </r>
  </si>
  <si>
    <r>
      <t xml:space="preserve">¿Su representada puede prestar el servicio de acuerdo con lo establecido en el inciso </t>
    </r>
    <r>
      <rPr>
        <b/>
        <sz val="11"/>
        <color theme="1"/>
        <rFont val="Geomanist"/>
        <family val="3"/>
      </rPr>
      <t>e) PRUEBAS. MÉTODO DE EVALUACIÓN, RESPONSABLE DE LLEVARLAS A CABO, TIEMPO REQUERIDO PARA SU REALIZACIÓN, UNIDAD DE MEDIDA CON LA CUAL SE DETERMINARÁ Y RESULTADO MÍNIMO?</t>
    </r>
  </si>
  <si>
    <r>
      <t xml:space="preserve">¿Su cotización considera lo establecido en el inciso </t>
    </r>
    <r>
      <rPr>
        <b/>
        <sz val="11"/>
        <color theme="1"/>
        <rFont val="Geomanist"/>
        <family val="3"/>
      </rPr>
      <t>f) MODIFICACIÓN DE LA ESPECIFICACIÓN TÉCNICA DE ALGÚN BIEN QUE NO SE ENCUENTRE REGULADO POR EL COMPENDIO NACIONAL DE INSUMOS PARA LA SALUD EXPEDIDO POR EL CONSEJO DE SALUBRIDAD GENERAL</t>
    </r>
    <r>
      <rPr>
        <sz val="11"/>
        <color theme="1"/>
        <rFont val="Geomanist"/>
        <family val="3"/>
      </rPr>
      <t>?</t>
    </r>
  </si>
  <si>
    <r>
      <t xml:space="preserve">¿Su representada puede cumplir con lo solicitado en el inciso </t>
    </r>
    <r>
      <rPr>
        <b/>
        <sz val="11"/>
        <color theme="1"/>
        <rFont val="Geomanist"/>
        <family val="3"/>
      </rPr>
      <t>g) NORMAS</t>
    </r>
    <r>
      <rPr>
        <sz val="11"/>
        <color theme="1"/>
        <rFont val="Geomanist"/>
        <family val="3"/>
      </rPr>
      <t>?</t>
    </r>
  </si>
  <si>
    <t>Términos y Condiciones</t>
  </si>
  <si>
    <r>
      <t>¿Su representada puede cumplir conforme lo establecido en el inciso</t>
    </r>
    <r>
      <rPr>
        <b/>
        <sz val="11"/>
        <color rgb="FF000000"/>
        <rFont val="Geomanist"/>
        <family val="3"/>
      </rPr>
      <t xml:space="preserve"> B)	PLAZO Y CONDICIONES DE ENTREGA</t>
    </r>
    <r>
      <rPr>
        <sz val="11"/>
        <color rgb="FF000000"/>
        <rFont val="Geomanist"/>
        <family val="3"/>
      </rPr>
      <t>?</t>
    </r>
  </si>
  <si>
    <r>
      <t xml:space="preserve">¿Su cotización considera lo establecido en el iniciso </t>
    </r>
    <r>
      <rPr>
        <b/>
        <sz val="11"/>
        <color rgb="FF000000"/>
        <rFont val="Geomanist"/>
        <family val="3"/>
      </rPr>
      <t>A. VIGENCIA DEL CONTRATACIÓN</t>
    </r>
    <r>
      <rPr>
        <sz val="11"/>
        <color rgb="FF000000"/>
        <rFont val="Geomanist"/>
        <family val="3"/>
      </rPr>
      <t>?</t>
    </r>
  </si>
  <si>
    <t>Nota: la documentación solamente deberá ser entregada DURANTE EL PROCEDIMIENTO DE CONTRATACION correspondiente</t>
  </si>
  <si>
    <r>
      <rPr>
        <b/>
        <sz val="11"/>
        <color theme="1"/>
        <rFont val="Geomanist"/>
        <family val="3"/>
      </rPr>
      <t xml:space="preserve">NOM-006-SSA3-2011, </t>
    </r>
    <r>
      <rPr>
        <sz val="11"/>
        <color theme="1"/>
        <rFont val="Geomanist"/>
        <family val="3"/>
      </rPr>
      <t>para la práctica de la anestesiología</t>
    </r>
  </si>
  <si>
    <r>
      <rPr>
        <b/>
        <sz val="11"/>
        <color theme="1"/>
        <rFont val="Geomanist"/>
        <family val="3"/>
      </rPr>
      <t>NOM-137-SSA1,</t>
    </r>
    <r>
      <rPr>
        <sz val="11"/>
        <color theme="1"/>
        <rFont val="Geomanist"/>
        <family val="3"/>
      </rPr>
      <t xml:space="preserve"> Etiquetado de Dispositivos Médicos</t>
    </r>
  </si>
  <si>
    <r>
      <rPr>
        <b/>
        <sz val="11"/>
        <color theme="1"/>
        <rFont val="Geomanist"/>
        <family val="3"/>
      </rPr>
      <t>NOM-241-SSA1-2021,</t>
    </r>
    <r>
      <rPr>
        <sz val="11"/>
        <color theme="1"/>
        <rFont val="Geomanist"/>
        <family val="3"/>
      </rPr>
      <t xml:space="preserve"> Buenas prácticas de Fabricación de Dispositivos Médicos</t>
    </r>
  </si>
  <si>
    <r>
      <rPr>
        <b/>
        <sz val="11"/>
        <color theme="1"/>
        <rFont val="Geomanist"/>
        <family val="3"/>
      </rPr>
      <t>NOM- 240-SSA1,</t>
    </r>
    <r>
      <rPr>
        <sz val="11"/>
        <color theme="1"/>
        <rFont val="Geomanist"/>
        <family val="3"/>
      </rPr>
      <t xml:space="preserve"> Instalación y operación de la tecnovigilancia.</t>
    </r>
  </si>
  <si>
    <r>
      <rPr>
        <b/>
        <sz val="11"/>
        <color theme="1"/>
        <rFont val="Geomanist"/>
        <family val="3"/>
      </rPr>
      <t>NOM 220-SSA1-2016,</t>
    </r>
    <r>
      <rPr>
        <sz val="11"/>
        <color theme="1"/>
        <rFont val="Geomanist"/>
        <family val="3"/>
      </rPr>
      <t xml:space="preserve"> Instalación y operación de la farmacovigilancia publicada en DOF con fecha del 19 de julio del 2017</t>
    </r>
  </si>
  <si>
    <t>Ley General de Salud en los Artículos aplicables</t>
  </si>
  <si>
    <t>Ley de Infraestructura de la Calidad</t>
  </si>
  <si>
    <t>Farmacopea de los Estados Unidos Mexicanos</t>
  </si>
  <si>
    <r>
      <rPr>
        <sz val="7"/>
        <color theme="1"/>
        <rFont val="Times New Roman"/>
        <family val="1"/>
      </rPr>
      <t xml:space="preserve"> </t>
    </r>
    <r>
      <rPr>
        <sz val="10"/>
        <color theme="1"/>
        <rFont val="Montserrat"/>
      </rPr>
      <t>Compendio Nacional de Insumos para la Salud</t>
    </r>
  </si>
  <si>
    <r>
      <t xml:space="preserve">¿Su representada acepta lo señalado en el inciso </t>
    </r>
    <r>
      <rPr>
        <b/>
        <sz val="11"/>
        <color theme="1"/>
        <rFont val="Geomanist"/>
        <family val="3"/>
      </rPr>
      <t>F) PROPOSICIÓN ECONÓMICA.</t>
    </r>
    <r>
      <rPr>
        <sz val="11"/>
        <color theme="1"/>
        <rFont val="Geomanist"/>
        <family val="3"/>
      </rPr>
      <t>?</t>
    </r>
  </si>
  <si>
    <r>
      <t xml:space="preserve">¿Puede prestar el servicio considerando lo estipulado en el inciso </t>
    </r>
    <r>
      <rPr>
        <b/>
        <sz val="11"/>
        <color theme="1"/>
        <rFont val="Geomanist"/>
        <family val="3"/>
      </rPr>
      <t>J. VISITAS A LAS INSTALACIONES INSTITUCIONALES</t>
    </r>
    <r>
      <rPr>
        <sz val="11"/>
        <color theme="1"/>
        <rFont val="Geomanist"/>
        <family val="3"/>
      </rPr>
      <t>?</t>
    </r>
  </si>
  <si>
    <r>
      <t>¿Puede prestar el servicio considerando lo estipulado en el inciso</t>
    </r>
    <r>
      <rPr>
        <b/>
        <sz val="11"/>
        <color theme="1"/>
        <rFont val="Geomanist"/>
        <family val="3"/>
      </rPr>
      <t xml:space="preserve"> K. VISITAS A LAS INSTALACIONES LOS LICITANTES</t>
    </r>
    <r>
      <rPr>
        <sz val="11"/>
        <color theme="1"/>
        <rFont val="Geomanist"/>
        <family val="3"/>
      </rPr>
      <t>?</t>
    </r>
  </si>
  <si>
    <r>
      <t>¿Puede prestar el servicio conforme a lo estipulado en el inciso</t>
    </r>
    <r>
      <rPr>
        <b/>
        <sz val="11"/>
        <color theme="1"/>
        <rFont val="Geomanist"/>
        <family val="3"/>
      </rPr>
      <t xml:space="preserve"> M. DEVOLUCIÓN POR DEFECTOS, VICIOS OCULTOS DE LOS BIENES O DE LA CALIDAD DE LOS SERVICIOS</t>
    </r>
    <r>
      <rPr>
        <sz val="11"/>
        <color theme="1"/>
        <rFont val="Geomanist"/>
        <family val="3"/>
      </rPr>
      <t>?</t>
    </r>
  </si>
  <si>
    <r>
      <t xml:space="preserve">¿Su representada acepta lo señalado en el inciso </t>
    </r>
    <r>
      <rPr>
        <b/>
        <sz val="11"/>
        <color theme="1"/>
        <rFont val="Geomanist"/>
        <family val="3"/>
      </rPr>
      <t>O. FORMA DE PAGO</t>
    </r>
    <r>
      <rPr>
        <sz val="11"/>
        <color theme="1"/>
        <rFont val="Geomanist"/>
        <family val="3"/>
      </rPr>
      <t>?</t>
    </r>
  </si>
  <si>
    <r>
      <t xml:space="preserve">¿Puede prestar el servicio considerando lo estipulado en el inciso </t>
    </r>
    <r>
      <rPr>
        <b/>
        <sz val="11"/>
        <color theme="1"/>
        <rFont val="Geomanist"/>
        <family val="3"/>
      </rPr>
      <t>P. MECANISMOS DE COMPROBACIÓN, SUPERVISIÓN Y VERIFICACIÓN DE LOS SERVICIOS CONTRATADOS Y EFECTIVAMENTE PRESTADOS, ASÍ COMO DEL CUMPLIMIENTO DE LAS REQUISICIONES DE CADA ENTREGABLE</t>
    </r>
    <r>
      <rPr>
        <sz val="11"/>
        <color theme="1"/>
        <rFont val="Geomanist"/>
        <family val="3"/>
      </rPr>
      <t>?</t>
    </r>
  </si>
  <si>
    <r>
      <t xml:space="preserve">¿Su representada puede cumplir con lo establecido en el inciso </t>
    </r>
    <r>
      <rPr>
        <b/>
        <sz val="10"/>
        <color rgb="FF000000"/>
        <rFont val="Geomanist"/>
        <family val="3"/>
      </rPr>
      <t xml:space="preserve"> S</t>
    </r>
    <r>
      <rPr>
        <sz val="10"/>
        <color rgb="FF000000"/>
        <rFont val="Geomanist"/>
        <family val="3"/>
      </rPr>
      <t>.</t>
    </r>
    <r>
      <rPr>
        <b/>
        <sz val="10"/>
        <color rgb="FF000000"/>
        <rFont val="Geomanist"/>
        <family val="3"/>
      </rPr>
      <t>SEGURO DE RESPONSABILIDAD CIVIL</t>
    </r>
    <r>
      <rPr>
        <sz val="10"/>
        <color rgb="FF000000"/>
        <rFont val="Geomanist"/>
        <family val="3"/>
      </rPr>
      <t>?</t>
    </r>
  </si>
  <si>
    <t>Su representada cuenta con Aviso de funcionamiento 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 humano.</t>
  </si>
  <si>
    <t>Puede presenta declaración fiscal anual y la última declaración fiscal provisional de ISR.</t>
  </si>
  <si>
    <t>Su representada cuenta con el 5% su plantilla o más</t>
  </si>
  <si>
    <t>Su representada produce innovación tecnológica relacionada directamente con la adquisición.</t>
  </si>
  <si>
    <t>Su representada presenta copia del Certificado ISO 9001:2015 que certifique la prestación del Servicio Integral de Anestesia.</t>
  </si>
  <si>
    <t>Su representada presenta documentación que acredite que su personal cuenta con capacitación para el uso y funcionamiento de los equipos</t>
  </si>
  <si>
    <t>OFERTA ECONÓMICA SERVICIO MÉDICO INTEGRAL DE ANESTESIA 2025</t>
  </si>
  <si>
    <t>PARTIDA</t>
  </si>
  <si>
    <t>CLUES</t>
  </si>
  <si>
    <t>Entidad</t>
  </si>
  <si>
    <t>Hospital</t>
  </si>
  <si>
    <t>Procedimiento</t>
  </si>
  <si>
    <t>Precio Unitario sin IVA</t>
  </si>
  <si>
    <t>Cantidad Mínima de Procedimientos</t>
  </si>
  <si>
    <t>Cantidad Máxima de Procedimientos</t>
  </si>
  <si>
    <t>Precio Mínimo sin IVA</t>
  </si>
  <si>
    <t>Precio Máximo sin IVA</t>
  </si>
  <si>
    <t>General</t>
  </si>
  <si>
    <t>Regional</t>
  </si>
  <si>
    <t>Sedación</t>
  </si>
  <si>
    <t>Total Endovenosa</t>
  </si>
  <si>
    <t>TOTALES</t>
  </si>
  <si>
    <t>Su representada cuenta con la experiencia mayor tiempo prestando servicios similares en el mercado “Servicio Integral de Anestesia” (vigencia de los contratos), puede cumplir con la Experiencia de 5 años o más</t>
  </si>
  <si>
    <t>Su representada cuenta con la experiencia mayor tiempo prestando servicios similares en el mercado “Servicio Integral de Anestesia” (vigencia de los contratos), puede cumplir con la Experiencia de 2 a 4 años 11 meses</t>
  </si>
  <si>
    <t>Su representada cuenta con mayor número de contratos y/o contratos con los cuales el licitante pueda acreditar que ha prestado servicios similares y en condiciones similares a las establecidas en la presente convocatoria (Servicios de Anestesia), de 5 contratos y/o contratos o más</t>
  </si>
  <si>
    <t>Su representada cuenta con mayor número de contratos y/o contratos con los cuales el licitante pueda acreditar que ha prestado servicios similares y en condiciones similares a las establecidas en la presente convocatoria (Servicios de Anestesia), de 2 a 4 contratos y/o contratos o más</t>
  </si>
  <si>
    <t>Su representada cuenta con mayor número de contratos y/o contratos con los cuales el licitante pueda acreditar que ha prestado servicios similares y en condiciones similares a las establecidas en la presente convocatoria (Servicios de Anestesia), de 1 contrato y/o contratos o más</t>
  </si>
  <si>
    <t>Su representada puede presentar programa de trabajo conforme al 100% de lo señalado en el anexo técnico de esta licitación.</t>
  </si>
  <si>
    <t>Su representada puede presentar Esquema estructural de la organización de los recursos humanos conforme al 100% de lo señalado en el anexo técnico de esta licitación.</t>
  </si>
  <si>
    <t>Su representada puede cumplir contratos  de 5 o más documentos de cancelación de fianza de cada contrato o un contrato plurianual en el que se haya pactado que las obligaciones del proveedor se consideran divisibles a efecto de que sea susceptible de computar los años, en los últimos 3 años (2020 a 2024)</t>
  </si>
  <si>
    <t>Su representada puede cumplir contratos de 2 a 4 documentos de cancelación de fianza de cada contrato o un contrato plurianual en el que se haya pactado que las obligaciones del proveedor se consideran divisibles a efecto de que sea susceptible de computar los años, en los últimos 3 años (2020 a 2024).</t>
  </si>
  <si>
    <t>Su representada puede cumplir contratos de 1 documento de cancelación de fianza de cada contrato o un contrato plurianual en el que se haya pactado que las obligaciones del proveedor se consideran divisibles a efecto de que sea susceptible de computar los años. en los últimos 3 años (2020 a 2024)</t>
  </si>
  <si>
    <t>Copia simple de los registros sanitarios de los dispositivos médicos (equipos médicos, consumibles y medicamentos),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	Número de registro, prórroga o modificación.
•	Titular del registro.
•	Nombre y domicilio del fabricante.
•	Nombre y domicilio del distribuidor.
•	Indicaciones de uso 
•	Descripción.
•	Modelo(s).
•	Fecha de emisión y de vencimiento.
•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t>
  </si>
  <si>
    <t>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</si>
  <si>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Copia simple del Certificado de buenas prácticas de fabricación de Dispositivos Médicos ISO-13485:2016; vigente a nombre del fabricante de los bienes, en el idioma del país de origen acompañado de su traducción simple al español; en el que se deberá identificar Nombre y domicilio del fabricante, descripción, modelos o números de catálogo de los dispositivos médicos</t>
  </si>
  <si>
    <t>Copia simple de Registros Internaciones de Libre Venta del país de origen: FDA o CE o JIS</t>
  </si>
  <si>
    <t>Descripción amplia y detallada de los bienes ofertados, cumpliendo con lo señalado en el presente Anexo Técnico el cual forma parte de esta solicitud de cotización</t>
  </si>
  <si>
    <t>Copia simple de los documentos descritos para comprobar especificaciones técnicas de la presente solicitud de cotización, según corresponda</t>
  </si>
  <si>
    <t>Copia simple del Aviso de funcionamiento 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t>
  </si>
  <si>
    <t>Escrito donde el licitante o participante se compromete que en caso de resultar ganador en esta licitación, donde manifieste en que se compromete a garantizar la compatibilidad de los bienes y su biocompatibilidad en el humano y que, en caso de existir alguna reacción adversa en el paciente hacerse responsable durante la prestación del servicio, de los daños o lesiones que afecten a los usuarios así como a terceros, como consecuencia de la prestación del Servicio objeto del contrato que se le adjudique, por lo anterior, se obliga a resarcir al IMSS-BIENESTAR de cualquier erogación que éste llegará a efectuar por este concepto, y además responderá ante el IMSS-BIENESTAR de las deficiencias en la prestación de los servicios, así como de cualquier otra responsabilidad en que hubiere incurrido, en los términos señalados en las presentes bases, y en la legislación aplicable</t>
  </si>
  <si>
    <t>Carta manifestando que, en caso de resultar ganador, proporcionará sin costo adicional para el Organismo el mantenimiento preventivo y correctivo para el equipamiento a comodato necesario para la prestación del SMI-A y mobiliario a efecto de que se garantice la prestación del servicio en óptimas condiciones para seguridad de los pacientes, así como que cuenta con el personal requerido para llevarlo a cabo</t>
  </si>
  <si>
    <t>Documento en papel membretado, firmado por el representante legal del mismo donde se compromete bajo protesta de decir verdad que cuenta con la capacidad técnica y experiencia suficiente para otorgar los bienes y equipos solicitados, a los Servicios de Salud del Instituto Mexicano del Seguro Social para el Bienestar (IMSS-BIENESTAR).</t>
  </si>
  <si>
    <t>Documento en papel membretado, firmado por el representante legal del mismo donde se compromete bajo protesta de decir verdad que el participante cumple con todas las normas oficiales mexicanas y reglamentos vigentes que aplican en los procedimientos motivo del presente procedimiento de contratación</t>
  </si>
  <si>
    <t>Documento en papel membretado, firmado por el representante legal del mismo donde se compromete bajo protesta de decir que los bienes y equipos propuestos se apegara a lo establecido en la ley general de salud</t>
  </si>
  <si>
    <t>Documento en papel membretado, firmado por el representante legal del mismo donde se compromete bajo protesta de decir que en caso de resultar ganador en el procedimiento de contratación, acepta expresamente, hacerse responsable durante la vigencia del contrato, de los daños o lesiones que afecten a los usuarios así como a terceros, por lo anterior se obliga a resarcir a Servicios de Salud del Instituto Mexicano del Seguro Social para el Bienestar (IMSS-BIENESTAR), de cualquier erogación que éste llegará a efectuar por este concepto, y además responderá ante Servicios de Salud del Instituto Mexicano del Seguro Social para el Bienestar (IMSS-BIENESTAR) de las deficiencias en los bienes, así como de cualquier otra responsabilidad en que hubiere incurrido, en los términos señalados en las presentes bases, y en la legislación aplicable</t>
  </si>
  <si>
    <t>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 los equipos, así como ofrecer el servicio de mantenimiento preventivo y correctivo a los equipos</t>
  </si>
  <si>
    <t>Carta membretada firmada por el Representante Legal que su representada suministrará los bienes y equipos con las características con que fueron solicitados</t>
  </si>
  <si>
    <t>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del instrumental y/o equipos, así como ofrecer el servicio de mantenimiento preventivo y correctivo a los mismos</t>
  </si>
  <si>
    <t>Documento en papel membretado, firmado por el representante legal del mismo, en el cual manifieste que no se generaran costos posteriores por concepto de asistencia y mano de obra del personal para realizar los mantenimientos preventivos, correctivos, capacitación y diagnóstico de personal especialista de los bienes</t>
  </si>
  <si>
    <t>BSIMB000672</t>
  </si>
  <si>
    <t>Baja California sur</t>
  </si>
  <si>
    <t>B. HOSPITAL GENERAL CON ESPECIALIDADES JUAN MARÍA DE SALVATIERRA</t>
  </si>
  <si>
    <t>SRIMB001561</t>
  </si>
  <si>
    <t>Sonora</t>
  </si>
  <si>
    <t>HOSPITAL GENERAL NOGALES</t>
  </si>
  <si>
    <t>SRIMB002734</t>
  </si>
  <si>
    <t>UNIDAD  DE ESPECIALIDADES MÉDICAS DE CIRUGÍA AMBULATORIA</t>
  </si>
  <si>
    <t>LOS PRECIOS OFERTADOS PERMANECERÁN FIJOS DURANTE LA VIGENCIA DEL CONTRATO.
EN EL CASO QUE SERVICIOS DE SALUD DEL INSTITUTO MEXICANO DEL SEGURO SOCIAL PARA EL BIENESTAR, ME OTORGUE LA ADJUDICACIÓN DEL SERVICIO ASIGNADO, ME OBLIGO EN NOMBRE DE MÍ REPRESENTADA A SUSCRIBIR EL CONTRATO QUE SE DERIVE, EN LOS TÉRMINOS, CONDICIONES Y PORCENTAJE ESTABLECIDOS EN ESTE PROCEDIMIENTO DE CONTRATACIÓN.
A T E N T A M E N T E
____________
NOMBRE Y FIRMA DEL PARTICIPANTE O REPRESENTANTE</t>
  </si>
  <si>
    <r>
      <t xml:space="preserve">Para el caso de dudas, favor de remitirlas al correo </t>
    </r>
    <r>
      <rPr>
        <b/>
        <sz val="10"/>
        <color theme="1"/>
        <rFont val="Geomanist"/>
        <family val="3"/>
      </rPr>
      <t>inv.mercado17@imssbienestar.gob.mx</t>
    </r>
    <r>
      <rPr>
        <sz val="10"/>
        <color theme="1"/>
        <rFont val="Geomanist"/>
        <family val="3"/>
      </rPr>
      <t xml:space="preserve"> a más tardar el día </t>
    </r>
    <r>
      <rPr>
        <b/>
        <sz val="10"/>
        <color theme="1"/>
        <rFont val="Geomanist"/>
        <family val="3"/>
      </rPr>
      <t>miercoles 09 de octubre a las 12:00 horas.</t>
    </r>
  </si>
  <si>
    <t>Indique los años de experiencia con los que cuenta su representada en servicios iguales o similares del presente requerimiento</t>
  </si>
  <si>
    <r>
      <t xml:space="preserve">¿Su representada acepta lo requerido en el inciso </t>
    </r>
    <r>
      <rPr>
        <b/>
        <sz val="11"/>
        <color theme="1"/>
        <rFont val="Geomanist"/>
        <family val="3"/>
      </rPr>
      <t>a.4.1. VISITA A SITIO</t>
    </r>
    <r>
      <rPr>
        <sz val="11"/>
        <color theme="1"/>
        <rFont val="Geomanist"/>
        <family val="3"/>
      </rPr>
      <t>?</t>
    </r>
  </si>
  <si>
    <t>Carta Compromiso en papel membretado, signada por el representante legal del licitante en la que manifieste estar enterado y de acuerdo en que se realizarán pruebas para validar la funcionalidad del servicio, en términos de lo establecido en el presente Anexo Técnico.</t>
  </si>
  <si>
    <t>Anexo Técnico. a.6. Pruebas de Funcionalidad</t>
  </si>
  <si>
    <t>Acuerdo de confidencialidad (Anexo H. Acuerdo de confidencialidad), en el cual se establece que en ningún momento y en ninguna circunstancia podrá hacer uso de la información puesta a su disposición, ni de aquella información generada durante y posterior a la vigencia del contrato, para un fin distinto al establecido en su objeto, o en el presente documento, sujetándose a las responsabilidades económicas, civiles, penales y de cualquier otra índole a instancia del Organismo, que deriven del incumplimiento de este acuerdo.</t>
  </si>
  <si>
    <t>Datos de contacto de la persona responsable de establecer comunicación con el Organismo, para todo lo referente al Servicio Médico Integral.</t>
  </si>
  <si>
    <t>Anexo Técnico. a.7 Proposición Técnica</t>
  </si>
  <si>
    <t>Copia del Certificado ISO 9001:2015 que certifique la prestación del Servicio Integral de Anestesia.</t>
  </si>
  <si>
    <t>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 BIENESTAR.</t>
  </si>
  <si>
    <t>Anexo Técnico. G) Normas.</t>
  </si>
  <si>
    <t>¿El servicio que oferta cumple con las normas oficiales establecidas en el iniciso g. NORMAS  indicados en el Anexo Técnico?</t>
  </si>
  <si>
    <r>
      <rPr>
        <b/>
        <sz val="11"/>
        <color theme="1"/>
        <rFont val="Geomanist"/>
        <family val="3"/>
      </rPr>
      <t>Manifestación de cumplimiento.</t>
    </r>
    <r>
      <rPr>
        <sz val="11"/>
        <color theme="1"/>
        <rFont val="Geomanist"/>
        <family val="3"/>
      </rPr>
      <t xml:space="preserve">
Escrito por parte del licitante en papel membretado, con firma de su representante legal, en el que manifieste que cuenta con los equipos necesarios para la prestación del servicio de acuerdo a lo solicitado, los que deberán estar en óptimas condiciones de funcionamiento,  cumplir con las especificaciones técnicas establecidas en el Anexo B “Equipo médico y especificaciones”, sus incisos, haber sido ensamblados de manera integral en el país de origen y que los bienes no correspondiente a saldos o remanentes, ni ostenten las leyendas “Export only”, ni “Investigation only”, se encuentran descontinuados o no se autoriza su uso en el país de origen.</t>
    </r>
  </si>
  <si>
    <t>Anexo Técnico. Apéndices</t>
  </si>
  <si>
    <r>
      <rPr>
        <b/>
        <sz val="11"/>
        <color theme="1"/>
        <rFont val="Geomanist"/>
        <family val="3"/>
      </rPr>
      <t>Origen de los Bienes.</t>
    </r>
    <r>
      <rPr>
        <sz val="11"/>
        <color theme="1"/>
        <rFont val="Geomanist"/>
        <family val="3"/>
      </rPr>
      <t xml:space="preserve">
Bienes Nacionales. Escrito bajo protesta de decir verdad, en el que el representante legal del proveedor manifieste que los bienes que oferta, para la partida respectiva que entregarán, serán producidos en los Estados Unidos Mexicanos, contendrán como mínimo el porcentaje el contenido nacional requerido y que tienen conocimiento de lo establecido en el Artículo 57, párrafo segundo, de la Ley de Adquisiciones, Arrendamientos y Servicios del Sector Público, en el sentido de que, en caso de ser requeridos, exhibirán la información documental y/o permitirán la inspección física de la planta industrial en la que se producen los bienes ofertados y adjudicados, a fin de que la Secretaría de Economía verifique el cumplimiento de los requisitos sobre el contenido nacional de dichos bienes.</t>
    </r>
  </si>
  <si>
    <r>
      <t>¿Su representada puede cumplir conforme lo establecido en el inciso</t>
    </r>
    <r>
      <rPr>
        <b/>
        <sz val="11"/>
        <color rgb="FF000000"/>
        <rFont val="Geomanist"/>
        <family val="3"/>
      </rPr>
      <t xml:space="preserve"> C)	CRITERIO DE EVALUACIÓN DE LAS PROPOSICIONES TÉCNICAS y demás subincisos</t>
    </r>
    <r>
      <rPr>
        <sz val="11"/>
        <color rgb="FF000000"/>
        <rFont val="Geomanist"/>
        <family val="3"/>
      </rPr>
      <t>?</t>
    </r>
  </si>
  <si>
    <t>Su representada cuenta con personal auxiliar técnico y personal biomédico con título y cédula de acuerdo al perfil solicitado, presenta documentación de 15 o más técnicos y/ biomédicos.</t>
  </si>
  <si>
    <t>Su representada cuenta con personal auxiliar técnico y personal biomédico con título y cédula de acuerdo con el perfil solicitado, presenta documentación de 5 o más técnicos y/ biomédicos</t>
  </si>
  <si>
    <t>Puede presentar documentación que avale la participación en programas de capacitación</t>
  </si>
  <si>
    <t>Su representada cuenta con la experiencia mayor tiempo prestando servicios similares en el mercado “Servicio Integral de Anestesia” (vigencia de los contratos), puede cumplir con la Experiencia de 1 año a 1 año 11 meses</t>
  </si>
  <si>
    <r>
      <t xml:space="preserve">¿Su representada puede cumplir con lo estipulado en el inciso </t>
    </r>
    <r>
      <rPr>
        <b/>
        <sz val="11"/>
        <color theme="1"/>
        <rFont val="Geomanist"/>
        <family val="3"/>
      </rPr>
      <t>D. LICENCIAS, PERMISOS, REGISTROS, CERTIFICADOS O AUTORIZACIONES</t>
    </r>
    <r>
      <rPr>
        <sz val="11"/>
        <color theme="1"/>
        <rFont val="Geomanist"/>
        <family val="3"/>
      </rPr>
      <t>?</t>
    </r>
  </si>
  <si>
    <t>Términos y Condiciones. D) LICENCIAS, PERMISOS, REGISTROS, CERTIFICADOS O AUTORIZACIONES.</t>
  </si>
  <si>
    <t>El licitante deberá presentar una carta compromiso, firmada por el representante legal, donde manifieste de que los bienes de consumo solicitados no cuentan con alertas médicas aplicables a su país de origen, como ejemplo las de clase I, II, III de la FDA para EU y las reportadas por la COFEPRIS.</t>
  </si>
  <si>
    <t>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                                                                                                                           •	NOM-006-SSA3-2011, para la práctica de la anestesiología
•	NOM-137-SSA1, Etiquetado de Dispositivos Médicos
•	NOM-241-SSA1-2021, Buenas prácticas de Fabricación de Dispositivos Médicos
•	NOM- 240-SSA1, Instalación y operación de la tecnovigilancia.
•	NOM 220-SSA1-2016 Instalación y operación de la farmacovigilancia publicada en DOF con fecha del 19 de julio del 2017.
•	Ley General de Salud en los Artículos aplicables. 
•	Ley de Infraestructura de la Calidad.
•	Farmacopea de los Estados Unidos Mexicanos.
•	Compendio Nacional de Insumos para la Salud</t>
  </si>
  <si>
    <t>Anexo Técnico. a.2.1 Registro Sanitario y Certificados; Términos y Condiciones D) LICENCIAS, PERMISOS, REGISTROS, CERTIFICADOS O AUTORIZACIONES</t>
  </si>
  <si>
    <t>Copia simple de oficio de alta de Unidad de Tecnovigilancia emitido por la COFEPRIS a nombre del licitante</t>
  </si>
  <si>
    <t>Anexo Técnico. a.7 Proposición Técnica; Términos y Condiciones E) DOCUMENTACIÓN TÉCNICA</t>
  </si>
  <si>
    <t xml:space="preserve">Presentar Folletos, catálogos y/o fotografías necesarias para corroborar las especificaciones, características y calidad de los bienes mismos que deberán estar en idioma español o acompañados de traducción al español. No se aceptarán características escritas a mano, deberán estar bien referenciadas conforme a la propuesta técnica, no se realizará evaluación de catálogos no referenciados. </t>
  </si>
  <si>
    <t>Términos y Condiciones. E) DOCUMENTACIÓN TÉCNICA.</t>
  </si>
  <si>
    <t>Manuales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</si>
  <si>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r>
      <t xml:space="preserve">¿Puede cumplir con lo estipulado en el iniclso </t>
    </r>
    <r>
      <rPr>
        <b/>
        <sz val="11"/>
        <color theme="1"/>
        <rFont val="Geomanist"/>
        <family val="3"/>
      </rPr>
      <t>G)	DOCUMENTOS QUE DEBERÁN PRESENTAR QUIENES DESEEN PARTICIPAR EN EL PROCEDIMIENTO QUE SE GENERE EN COMPRANET, RELATIVO A LA PROPOSICIÓN LEGAL-ADMINISTRATIVA</t>
    </r>
    <r>
      <rPr>
        <sz val="11"/>
        <color theme="1"/>
        <rFont val="Geomanist"/>
        <family val="3"/>
      </rPr>
      <t>?</t>
    </r>
  </si>
  <si>
    <t>Términos y Condiciones. E) DOCUMENTACIÓN TÉCNICA; Términos y Condiciones. I) DOCUMENTACIÓN LEGAL PARA PRESENTAR EN LA PROPUESTA TÉCNICA DEL LICITANTE O PARTICIPANTE.</t>
  </si>
  <si>
    <t>Términos y Condiciones. I) DOCUMENTACIÓN LEGAL PARA PRESENTAR EN LA PROPUESTA TÉCNICA DEL LICITANTE O PARTICIPANTE.</t>
  </si>
  <si>
    <r>
      <t xml:space="preserve">¿Puede cumplir con lo solicitado en el numeral </t>
    </r>
    <r>
      <rPr>
        <b/>
        <sz val="11"/>
        <color theme="1"/>
        <rFont val="Geomanist"/>
        <family val="3"/>
      </rPr>
      <t>II. TRANSICIÓN DEL SERVICIO</t>
    </r>
    <r>
      <rPr>
        <sz val="11"/>
        <color theme="1"/>
        <rFont val="Geomanist"/>
        <family val="3"/>
      </rPr>
      <t>?</t>
    </r>
  </si>
  <si>
    <r>
      <t xml:space="preserve">¿Su representada puede cumplir con lo solicitado en el numeral </t>
    </r>
    <r>
      <rPr>
        <b/>
        <sz val="11"/>
        <color theme="1"/>
        <rFont val="Geomanist"/>
        <family val="3"/>
      </rPr>
      <t>I.	FOLLETOS, CATÁLOGOS, FOTOGRAFÍAS, MANUALES, ENTRE OTROS, EN CASO DE QUE SE REQUIERAN PARA COMPROBAR LAS ESPECIFICACIONES TÉCNICAS</t>
    </r>
    <r>
      <rPr>
        <sz val="11"/>
        <color theme="1"/>
        <rFont val="Geomanist"/>
        <family val="3"/>
      </rPr>
      <t>?</t>
    </r>
  </si>
  <si>
    <r>
      <t xml:space="preserve">¿Su representada puede cumplir con lo estipulado en el inciso </t>
    </r>
    <r>
      <rPr>
        <b/>
        <sz val="11"/>
        <color theme="1"/>
        <rFont val="Geomanist"/>
        <family val="3"/>
      </rPr>
      <t>N. GARANTÍA DE CUMPLIMIENTO</t>
    </r>
    <r>
      <rPr>
        <sz val="11"/>
        <color theme="1"/>
        <rFont val="Geomanist"/>
        <family val="3"/>
      </rPr>
      <t>?</t>
    </r>
  </si>
  <si>
    <r>
      <t xml:space="preserve">¿Su representada puede cumplir con lo solicitado en el inciso </t>
    </r>
    <r>
      <rPr>
        <b/>
        <sz val="11"/>
        <color theme="1"/>
        <rFont val="Geomanist"/>
        <family val="3"/>
      </rPr>
      <t>E) DOCUMENTACIÓN TÉCNICA</t>
    </r>
    <r>
      <rPr>
        <sz val="11"/>
        <color theme="1"/>
        <rFont val="Geomanist"/>
        <family val="3"/>
      </rPr>
      <t>?</t>
    </r>
  </si>
  <si>
    <r>
      <t xml:space="preserve">¿Puede cumplir con lo estipulado en el inciso </t>
    </r>
    <r>
      <rPr>
        <b/>
        <sz val="11"/>
        <color theme="1"/>
        <rFont val="Geomanist"/>
        <family val="3"/>
      </rPr>
      <t>H) ACREDITACIÓN DE LA EXISTENCIA LEGAL, PERSONALIDAD JURÍDICA Y NACIONALIDAD DEL PARTICIPANTE y demás subincisos</t>
    </r>
    <r>
      <rPr>
        <sz val="11"/>
        <color theme="1"/>
        <rFont val="Geomanist"/>
        <family val="3"/>
      </rPr>
      <t>?</t>
    </r>
  </si>
  <si>
    <r>
      <t xml:space="preserve">¿Su representada puede cumplir con lo solicitado en el inciso </t>
    </r>
    <r>
      <rPr>
        <b/>
        <sz val="11"/>
        <color theme="1"/>
        <rFont val="Geomanist"/>
        <family val="3"/>
      </rPr>
      <t>I) DOCUMENTACIÓN LEGAL PARA PRESENTAR EN LA PROPUESTA TÉCNICA DEL LICITANTE O PARTICIPANTE</t>
    </r>
    <r>
      <rPr>
        <sz val="11"/>
        <color theme="1"/>
        <rFont val="Geomanist"/>
        <family val="3"/>
      </rPr>
      <t>?</t>
    </r>
  </si>
  <si>
    <r>
      <t xml:space="preserve">¿Su representada acepta lo estipulado en el inciso </t>
    </r>
    <r>
      <rPr>
        <b/>
        <sz val="11"/>
        <color theme="1"/>
        <rFont val="Geomanist"/>
        <family val="3"/>
      </rPr>
      <t>L. NIVELES DE SERVICIO, PENAS CONVENCIONALES Y DEDUCCIONES, fracciones I., II. y III.</t>
    </r>
    <r>
      <rPr>
        <sz val="11"/>
        <color theme="1"/>
        <rFont val="Geomanist"/>
        <family val="3"/>
      </rPr>
      <t>?</t>
    </r>
  </si>
  <si>
    <r>
      <t xml:space="preserve">¿Su representada acepta lo indicado en el inciso </t>
    </r>
    <r>
      <rPr>
        <b/>
        <sz val="11"/>
        <color theme="1"/>
        <rFont val="Geomanist"/>
        <family val="3"/>
      </rPr>
      <t>R) AVISO DE PRIVACIDAD, ASÍ COMO LA PRECISIÓN DE LAS MEDIDAS DE SEGURIDAD PARA EL MANEJO DE LA INFORMACIÓN PARA BIENES O SERVICIOS DE TECNOLOGÍAS DE LA INFORMACIÓN Y COMUNICACIONES, ALINEADO A LA POLÍTICA GENERAL DE SEGURIDAD DE LA INFORMACIÓN EN MATERIA DE TIC, CUANDO SE CONSIDERE APLICABLE. Numeral 4.21.4, inciso n), de las POBALINES del IMSS Bienestar?</t>
    </r>
  </si>
  <si>
    <t xml:space="preserve"> </t>
  </si>
  <si>
    <t>PARTIDAS</t>
  </si>
  <si>
    <t>Entidades</t>
  </si>
  <si>
    <t>Hospitales</t>
  </si>
  <si>
    <t>Descripción</t>
  </si>
  <si>
    <t xml:space="preserve">Presentación </t>
  </si>
  <si>
    <t xml:space="preserve">Marca </t>
  </si>
  <si>
    <t xml:space="preserve">Fabricante </t>
  </si>
  <si>
    <t xml:space="preserve">Pais de origen </t>
  </si>
  <si>
    <t xml:space="preserve">Numero de Registro Sanitario </t>
  </si>
  <si>
    <t>Número de Partida Cotizada</t>
  </si>
  <si>
    <t>Número de Clues de las Unidades a Cotizar</t>
  </si>
  <si>
    <t>Entidad de la(s) unidad a cotizar</t>
  </si>
  <si>
    <t>Unidad(es) Medica(s) del IMSS-BIENESTAR a cotizar</t>
  </si>
  <si>
    <t>Sevoflurano en líquido o solución.</t>
  </si>
  <si>
    <t>Isoflurano en líquido o solución.</t>
  </si>
  <si>
    <t>Desflorano en líquido o solución.</t>
  </si>
  <si>
    <t>Propofol emulsión inyectable cada ampolleta o frasco ámpula contiene: Propofol 200 mg. En emulsión con o sin edetato disódico (dihidratado). Ampolletas o frascos ámpula de 20 ml.</t>
  </si>
  <si>
    <t>Tiopental sódico. Solución inyectable cada frasco ámpula con polvo contiene: tiopental sódico 0.5 g envase con frasco ámpula y diluyente con 20 ml.</t>
  </si>
  <si>
    <t>Etomidato. Solución inyectable cada ampolleta contiene: etomidato 20 mg ampolletas con 10 ml.</t>
  </si>
  <si>
    <t>Ketamina, solución inyectable cada ampolleta contiene 500mg en 10 ml</t>
  </si>
  <si>
    <t>Bromuro de Rocuronio. Solución inyectable cada ampolleta o frasco ámpula contiene: Bromuro de Rocuronio 50 mg ampolletas o frascos ámpula de 5 ml.</t>
  </si>
  <si>
    <t>Bromuro de Vecuronio. Solución inyectable cada frasco ámpula con liofilizado contiene: Bromuro de Vecuronio 4 mg. frascos ámpula y ampolletas con 1 ml de diluyente (4 mg/ml)</t>
  </si>
  <si>
    <t>Besilato de Cisatracurio. Solución inyectable cada ml contiene: Besilato de Cisatracurio equivalente a 2 mg de cisatracurio 1 ampolleta con 5 ml.</t>
  </si>
  <si>
    <t>Suxametonio, solución inyectable 100 mg en 2ml</t>
  </si>
  <si>
    <t>Fentanilo. Solución inyectable cada ampolleta o frasco ámpula contiene: Citrato de Fentanilo equivalente a 0.5 mg de Fentanilo. Frascos ámpula con 10 ml.</t>
  </si>
  <si>
    <t>Remifentanilo. Solución inyectable cada frasco ámpula contiene: clorhidrato de remifentanilo equivalente a 2 mg de remifentanilo</t>
  </si>
  <si>
    <t>Diazepam 10 mg en 2 ml</t>
  </si>
  <si>
    <t>Midazolam. Solución inyectable cada ampolleta contiene: clorhidrato de midazolam equivalente a 5 mg de midazolam.</t>
  </si>
  <si>
    <t>Dexmedetomidina solución inyectable cada frasco ámpula contiene: clorhidrato de Dexmedetomidina 200 μg. frasco ámpula.</t>
  </si>
  <si>
    <t>Sugammadex solución inyectable cada frasco ámpula contiene: Sugammadex sódico equivalente a 200 mg de Sugammadex frascos ámpula con 2 ml de solución cada uno (100 mg/ ml).</t>
  </si>
  <si>
    <t>Neostigmina. Solución inyectable cada ampolleta contiene: Metilsulfato de Neostigmina 0.5 mg ampolletas con 1 ml.</t>
  </si>
  <si>
    <t>Atropina. Solución inyectable cada ampolleta contiene: sulfato de atropina 1 mg. Ampolletas con 1 ml.</t>
  </si>
  <si>
    <t>Lidocaína. Solución inyectable al 1%. Cada frasco ámpula contiene: clorhidrato de lidocaína 500mg frascos ámpula con 50 ml</t>
  </si>
  <si>
    <t>Metoclopramida. Solución inyectable cada ampolleta contiene: Clorhidrato de Metoclopramida 10 mg ampolletas de 2 ml.</t>
  </si>
  <si>
    <t>Norepinefrina frasco ámpula con 1 mg/ml</t>
  </si>
  <si>
    <t xml:space="preserve">Dopamina frasco ámpula con 200 mg/5 ml </t>
  </si>
  <si>
    <t>Dobutamina frasco ámpula con 50 mg/ml</t>
  </si>
  <si>
    <t>Adrenalina 1mg/ 1 ml</t>
  </si>
  <si>
    <t xml:space="preserve">Buprenorfina 0.3mg/ml </t>
  </si>
  <si>
    <t xml:space="preserve">Efedrina Solución inyectable ampolleta de 25mg/ml </t>
  </si>
  <si>
    <t>Tramadol 100mg en 2ml</t>
  </si>
  <si>
    <t>Ketorolaco solución inyectable cada frasco ámpula o ampolleta contiene: ketorolaco-trometamina 30 mg. Frascos ámpula o 3 ampolletas de 1 ml.</t>
  </si>
  <si>
    <t>Metamizol sódico. Solución inyectable cada ampolleta contiene: metamizol sódico 1 g. Ampolletas con 2 ml.</t>
  </si>
  <si>
    <t>Paracetamol solución inyectable cada frasco contiene: paracetamol 1 g.</t>
  </si>
  <si>
    <t>Omeprazol 40mg en 10ml</t>
  </si>
  <si>
    <t>Ondansetrón. Solución inyectable cada ampolleta o frasco ámpula contiene: clorhidrato dihidratado de ondansetrón equivalente a 8 mg de ondansetrón ampolletas o frascos ámpula con 4 ml.</t>
  </si>
  <si>
    <t>Dexametasona 8mg / 2ml</t>
  </si>
  <si>
    <t>Hidrocortisona 100mg / 2ml</t>
  </si>
  <si>
    <t>Circuito universal para anestesia circular cerrado expandible con bolsa y mascarilla (tamaños de acuerdo con paciente:(adulto, pediátrico y neonatal)</t>
  </si>
  <si>
    <t xml:space="preserve">Jeringa de plástico con capacidad de 50 ml sin aguja </t>
  </si>
  <si>
    <t xml:space="preserve">Jeringa de plástico con capacidad de 20 ml sin aguja </t>
  </si>
  <si>
    <t xml:space="preserve">Jeringa de plástico con capacidad de 10 ml sin aguja </t>
  </si>
  <si>
    <t xml:space="preserve">Jeringa de plástico con capacidad de 5 ml sin aguja </t>
  </si>
  <si>
    <t xml:space="preserve">Jeringa de plástico con capacidad de 3 ml sin aguja </t>
  </si>
  <si>
    <t xml:space="preserve">Jeringa de plástico con capacidad de 5 ml con aguja </t>
  </si>
  <si>
    <t>Jeringa para insulina con aguja</t>
  </si>
  <si>
    <t>Aguja hipodérmica diferentes calibres</t>
  </si>
  <si>
    <t xml:space="preserve">Equipo para venoclisis normogotero y/o microgotero </t>
  </si>
  <si>
    <t>catéter para venoclisis diferentes medidas</t>
  </si>
  <si>
    <t xml:space="preserve">Llave de 3 vías con extensión </t>
  </si>
  <si>
    <t xml:space="preserve">Equipo de venoclisis para bomba de infusión, compatible con los equipos </t>
  </si>
  <si>
    <t>Equipo para aplicación de volumen medido con capacidad de 100ml, para la administración de medicamentos, consta de bayoneta, filtro de aire, cámara bureta flexible, graduada en milímetros.</t>
  </si>
  <si>
    <t>Equipo de perfusión adulto pediátrico para administración de medicamentos</t>
  </si>
  <si>
    <t xml:space="preserve">Equipo de transfusión </t>
  </si>
  <si>
    <t xml:space="preserve">Catéter central </t>
  </si>
  <si>
    <t xml:space="preserve">Sutura de nylon para catéter venoso central </t>
  </si>
  <si>
    <t xml:space="preserve">Tubo endotraqueal diferentes tamaños de acuerdo con el tipo de paciente con y sin globo </t>
  </si>
  <si>
    <t xml:space="preserve">Tubo endotraqueal con alma de acero diferentes medidas de acuerdo con el tipo de paciente (neonatal, pediátrica o adulto) con y sin globo </t>
  </si>
  <si>
    <t xml:space="preserve">Tubo nasotraqueal diferentes medidas de acuerdo con el tipo de paciente (neonatal, pediátrica o adulto) con y sin globo </t>
  </si>
  <si>
    <t>Tubo endotraqueal preformado con globo para otorrinolaringología diferentes medidas de acuerdo con el tipo de paciente (neonatal, pediátrica o adulto)</t>
  </si>
  <si>
    <t>Tubo Endobronquial para intubación del bronquio derecho e izquierdo con globo diferentes medidas de acuerdo con el tipo de paciente (neonatal, pediátrica o adulto)</t>
  </si>
  <si>
    <t>Mascarilla laríngea supraglótica para la vía aérea difícil tipo fastrack</t>
  </si>
  <si>
    <t>Tubo de doble luz esofagotraqueal</t>
  </si>
  <si>
    <t xml:space="preserve">Estilete de intubación diferentes medidas (adulto, pediátrico o neonatal) </t>
  </si>
  <si>
    <t>Sonda preformada para maxilofacial diferentes medidas de acuerdo con el tipo de paciente</t>
  </si>
  <si>
    <t xml:space="preserve">Mascarilla facial para administración de oxígeno con almohadilla y válvula para inflado, tamaños de acuerdo con el paciente 1, 2, 3, 4, 5, 6 </t>
  </si>
  <si>
    <t>Mascarilla laríngea diferentes medidas de acuerdo con el tipo de paciente</t>
  </si>
  <si>
    <t>Puntas nasales o mascarilla facial diferentes tamaños</t>
  </si>
  <si>
    <t>Cánula orofaríngea tipo Guedel diferentes calibres y longitudes.</t>
  </si>
  <si>
    <t>Fijación para cánula endotraqueal</t>
  </si>
  <si>
    <t xml:space="preserve">Cánula Yankauer </t>
  </si>
  <si>
    <t>Guantes para exploración de látex estériles desechables tamaño chico, mediano y grande</t>
  </si>
  <si>
    <t>Apósito transparente para fijación de vías intravenosas</t>
  </si>
  <si>
    <t xml:space="preserve">Cinta adhesiva </t>
  </si>
  <si>
    <t xml:space="preserve">Alcohol etílico </t>
  </si>
  <si>
    <t>Pinzas Magill diferentes tamaños</t>
  </si>
  <si>
    <t>Bupivacaína con glucosa: cada ampolleta contiene: clorhidrato de bupivacaína 15 mg. Dextrosa anhidra o glucosa anhidra 240 mg.</t>
  </si>
  <si>
    <t>Bupivacaina. Solución inyectable cada ml contiene: clorhidrato de bupivicaína 7.5 mg/ml envase con frasco ámpula de 30 ml.</t>
  </si>
  <si>
    <t>Bupivacaina. Solución inyectable cada ml contiene: clorhidrato de bupivicaína 5 mg/ml envase con frasco ámpula de 30 ml.</t>
  </si>
  <si>
    <t>Lidocaína. Solución inyectable al 2%. Cada frasco ámpula contiene: clorhidrato de lidocaína 1 g frascos ámpula con 50 ml</t>
  </si>
  <si>
    <t>Lidocaína epinefrina. Solución inyectable al 2% cada frasco ámpula contiene: clorhidrato de lidocaína 1 g epinefrina (1:200000) 0.25 mg frascos ámpula con 50</t>
  </si>
  <si>
    <t>Ropivacaína 2mg. Solución inyectable cada ampolleta contiene: clorhidrato de ropivacaína monohidratada equivalente a 40 mg de clorhidrato de ropivacaína. Ampolletas con 20 ml.</t>
  </si>
  <si>
    <t>Ropivacaína 7.5mg. Solución inyectable cada ampolleta contiene: clorhidrato de ropivacaína monohidratada equivalente a 150 mg de clorhidrato de ropivacaína. Ampolletas con 20 ml.</t>
  </si>
  <si>
    <t xml:space="preserve">Morfina 10 mg en 10 ml o 2.5mg en 2.5ml </t>
  </si>
  <si>
    <t>Efedrina. Solución inyectable cada ampolleta contiene: sulfato de efedrina 50 mg ampolletas con 2 ml. (25 mg/ml)</t>
  </si>
  <si>
    <t>Neostigmina. Solución inyectable cada ampolleta contiene: metilsulfato de neostigmina 0.5 mg ampolletas con 1 ml.</t>
  </si>
  <si>
    <t xml:space="preserve">Equipo de bloqueo mixto epidural/subdural </t>
  </si>
  <si>
    <t xml:space="preserve">Equipo de bloqueo epidural  </t>
  </si>
  <si>
    <t xml:space="preserve">Equipo de bloqueo mixto para paciente obeso </t>
  </si>
  <si>
    <t xml:space="preserve">Aguja espinal – Quincke </t>
  </si>
  <si>
    <t>Aguja Whitacre para raquianestesia con punta tipo lápiz diferentes calibres</t>
  </si>
  <si>
    <t xml:space="preserve">Aguja ecogénica </t>
  </si>
  <si>
    <t>Aguja de estimulación nerviosa periférica y de plexos varios calibres.</t>
  </si>
  <si>
    <t>Electrodos para electrocardiograma con soporte adhesivo</t>
  </si>
  <si>
    <t>Línea para monitorización de capnografía</t>
  </si>
  <si>
    <t>Butilhiosina 20mg en 1ml</t>
  </si>
  <si>
    <t>Sonda para aspiración diferentes calibres</t>
  </si>
  <si>
    <t>Paquete de gasas estériles</t>
  </si>
  <si>
    <t>Medias de compresión anti- embolicas hasta la rodilla, tallas: chica, mediana o grande de acuerdo al tipo de paciente</t>
  </si>
  <si>
    <t xml:space="preserve">Parches para ojos </t>
  </si>
  <si>
    <t xml:space="preserve">Mascarilla Laríngea de una vía desechable </t>
  </si>
  <si>
    <t xml:space="preserve">Trampa de Agua para capnografía </t>
  </si>
  <si>
    <t xml:space="preserve">Mascarilla Laríngea de dos vías desechable </t>
  </si>
  <si>
    <t>Sensor de dolor</t>
  </si>
  <si>
    <t>Domo para presión invasiva</t>
  </si>
  <si>
    <t>Catéter venoso central de triple lumen 7FR X 20 CM , 18G 0.89X50MM</t>
  </si>
  <si>
    <t>Catéter venoso central de triple lumen 4FR o 5 Fr X 20 CM , 18G 0.89X50MM</t>
  </si>
  <si>
    <t>Electrodo para índice biespectral</t>
  </si>
  <si>
    <t>Bain adulto, pediátrico desechable</t>
  </si>
  <si>
    <t>Ambu adulto, pediátrico desechable</t>
  </si>
  <si>
    <t xml:space="preserve">Cánula de traqueostomía de todos los números </t>
  </si>
  <si>
    <t xml:space="preserve">Catéter intravenoso periférico de seguridad, sistema pasivo de todos los números </t>
  </si>
  <si>
    <t>Guía para intubación que cuenta con luz brillante para transiluminación diseñado para intubación difícil desechable y batería reusable adulto pediátrico.</t>
  </si>
  <si>
    <t>Mascarilla Laríngea classic todos los números desechable</t>
  </si>
  <si>
    <t xml:space="preserve">Mascarilla Laríngea fastrach todos los números reusables por uso </t>
  </si>
  <si>
    <t xml:space="preserve">Tubo Endobronquial derecho e izquierdo todos los números </t>
  </si>
  <si>
    <t xml:space="preserve">Tubo Endobronquial reforzado con y sin globo todos los números </t>
  </si>
  <si>
    <t>Cristaloide fisiológicamente balanceado 500 ml. cada 100ml contiene: cloruro de sodio 0.526g, cloruro de potasio 0.037g, gluconato de sodio 0.502g, acetato de sodio 0.3680, cloruro de magnesio 0.030g, agua para la fabricación de inyectables cbp 100 ml osmolaridad 294 mosmol/l, pH aproximado 7.4 (4.0 - 8.0). milimoles aproximados por litro (meq/l): sodio 140, potasio 5, cloro 98, magnesio 3., acetato 27, gluconato 23, miliosmoles aproximados por litro 294. contenido calórico (kcal/l) 21.c13</t>
  </si>
  <si>
    <t>Gel anestésico y antiséptico, hidrosoluble, transparente, estéril y desechable, que contiene hidrocloruro de lidocaína al 2% y di hidrocloruro de clorhexidina al 0.05%. caja con 25 tubos colapsables de 12.5 cada uno.</t>
  </si>
  <si>
    <t>Paquete integral universal contiene: paquete quirúrgico de un solo uso, elaborado con tela médica no tejida de polipropileno antiestática de 5 capas (ssmms), la cual cumple con los estándares internacionales de protección AAMI 3. contiene: 4 campos auxiliares de 90 x 90 cm con adhesivo para su fijación, 2 sabanas laterales de 100 x 200 cm, con refuerzo absorbente y adhesivo para su fijación ,1 Sabana superior de 125 x 250 cm., con refuerzo absorbente, adhesivo para su fijación y sujetadores en velcro,1 Sábana inferior de 200 x 200 cm. con refuerzo absorbente, adhesivo para su fijación y sujetadores en velcro,1 Cubierta para mesa de mayo plástica reforzada de 60 x 140 cm. 1 bolsa para suturas con adhesivo para su fijación,2 hojas de bisturí # 10,1 hoja de bisturí # 15.,2 recipientes redondos de 32 oz. 2 jeringas asepto,1 limpiador de electrocauterio. 2 reciente de riñón,20 gasas de algodón con raytex 10 x 10 cm,1 mango para bisturí # 3,15 compresas de gasa con opaca rayos x, pre lavadas,1 recipiente de 4 oz con tapa,1 vaso para medicamento 2 oz,2 cubiertas para empuñadura de lámpara quirúrgica,1 marcador para piel con regla,1 contenedor-contador para agujas con imán,8 toallas absorbentes azules,2 tubos de succión 3 m,1 cánula yankahuer,2 batas manga ranglán. talla grande. reforzada en pecho y manga aami 3, repelente al alcohol, yodo, sangre y fluidos,2 toallas absorbentes para manos,1 batas manga ranglán. talla grande. aami 3 repelente al alcohol, yodo, sangre y fluidos,1 toalla absorbente para manos,1 cubierta para mesa de riñón de 150 x 240 cm. reforzada en su totalidad.</t>
  </si>
  <si>
    <t>Electrodos para ECG compatibles con Resonancia Magnética</t>
  </si>
  <si>
    <t xml:space="preserve">Circuito desechable para anestesia compatible con Resonancia Magnética </t>
  </si>
  <si>
    <t>Gluconato de calcio solución inyectable 1gr.</t>
  </si>
  <si>
    <t>Cloruro de potasio Solución inyectable 20 mEq</t>
  </si>
  <si>
    <t xml:space="preserve">Sulfato de Magnesio Solución inyectable 1gr. </t>
  </si>
  <si>
    <t xml:space="preserve">Azul de metileno </t>
  </si>
  <si>
    <t>Parche para analgesia postoperatoria transdérmico de fentanilo o de buprenorfina</t>
  </si>
  <si>
    <t>Ungüento-Gotas para protección de ojos</t>
  </si>
  <si>
    <t xml:space="preserve">Ácido Tranexámico Frasco ámpula 1g </t>
  </si>
  <si>
    <t xml:space="preserve">Metilprednisolona Frasco ámpula 500 mg  </t>
  </si>
  <si>
    <t>Manitol Solución Inyectable 50g/250ml</t>
  </si>
  <si>
    <t>Albumina frasco ámpula 50ml al 20 o al 25%</t>
  </si>
  <si>
    <t xml:space="preserve">Furosemida solución inyectable 2ml (10mg/ml) </t>
  </si>
  <si>
    <t>GRSSA000034</t>
  </si>
  <si>
    <t>Guerrero</t>
  </si>
  <si>
    <t>HOSP. GRAL. RENACIMIENTO</t>
  </si>
  <si>
    <t>GRSSA009945</t>
  </si>
  <si>
    <t>HOSPITAL GENERAL DE ACAPULCO</t>
  </si>
  <si>
    <t>GRSSA009950</t>
  </si>
  <si>
    <t>HOSPITAL GENERAL DR. RAYMUNDO ABARCA ALARCÓN</t>
  </si>
  <si>
    <t>CMIMB000103</t>
  </si>
  <si>
    <t>Colima</t>
  </si>
  <si>
    <t>HOSPITAL REGIONAL UNIVERSITARIO</t>
  </si>
  <si>
    <t>CMIMB001141</t>
  </si>
  <si>
    <t>HOSPITAL GENERAL DE MANZANILLO</t>
  </si>
  <si>
    <t>CMIMB000844</t>
  </si>
  <si>
    <t>HOSPITAL GENERAL TECOMÁN DR. JOSÉ F. RIVAS GUZMÁN</t>
  </si>
  <si>
    <t>CMIMB000470</t>
  </si>
  <si>
    <t>HOSPITAL GENERAL IXTLÁHUACAN</t>
  </si>
  <si>
    <t>CMIMB001153</t>
  </si>
  <si>
    <t>HOSPITAL MATERNO INFANTIL</t>
  </si>
  <si>
    <t>CMIMB001445</t>
  </si>
  <si>
    <t>INSTITUTO ESTATAL DE CANCEROLOGÍA LIC. CARLOS DE LA MADRID VIRGEN</t>
  </si>
  <si>
    <t>OCSSA007483</t>
  </si>
  <si>
    <t>Oaxaca</t>
  </si>
  <si>
    <t>HOSPITAL REGIONAL DE ALTA ESPECIALIDAD DE OAXACA</t>
  </si>
  <si>
    <t>OCSSA020030</t>
  </si>
  <si>
    <t>HG PUERTO ESCONDIDO</t>
  </si>
  <si>
    <t>OCIMB006826</t>
  </si>
  <si>
    <t>HOSPITAL DE ESPECIALIDADES DE LA MUJER</t>
  </si>
  <si>
    <t>OCIMB008815</t>
  </si>
  <si>
    <t>HC TEOTITLÁN DE FLORES MAGÓN</t>
  </si>
  <si>
    <t>HC RÍO GRANDE</t>
  </si>
  <si>
    <t>OCIMB009416</t>
  </si>
  <si>
    <t>HC SANTA MARIA HUATULCO</t>
  </si>
  <si>
    <t>OCIMB009100</t>
  </si>
  <si>
    <t>HG SALINA CRUZ</t>
  </si>
  <si>
    <t>OCIMB009462</t>
  </si>
  <si>
    <t>HG HUAJUAPAN ENF. MARÍA DEL PILAR SÁNCHEZ VILLAVICENCIO</t>
  </si>
  <si>
    <t>OCIMB008651</t>
  </si>
  <si>
    <t>HG POCHUTLA</t>
  </si>
  <si>
    <t>OCIMB000490</t>
  </si>
  <si>
    <t>HG MARÍA LOMBARDO DE CASO</t>
  </si>
  <si>
    <t>OCIMB003401</t>
  </si>
  <si>
    <t>HG SAN PABLO HUIXTEPEC DR. MANUEL VELASCO SUÁREZ</t>
  </si>
  <si>
    <t>OCIMB002100</t>
  </si>
  <si>
    <t>HG TUXTEPEC</t>
  </si>
  <si>
    <t>OCIMB003133</t>
  </si>
  <si>
    <t>HG TEHUANTEPEC</t>
  </si>
  <si>
    <t>CSSSA008894</t>
  </si>
  <si>
    <t>Chiapas</t>
  </si>
  <si>
    <t>HOSPITAL DE ESPECIALIDADES PEDIÁTRICAS</t>
  </si>
  <si>
    <t>CSSSA008882</t>
  </si>
  <si>
    <t>HOSPITAL REGIONAL DE ALTA ESPECIALIDAD CIUDAD SALUD</t>
  </si>
  <si>
    <t>CSSSA001030</t>
  </si>
  <si>
    <t>HOSPITAL GENERAL MARÍA IGNACIA GANDULFO COMITAN</t>
  </si>
  <si>
    <t>CSSSA002611</t>
  </si>
  <si>
    <t>HOSPITAL GENERAL HUIXTLA</t>
  </si>
  <si>
    <t>CSSSA004595</t>
  </si>
  <si>
    <t>HOSPITAL GENERAL PALENQUE</t>
  </si>
  <si>
    <t>CSSSA007540</t>
  </si>
  <si>
    <t>HOSPITAL REGIONAL DR. RAFAEL PASCASIO GAMBOA TUXTLA</t>
  </si>
  <si>
    <t>CSSSA009186</t>
  </si>
  <si>
    <t>HOSPITAL GENERAL DE REFORMA</t>
  </si>
  <si>
    <t>CSSSA009203</t>
  </si>
  <si>
    <t>HOSPITAL BÁSICO COMUNITARIO 12 CAMAS "BERRIOZABAL"</t>
  </si>
  <si>
    <t>CSSSA009541</t>
  </si>
  <si>
    <t>HOSPITAL BÁSICO COMUNITARIO DE AMATÁN</t>
  </si>
  <si>
    <t>CSSSA018875</t>
  </si>
  <si>
    <t>HOSPITAL GENERAL BICENTENARIO VILLAFLORES</t>
  </si>
  <si>
    <t>CSSSA019954</t>
  </si>
  <si>
    <t>HOSPITAL CHIAPAS NOS UNE DR. JESUS GILBERTO GOMEZ MAZA</t>
  </si>
  <si>
    <t>CSSSA019481</t>
  </si>
  <si>
    <t>H. B. C. DE SAN JUAN CHAMULA</t>
  </si>
  <si>
    <t>CSSSA000832</t>
  </si>
  <si>
    <t>H. B. C. DE CINTALAPA DE FIGUEROA</t>
  </si>
  <si>
    <t>CSSSA009244</t>
  </si>
  <si>
    <t>HOSPITAL GENERAL TAPACHULA</t>
  </si>
  <si>
    <t>CCSSA000100</t>
  </si>
  <si>
    <t>Campeche</t>
  </si>
  <si>
    <t>HOSPITAL DR. MANUEL CAMPOS</t>
  </si>
  <si>
    <t>CCSSA000363</t>
  </si>
  <si>
    <t>H.G. MA. SOCORRO QUIROGA AGUILAR</t>
  </si>
  <si>
    <t>CCSSA017670</t>
  </si>
  <si>
    <t>HOSPITAL GENERAL DE ESPECIALIDADES DR. JAVIER BUENFIL OSORIO</t>
  </si>
  <si>
    <t>CCSSA017682</t>
  </si>
  <si>
    <t>HOSPITAL GENERAL DE ESCARCEGA DR. JANELL ROMERO AGUILAR</t>
  </si>
  <si>
    <t>CCSSA000544</t>
  </si>
  <si>
    <t>HOSPITAL COMUNITARIO DE CHAMPOTÓN "DR.JOSÉ E. NAZAR RAIDEN"</t>
  </si>
  <si>
    <t>CCSSA001594</t>
  </si>
  <si>
    <t>HOSPITAL  COMUNITARIO DE  HOPELCHEN</t>
  </si>
  <si>
    <t>CCIMB001432</t>
  </si>
  <si>
    <t>HOSPITAL ESTATAL DE ONCOLOGIA</t>
  </si>
  <si>
    <t>CCIMB001362</t>
  </si>
  <si>
    <t>HOSPITAL INTEGRAL DE CALKINI</t>
  </si>
  <si>
    <t>CCIMB000966</t>
  </si>
  <si>
    <t>HOSPITAL DE SABANCUY</t>
  </si>
  <si>
    <t>CCSSA001961</t>
  </si>
  <si>
    <t>HOSPITAL INTEGRAL XPUJIL</t>
  </si>
  <si>
    <t>QRSSA018062</t>
  </si>
  <si>
    <t>Quintana ROO</t>
  </si>
  <si>
    <t>HOSPITAL GENERAL DE CANCUN "DR. JESÚS KUMATE RODRIGUEZ"</t>
  </si>
  <si>
    <t>QRSSA000373</t>
  </si>
  <si>
    <t>HOSPITAL GENERAL DE CHETUMAL</t>
  </si>
  <si>
    <t>QRSSA000011</t>
  </si>
  <si>
    <t>HOSPITAL GENERAL DE COZUMEL</t>
  </si>
  <si>
    <t>QRSSA000023</t>
  </si>
  <si>
    <t>HOSPITAL GENERAL FELIPE CARRILLO PUERTO</t>
  </si>
  <si>
    <t>QRSSA018001</t>
  </si>
  <si>
    <t>HOSPITAL GENERAL DE PLAYA DEL CARMEN</t>
  </si>
  <si>
    <t>QRSSA001860</t>
  </si>
  <si>
    <t xml:space="preserve">HOSPITAL COMUNITARIO DE TULUM </t>
  </si>
  <si>
    <t>QRSSA000460</t>
  </si>
  <si>
    <t>HOSPITAL INTEGRAL DE BACALAR</t>
  </si>
  <si>
    <t>QRSSA001826</t>
  </si>
  <si>
    <t>HOSPITAL INTEGRAL DE ISLA MUJERES</t>
  </si>
  <si>
    <t>QRSSA001312</t>
  </si>
  <si>
    <t>HOSPITAL INTEGRAL DE JOSÉ MARÍA MORELOS</t>
  </si>
  <si>
    <t>QRSSA001855</t>
  </si>
  <si>
    <t xml:space="preserve">HOSPITAL INTEGRAL DE NICOLÁS BRAVO </t>
  </si>
  <si>
    <t>QRSSA000361</t>
  </si>
  <si>
    <t>HOSPITAL MATERNO INFANTIL MORELOS</t>
  </si>
  <si>
    <t>QRSSA001843</t>
  </si>
  <si>
    <t xml:space="preserve">HOSPITAL DE ESPECIALIDADES DE CHETUMAL </t>
  </si>
  <si>
    <t>YNSSA013423</t>
  </si>
  <si>
    <t>Yucatan</t>
  </si>
  <si>
    <t>HOSPITAL REGIONAL DE ALTA ESPECIALIDAD DE LA PENÍNSULA DE YUCATÁN</t>
  </si>
  <si>
    <t>YNSSA013476</t>
  </si>
  <si>
    <t>HOSPITAL GENERAL DE TEKAX</t>
  </si>
  <si>
    <t>TLSSA000261</t>
  </si>
  <si>
    <t>Tlaxcala</t>
  </si>
  <si>
    <t>HOSPITAL COMUNITARIO EL CARMEN TEQUEXQUITLA</t>
  </si>
  <si>
    <t>TLSSA000722</t>
  </si>
  <si>
    <t>HOSPITAL COMUNITARIO SAN BERNARDINO CONTLA</t>
  </si>
  <si>
    <t>TLSSA001376</t>
  </si>
  <si>
    <t>H.G.R. EMILIO SÁNCHEZ PIEDRAS</t>
  </si>
  <si>
    <t>TLSSA001480</t>
  </si>
  <si>
    <t>HOSPITAL COMUNITARIO ZACATELCO</t>
  </si>
  <si>
    <t>TLSSA001883</t>
  </si>
  <si>
    <t>HOSPITAL GENERAL DE SAN PABLO DEL MONTE</t>
  </si>
  <si>
    <t>TLSSA001900</t>
  </si>
  <si>
    <t>HOSPITAL COMUNITARIO TLAXCO</t>
  </si>
  <si>
    <t>TLSSA002344</t>
  </si>
  <si>
    <t>HOSPITAL GENERAL TLAXCALA LIC. ANSELMO CERVANTES HERNANDEZ</t>
  </si>
  <si>
    <t>TLSSA017645</t>
  </si>
  <si>
    <t>HOSPITAL INFANTIL DE TLAXCALA</t>
  </si>
  <si>
    <t>TLSSA017831</t>
  </si>
  <si>
    <t>HOSPITAL GENERAL DE CALPULALPAN</t>
  </si>
  <si>
    <t>TLSSA017913</t>
  </si>
  <si>
    <t>HOSPITAL DE LA MUJER</t>
  </si>
  <si>
    <t>TLSSA017925</t>
  </si>
  <si>
    <t>HOSPITAL GENERAL DE NATIVITAS</t>
  </si>
  <si>
    <t>TLSSA017983</t>
  </si>
  <si>
    <t>HOSPITAL GENERAL DE HUAMANTLA</t>
  </si>
  <si>
    <t>GTSSA016796</t>
  </si>
  <si>
    <t>Guanajuato</t>
  </si>
  <si>
    <t>HOSPITAL REGIONAL DE ALTA ESPECIALIDAD DEL BAJÍO</t>
  </si>
  <si>
    <t>SPSSA001102</t>
  </si>
  <si>
    <t>San Luis Potosí</t>
  </si>
  <si>
    <t>HOSPITAL CENTRAL DR. IGNACIO MORONES PRIETO</t>
  </si>
  <si>
    <t>SPSSA017301</t>
  </si>
  <si>
    <t>HOSPITAL DEL NIÑO Y LA MUJER DR. ALBERTO LÓPEZ HERMOSA</t>
  </si>
  <si>
    <t>SPSSA017313</t>
  </si>
  <si>
    <t>HOSPITAL GENERAL DE SOLEDAD DE GRACIANO SÁNCHEZ</t>
  </si>
  <si>
    <t>TSSSA018292</t>
  </si>
  <si>
    <t>Tamaulipas</t>
  </si>
  <si>
    <t>HOSPITAL REGIONAL DE ALTA ESPECIALIDAD EN CD VICTORIA BICENTENARIO 2010</t>
  </si>
  <si>
    <t>TSSSA000010</t>
  </si>
  <si>
    <t>HOSPITAL INTEGRAL ABASOLO</t>
  </si>
  <si>
    <t>TSSSA000092</t>
  </si>
  <si>
    <t>HOSPITAL INTEGRAL ALDAMA</t>
  </si>
  <si>
    <t>TSSSA000401</t>
  </si>
  <si>
    <t>HOSPITAL GENERAL CIVIL CIUDAD MADERO</t>
  </si>
  <si>
    <t>TSSSA001562</t>
  </si>
  <si>
    <t>HOSPITAL GENERAL CIVIL NUEVO LAREDO</t>
  </si>
  <si>
    <t>TSSSA001550</t>
  </si>
  <si>
    <t>HOSPITAL GENERAL NUEVO LAREDO</t>
  </si>
  <si>
    <t>TSSSA001772</t>
  </si>
  <si>
    <t>HOSPITAL GENERAL REYNOSA DR. JOSÉ MARÍA CANTÚ GARZA</t>
  </si>
  <si>
    <t>TSSSA002192</t>
  </si>
  <si>
    <t>HOSPITAL GENERAL SAN FERNANDO</t>
  </si>
  <si>
    <t>TSSSA002793</t>
  </si>
  <si>
    <t>HOSPITAL INFANTIL DE TAMAULIPAS</t>
  </si>
  <si>
    <t>TSSSA002805</t>
  </si>
  <si>
    <t>HOSPITAL GENERAL CIVIL VICTORIA DR. JOSÉ MACÍAS HERNÁNDEZ</t>
  </si>
  <si>
    <t>TSSSA002810</t>
  </si>
  <si>
    <t>HOSPITAL GENERAL DR. NORBERTO TREVIÑO ZAPATA</t>
  </si>
  <si>
    <t>TSSSA003732</t>
  </si>
  <si>
    <t>HOSPITAL GENERAL DE MATAMOROS</t>
  </si>
  <si>
    <t>TSSSA005151</t>
  </si>
  <si>
    <t>HOSPITAL GENERAL DE TAMPICO DR. CARLOS CANSECO</t>
  </si>
  <si>
    <t>TSSSA017954</t>
  </si>
  <si>
    <t>UNIDAD DE CIRUGÍA AMBULATORIA DE TAMPICO</t>
  </si>
  <si>
    <t>TSSSA018000</t>
  </si>
  <si>
    <t>HOSPITAL GENERAL DE CD. MANTE DR. EMILIO MARTÍNEZ MANAUTOU</t>
  </si>
  <si>
    <t>TSSSA018070</t>
  </si>
  <si>
    <t>HOSPITAL GENERAL MATERNO INFANTIL DE REYNOSA</t>
  </si>
  <si>
    <t>TSSSA018526</t>
  </si>
  <si>
    <t>HOSPITAL GENERAL RÍO BRAVO</t>
  </si>
  <si>
    <t>TSSSA018951</t>
  </si>
  <si>
    <t>HOSPITAL GENERAL VALLE HERMOSO DR. RODOLFO TORRE CANTÙ</t>
  </si>
  <si>
    <t>TSSSA018975</t>
  </si>
  <si>
    <t>HOSPITAL INTEGRAL MIGUEL ALEMÁN</t>
  </si>
  <si>
    <t>DFSSA000053</t>
  </si>
  <si>
    <t>DFIMB000026</t>
  </si>
  <si>
    <t>HOSPITAL PEDIÁTRICO AZCAPOTZALCO</t>
  </si>
  <si>
    <t>DFSSA000065</t>
  </si>
  <si>
    <t>DFIMB000031</t>
  </si>
  <si>
    <t>HOSPITAL MATERNO INFANTIL DR. NICOLÁS M. CEDILLO</t>
  </si>
  <si>
    <t>DFSSA000835</t>
  </si>
  <si>
    <t>DFIMB000410</t>
  </si>
  <si>
    <t>HOSPITAL PEDIÁTRICO SAN JUAN DE ARAGÓN</t>
  </si>
  <si>
    <t>DFSSA000840</t>
  </si>
  <si>
    <t>DFIMB000422</t>
  </si>
  <si>
    <t>HOSPITAL PEDIÁTRICO VILLA</t>
  </si>
  <si>
    <t>DFSSA000881</t>
  </si>
  <si>
    <t>DFIMB000451</t>
  </si>
  <si>
    <t>HOSPITAL GENERAL VILLA</t>
  </si>
  <si>
    <t>DFSSA000852</t>
  </si>
  <si>
    <t>DFIMB000434</t>
  </si>
  <si>
    <t>HOSPITAL MATERNO INFANTIL CUAUTEPEC</t>
  </si>
  <si>
    <t>DFSSA000864</t>
  </si>
  <si>
    <t>DFIMB000446</t>
  </si>
  <si>
    <t>HOSPITAL GENERAL DE TICOMÁN</t>
  </si>
  <si>
    <t>DFSSA003372</t>
  </si>
  <si>
    <t>DFIMB001921</t>
  </si>
  <si>
    <t>HOSPITAL PEDIÁTRICO PERALVILLO</t>
  </si>
  <si>
    <t>DFSSA003384</t>
  </si>
  <si>
    <t>DFIMB001933</t>
  </si>
  <si>
    <t>HOSPITAL GENERAL DR. GREGORIO SALAS FLORES</t>
  </si>
  <si>
    <t>DFSSA003553</t>
  </si>
  <si>
    <t>DFIMB002020</t>
  </si>
  <si>
    <t>HOSPITAL GENERAL DR. RUBÉN LEÑERO</t>
  </si>
  <si>
    <t>DFSSA005064</t>
  </si>
  <si>
    <t>DFIMB002353</t>
  </si>
  <si>
    <t>UNIDAD DE ATENCIÓN MÉDICA TEMPORAL COVID   " LA PASTORA "</t>
  </si>
  <si>
    <t>DFSSA003705</t>
  </si>
  <si>
    <t>DFIMB002090</t>
  </si>
  <si>
    <t>HOSPITAL MATERNO INFANTIL INGUARÁN</t>
  </si>
  <si>
    <t>DFSSA003541</t>
  </si>
  <si>
    <t>DFIMB002015</t>
  </si>
  <si>
    <t>HOSPITAL PEDIÁTRICO LEGARIA</t>
  </si>
  <si>
    <t>DFSSA001296</t>
  </si>
  <si>
    <t>DFIMB000760</t>
  </si>
  <si>
    <t>HOSPITAL PEDIÁTRICO IZTACALCO</t>
  </si>
  <si>
    <t>DFSSA003722</t>
  </si>
  <si>
    <t>DFIMB002114</t>
  </si>
  <si>
    <t>HOSPITAL GENERAL BALBUENA</t>
  </si>
  <si>
    <t>DFSSA003536</t>
  </si>
  <si>
    <t>DFIMB002003</t>
  </si>
  <si>
    <t>HOSPITAL PEDIÁTRICO TACUBAYA</t>
  </si>
  <si>
    <t>DFSSA003162</t>
  </si>
  <si>
    <t>DFIMB001822</t>
  </si>
  <si>
    <t>HOSPITAL GENERAL XOCO</t>
  </si>
  <si>
    <t>DFSSA003710</t>
  </si>
  <si>
    <t>DFIMB002102</t>
  </si>
  <si>
    <t>HOSPITAL PEDIÁTRICO MOCTEZUMA</t>
  </si>
  <si>
    <t>DFSSA000350</t>
  </si>
  <si>
    <t>HOSPITAL PEDIÁTRICO COYOACÁN</t>
  </si>
  <si>
    <t>DFSSA001511</t>
  </si>
  <si>
    <t>HOSPITAL PEDIÁTRICO IZTAPALAPA</t>
  </si>
  <si>
    <t>DFSSA001540</t>
  </si>
  <si>
    <t>HOSPITAL GENERAL IZTAPALAPA</t>
  </si>
  <si>
    <t>DFSSA018142</t>
  </si>
  <si>
    <t>DFIMB002650</t>
  </si>
  <si>
    <t>CLÍNICA HOSPITAL EMILIANO ZAPATA</t>
  </si>
  <si>
    <t>DFSSA005175</t>
  </si>
  <si>
    <t>DFIMB002435</t>
  </si>
  <si>
    <t xml:space="preserve">HOSPITAL GENERAL DE CUAJIMALPA  </t>
  </si>
  <si>
    <t>DFSSA017886</t>
  </si>
  <si>
    <t>DFIMB002575</t>
  </si>
  <si>
    <t>HOSPITAL GENERAL DR. ENRIQUE CABRERA</t>
  </si>
  <si>
    <t>DFSSA002993</t>
  </si>
  <si>
    <t>DFIMB001706</t>
  </si>
  <si>
    <t>HOSPITAL MATERNO PEDIÁTRICO XOCHIMILCO</t>
  </si>
  <si>
    <t>DFSSA002491</t>
  </si>
  <si>
    <t>DFIMB001385</t>
  </si>
  <si>
    <t>HOSPITAL MATERNO INFANTIL TLÁHUAC</t>
  </si>
  <si>
    <t>DFSSA002066</t>
  </si>
  <si>
    <t>DFIMB001151</t>
  </si>
  <si>
    <t>HOSPITAL GENERAL MILPA ALTA</t>
  </si>
  <si>
    <t>DFSSA001926</t>
  </si>
  <si>
    <t>DFIMB001064</t>
  </si>
  <si>
    <t>HOSPITAL MATERNO INFANTIL MAGDALENA CONTRERAS</t>
  </si>
  <si>
    <t>DFSSA018154</t>
  </si>
  <si>
    <t>DFIMB002662</t>
  </si>
  <si>
    <t>HOSPITAL GENERAL TLÁHUAC</t>
  </si>
  <si>
    <t>DFSSA004265</t>
  </si>
  <si>
    <t>DFIMB002266</t>
  </si>
  <si>
    <t>HOSPITAL DE ESPECIALIDADES DE LA CIUDAD DE MEXICO DR. BELISARIO DOMÍNGUEZ</t>
  </si>
  <si>
    <t>DFSSA005011</t>
  </si>
  <si>
    <t>DFIMB002341</t>
  </si>
  <si>
    <t>HOSPITAL GENERAL TOPILEJO</t>
  </si>
  <si>
    <t>DFSSA018166</t>
  </si>
  <si>
    <t>DFIMB002674</t>
  </si>
  <si>
    <t>HOSPITAL GENERAL AJUSCO MEDIO</t>
  </si>
  <si>
    <t>11, 12,13,14</t>
  </si>
  <si>
    <t>MCSME000011</t>
  </si>
  <si>
    <t>Estado de México</t>
  </si>
  <si>
    <t>HOSPITAL PARA EL NIÑO IMIEM</t>
  </si>
  <si>
    <t>MCSME000986</t>
  </si>
  <si>
    <t>HOSPITAL DE GINECOLOGÍA Y OBSTETRICÍA IMIEM</t>
  </si>
  <si>
    <t>MCSSA000982</t>
  </si>
  <si>
    <t>HOSPITAL MUNICIPAL SANTA CRUZ ATIZAPÁN BICENTENARIO</t>
  </si>
  <si>
    <t>MCSSA001484</t>
  </si>
  <si>
    <t>HOSPITAL  RAMÓN LÓPEZ RAYÓN BICENTENARIO COATEPEC HARINAS</t>
  </si>
  <si>
    <t>MCSSA002534</t>
  </si>
  <si>
    <t>HOSPITAL SANTOS DEGOLLADO BICENTENARIO</t>
  </si>
  <si>
    <t>MCSSA002872</t>
  </si>
  <si>
    <t>HOSPITAL GENERAL IXTLAHUACA VALENTIN GÓMEZ FARÍAS</t>
  </si>
  <si>
    <t>MCSSA003106</t>
  </si>
  <si>
    <t>HOSPITAL MUNICIPAL XALATLACO MARIANO MATAMOROS</t>
  </si>
  <si>
    <t>MCSSA004231</t>
  </si>
  <si>
    <t>H.G. DR. GUSTAVO BAZ PRADA</t>
  </si>
  <si>
    <t>MCSSA004692</t>
  </si>
  <si>
    <t>HOSPITAL IGNACIO LÓPEZ RAYÓN BICENTENARIO</t>
  </si>
  <si>
    <t>MCSSA005095</t>
  </si>
  <si>
    <t>HOSPITAL GENERAL SAN FELIPE DEL PROGRESO</t>
  </si>
  <si>
    <t>MCSSA005730</t>
  </si>
  <si>
    <t>HOSPITAL GENERAL MIGUEL HIDALGO Y COSTILLA BICENTENARIO</t>
  </si>
  <si>
    <t>MCSSA006430</t>
  </si>
  <si>
    <t>H.G. TENANCINGO</t>
  </si>
  <si>
    <t>MCSSA007586</t>
  </si>
  <si>
    <t>HOSPITAL MUNICIPAL SAN PEDRO LIMÓN</t>
  </si>
  <si>
    <t>MCSSA007661</t>
  </si>
  <si>
    <t>H.G. DR. NICOLÁS SAN JUAN</t>
  </si>
  <si>
    <t>MCSSA007673</t>
  </si>
  <si>
    <t>HOSPITAL MATERNO PERINATAL MÓNICA PRETELINI SÁENZ</t>
  </si>
  <si>
    <t>MCSSA007982</t>
  </si>
  <si>
    <t>H.G. VALLE DE BRAVO</t>
  </si>
  <si>
    <t>MCSSA008233</t>
  </si>
  <si>
    <t>HOSPITAL MUNICIPAL BICENTENARIO HERMENEGILDO GALEANA VILLA GUERRERO</t>
  </si>
  <si>
    <t>MCSSA008320</t>
  </si>
  <si>
    <t>HOSPITAL GUADALUPE VICTORIA BICENTENARIO</t>
  </si>
  <si>
    <t>MCSSA009510</t>
  </si>
  <si>
    <t>HOSPITAL VALERIO TRUJANO BICENTENARIO</t>
  </si>
  <si>
    <t>MCSSA010222</t>
  </si>
  <si>
    <t>CENTRO MÉDICO LIC. ADOLFO LÓPEZ MATEOS</t>
  </si>
  <si>
    <t>MCSSA010246</t>
  </si>
  <si>
    <t>HOSPITAL MUNICIPAL TEMOAYA</t>
  </si>
  <si>
    <t>MCSSA010251</t>
  </si>
  <si>
    <t>HOSPITAL GENERAL IXTAPAN DE LA SAL</t>
  </si>
  <si>
    <t>MCSSA010263</t>
  </si>
  <si>
    <t>HOSPITAL MUNICIPAL ZACUALPAN</t>
  </si>
  <si>
    <t>MCSSA010683</t>
  </si>
  <si>
    <t>HOSPITAL MUNICIPAL LERMA</t>
  </si>
  <si>
    <t>MCSSA015262</t>
  </si>
  <si>
    <t>HOSPITAL MUNICIPAL MALINALCO PEDRO ASCENCIO DE ALQUISIRAS</t>
  </si>
  <si>
    <t>MCSSA017082</t>
  </si>
  <si>
    <t>SANTA MARÍA TETITLA</t>
  </si>
  <si>
    <t>MCSSA018062</t>
  </si>
  <si>
    <t>HOSPITAL MUNICIPAL XONACATLÁN VICENTE GUERRERO BICENTENARIO</t>
  </si>
  <si>
    <t>MCSSA018564</t>
  </si>
  <si>
    <t>HOSPITAL MATERNO INFANTIL JOSÉ MARÍA MORELOS Y PAVÓN BICENTENARIO SAN JOSÉ DEL RINCÓN</t>
  </si>
  <si>
    <t>MCSSA018593</t>
  </si>
  <si>
    <t>HOSPITAL MUNICIPAL TEMASCALTEPEC</t>
  </si>
  <si>
    <t>MCSSA018774</t>
  </si>
  <si>
    <t>HOSPITAL REGIONAL DE ALTA ESPECIALIDAD DE ZUMPANGO</t>
  </si>
  <si>
    <t>MCSSA018610</t>
  </si>
  <si>
    <t>HOSPITAL MUNICIPAL HERMENEGILDO GALEANA JIQUIPILCO</t>
  </si>
  <si>
    <t>MCSSA018680</t>
  </si>
  <si>
    <t>HOSPITAL MATERNO INFANTIL VICENTE GUERRERO CHIMALHUACÁN</t>
  </si>
  <si>
    <t>MCSSA014101</t>
  </si>
  <si>
    <t>HOSPITAL MUNICIPAL VILLA DEL CARBON</t>
  </si>
  <si>
    <t>MCSSA010345</t>
  </si>
  <si>
    <t>HOSPITAL GENERAL TULTITLAN SAN PABLO DE LAS SALINAS</t>
  </si>
  <si>
    <t>MCSSA010123</t>
  </si>
  <si>
    <t>HOSPITAL GENERAL ATLACOMULCO</t>
  </si>
  <si>
    <t>MCSSA010111</t>
  </si>
  <si>
    <t>HOSPITAL MUNICIPAL ACAMBAY IGNACIO ALLENDE  BICENTENARIO</t>
  </si>
  <si>
    <t>MCSSA010053</t>
  </si>
  <si>
    <t>H.G. JILOTEPEC</t>
  </si>
  <si>
    <t>MCSSA000224</t>
  </si>
  <si>
    <t>TEPEXPAN DR. GUSTAVO BAZ PRADA</t>
  </si>
  <si>
    <t>MCSSA001011</t>
  </si>
  <si>
    <t>H.G. DR.SALVADOR GONZÁLEZ HERREJON</t>
  </si>
  <si>
    <t>MCSSA001636</t>
  </si>
  <si>
    <t>H.G. JOSÉ VICENTE VILLADA</t>
  </si>
  <si>
    <t>MCSSA002184</t>
  </si>
  <si>
    <t>H.G. DR. JOSÉ MARÍA RODRÍGUEZ</t>
  </si>
  <si>
    <t>MCSSA002435</t>
  </si>
  <si>
    <t>HOSPITAL MUNICIPAL HUEHUETOCA</t>
  </si>
  <si>
    <t>MCSSA004791</t>
  </si>
  <si>
    <t>HOSPITAL MUNICIPAL OTUMBA BICENTENARIO</t>
  </si>
  <si>
    <t>MCSSA008863</t>
  </si>
  <si>
    <t>HOSPITAL MUNICIPAL SAN JUAN ZITLALTEPEC</t>
  </si>
  <si>
    <t>MCSSA010280</t>
  </si>
  <si>
    <t>HOSPITAL GENERAL LAS AMÉRICAS</t>
  </si>
  <si>
    <t>MCSSA014143</t>
  </si>
  <si>
    <t>HOSPITAL GENERAL DE AXAPUSCO</t>
  </si>
  <si>
    <t>MCSSA018552</t>
  </si>
  <si>
    <t>HOSPITAL GENERAL HUEYPOXTLA HERMENEGILDO GALEANA BICENTENARIO</t>
  </si>
  <si>
    <t>SIN CLUES</t>
  </si>
  <si>
    <t>HOSPITAL INTEGRAL COACALCO</t>
  </si>
  <si>
    <t>MCSSA018733</t>
  </si>
  <si>
    <t>HOSPITAL MATERNO INFANTIL GUADALUPE VICTORIA ATIZAPÁN DE ZARAGOZA</t>
  </si>
  <si>
    <t>MCSSA018675</t>
  </si>
  <si>
    <t>HOSPITAL MUNICIPAL JUAN ALDAMA VILLA NICOLÁS ROMERO</t>
  </si>
  <si>
    <t>MCSSA001682</t>
  </si>
  <si>
    <t>HOSPITAL GENERAL DE CHALCO</t>
  </si>
  <si>
    <t>MCSSA002020</t>
  </si>
  <si>
    <t>H.G. CHIMALHUACÁN</t>
  </si>
  <si>
    <t>MCSSA002761</t>
  </si>
  <si>
    <t>ZOQUIAPAN DR. PEDRO LÓPEZ</t>
  </si>
  <si>
    <t>MCSSA006780</t>
  </si>
  <si>
    <t>HM TEPETLIXPA HERMENEGILDO GALEANA, BICENTENARIO</t>
  </si>
  <si>
    <t>MCSSA008945</t>
  </si>
  <si>
    <t>H.G. DR. FERNANDO QUIROZ GUTIÉRREZ</t>
  </si>
  <si>
    <t>MCSSA010292</t>
  </si>
  <si>
    <t>HOSPITAL GENERAL LA PERLA NEZAHUALCOYOTL</t>
  </si>
  <si>
    <t>MCSSA010811</t>
  </si>
  <si>
    <t>HOSPITAL GENERAL CHIMALHUACÁN SAN AGUSTÍN</t>
  </si>
  <si>
    <t>MCSSA014632</t>
  </si>
  <si>
    <t>HOSPITAL MUNICIPAL DE CHICONCUAC</t>
  </si>
  <si>
    <t>MCSSA017065</t>
  </si>
  <si>
    <t>HOSPITAL MUNICIPAL IXTAPALUCA LEONA VICARIO BICENTENARIO</t>
  </si>
  <si>
    <t>MCSSA018412</t>
  </si>
  <si>
    <t>H.G. TEXCOCO GUADALUPE VICTORIA BICENTENARIO</t>
  </si>
  <si>
    <t>MCSSA018453</t>
  </si>
  <si>
    <t>HOSPITAL MATERNO INFANTIL CHALCO JOSÉFA ORTÍZ DE DOMÍNGUEZ</t>
  </si>
  <si>
    <t>MCSSA018786</t>
  </si>
  <si>
    <t>HOSPITAL REGIONAL DE ALTA ESPECIALIDAD IXTAPALUCA</t>
  </si>
  <si>
    <t>MCSSA018750</t>
  </si>
  <si>
    <t>H.G. VALENTÍN GÓMEZ FARÍAS (SAN FRANCISCO ZENTLALPAN)</t>
  </si>
  <si>
    <t>MCSSA010963</t>
  </si>
  <si>
    <t>HOSPITAL MATERNO DE TEXCOCO</t>
  </si>
  <si>
    <t>MCSSA018622</t>
  </si>
  <si>
    <t>HOSPITAL MATERNO INFANTIL MIGUEL HIDALGO Y COSTILLA LOS REYES LA PAZ</t>
  </si>
  <si>
    <t>TCSSA001081</t>
  </si>
  <si>
    <t>Tabasco</t>
  </si>
  <si>
    <t>HOSPITAL REGIONAL DE ALTA ESPECIALIDAD DE SALUD MENTAL VILLAHERMOSA</t>
  </si>
  <si>
    <t>TCSSA004716</t>
  </si>
  <si>
    <t>HOSPITAL GENERAL DE TENOSIQUE</t>
  </si>
  <si>
    <t>TCSSA003922</t>
  </si>
  <si>
    <t>HOSPITAL GENERAL DE VILLA BENITO JUÁREZ</t>
  </si>
  <si>
    <t>TCSSA004296</t>
  </si>
  <si>
    <t>HOSPITAL GENERAL DE PARAÍSO</t>
  </si>
  <si>
    <t>TCSSA004564</t>
  </si>
  <si>
    <t>HOSPITAL GENERAL DE TEAPA DR. NICANDRO L. MELO</t>
  </si>
  <si>
    <t>TCSSA003514</t>
  </si>
  <si>
    <t>HOSPITAL GENERAL DE MACUSPANA</t>
  </si>
  <si>
    <t>TCSSA002423</t>
  </si>
  <si>
    <t>HOSPITAL GENERAL DE HUIMANGUILLO  DR. ADELFO S. AGUIRRE</t>
  </si>
  <si>
    <t>TCSSA002353</t>
  </si>
  <si>
    <t>HOSPITAL GENERAL DE EMILIANO ZAPATA</t>
  </si>
  <si>
    <t>TCSSA002003</t>
  </si>
  <si>
    <t>HOSPITAL GENERAL DE CUNDUACAN</t>
  </si>
  <si>
    <t>TCSSA000306</t>
  </si>
  <si>
    <t>HOSPITAL GENERAL DE CÁRDENAS</t>
  </si>
  <si>
    <t>TCSSA017420</t>
  </si>
  <si>
    <t>HOSPITAL GENERAL "DR. DESIDERIO G. ROSADO CARBAJAL"</t>
  </si>
  <si>
    <t>TCSSA000014</t>
  </si>
  <si>
    <t>HOSPITAL GENERAL DE BALANCÁN</t>
  </si>
  <si>
    <t>TCSSA016756</t>
  </si>
  <si>
    <t>HOSPITAL COMUNITARIO VILLA LA VENTA</t>
  </si>
  <si>
    <t>TCSSA004301</t>
  </si>
  <si>
    <t>HOSPITAL COMUNITARIO DE TACOTALPA DR. RAMÓN MEDINA</t>
  </si>
  <si>
    <t>TCSSA017432</t>
  </si>
  <si>
    <t>HOSPITAL DR. ARCENIO FILIGRANA ZUBIETA</t>
  </si>
  <si>
    <t>TCSSA003963</t>
  </si>
  <si>
    <t>HOSPITAL COMUNITARIO DE  NACAJUCA</t>
  </si>
  <si>
    <t>TCSSA003135</t>
  </si>
  <si>
    <t>HOSPITAL COMUNITARIO DE JALPA DE MÈNDEZ</t>
  </si>
  <si>
    <t>TCSSA002971</t>
  </si>
  <si>
    <t>HOSPITAL COMUNITARIO DE JALAPA</t>
  </si>
  <si>
    <t>TCSSA017782</t>
  </si>
  <si>
    <t>HOSPITAL COMUNITARIO DE FRONTERA</t>
  </si>
  <si>
    <t>TCSSA001064</t>
  </si>
  <si>
    <t>HOSPITAL REGIONAL DE ALTA ESPECIALIDAD DR. JUAN GRAHAM CASASUS</t>
  </si>
  <si>
    <t>TCSSA001052</t>
  </si>
  <si>
    <t>HOSPITAL REGIONAL DE ALTA ESPECIALIDAD DR. GUSTAVO A. ROVIROSA PÉREZ</t>
  </si>
  <si>
    <t>TCSSA001040</t>
  </si>
  <si>
    <t>HOSPITAL REGIONAL DE ALTA ESPECIALIDAD DEL NIÑO "DR. RODOLFO NIETO PADRÓN"</t>
  </si>
  <si>
    <t>TCSSA001076</t>
  </si>
  <si>
    <t>HOSPITAL REGIONAL DE ALTA ESPECIALIDAD DE LA MUJER</t>
  </si>
  <si>
    <t>MSSSA002344</t>
  </si>
  <si>
    <t>Morelos</t>
  </si>
  <si>
    <t>HC PUENTE DE IXTLA DR. FERNANDO R. VIZCARRA</t>
  </si>
  <si>
    <t>MSSSA001504</t>
  </si>
  <si>
    <t>HG DE TETECALA DR. RODOLFO BECERRIL DE LA PAZ</t>
  </si>
  <si>
    <t>MSSSA003020</t>
  </si>
  <si>
    <t>HOSPITAL GENERAL DE AXOCHIAPAN</t>
  </si>
  <si>
    <t>MSSSA000466</t>
  </si>
  <si>
    <t>HG DE CUERNAVACA DR. JOSE G. PARRES</t>
  </si>
  <si>
    <t>MSSSA002373</t>
  </si>
  <si>
    <t>HOSPITAL GENERAL DE TEMIXCO</t>
  </si>
  <si>
    <t>MSSSA000355</t>
  </si>
  <si>
    <t>HOSPITAL GENERAL DE CUAUTLA</t>
  </si>
  <si>
    <t>MSSSA000961</t>
  </si>
  <si>
    <t>HG DE JOJUTLA DR. ERNESTO MEANA SAN ROMÁN</t>
  </si>
  <si>
    <t>MSSA002385</t>
  </si>
  <si>
    <t>HOSPITAL COMUNITARIO DE OCUITUCO</t>
  </si>
  <si>
    <t>MSSSA002361</t>
  </si>
  <si>
    <t>MSSSA002863</t>
  </si>
  <si>
    <t>HOSPITAL DEL NIÑO MORELENSE</t>
  </si>
  <si>
    <t>MSSSA002740</t>
  </si>
  <si>
    <t>HC DE JONACATEPEC</t>
  </si>
  <si>
    <t>ZSSSA002136</t>
  </si>
  <si>
    <t xml:space="preserve">Zacatecas </t>
  </si>
  <si>
    <t>HOSPITAL COMUNITARIO VÍCTOR ROSALES</t>
  </si>
  <si>
    <t>ZSSSA013143</t>
  </si>
  <si>
    <t xml:space="preserve">HOSPITAL COMUNITARIO NOCHISTLAN </t>
  </si>
  <si>
    <t>ZSSA000695</t>
  </si>
  <si>
    <t>HOSPITAL COMUNITARIO JUAN ALDAMA AMBULATORIA</t>
  </si>
  <si>
    <t>ZSIMB000113</t>
  </si>
  <si>
    <t xml:space="preserve">HOSPITAL GENERAL DE FRESNILLO </t>
  </si>
  <si>
    <t>HOSPITAL COMUNITARIO JUCHIPILA</t>
  </si>
  <si>
    <t>HOSPITAL COMUNITARIO TABASCO</t>
  </si>
  <si>
    <t>HOSPITAL GENERAL ZACATECAS LUZ GONZÁLEZ COSIO</t>
  </si>
  <si>
    <t>NTSSA000013</t>
  </si>
  <si>
    <t>Nayarit</t>
  </si>
  <si>
    <t>HOSPITAL INTEGRAL ACAPONETA</t>
  </si>
  <si>
    <t>NTSSA000474</t>
  </si>
  <si>
    <t>HOSPITAL INTEGRAL IXTLÁN DEL RÍO</t>
  </si>
  <si>
    <t>NTSSA000660</t>
  </si>
  <si>
    <t>HOSPITAL MIXTO JESÚS MARÍA</t>
  </si>
  <si>
    <t>NTSSA000800</t>
  </si>
  <si>
    <t>HOSPITAL GENERAL ROSAMORADA</t>
  </si>
  <si>
    <t>NTSSA002084</t>
  </si>
  <si>
    <t>HOSPITAL GENERAL SAN FRANCISCO</t>
  </si>
  <si>
    <t>NTSSA002166</t>
  </si>
  <si>
    <t>CIRUGÍA AMBULATORIA (TEPIC)</t>
  </si>
  <si>
    <t>NTSSA015302</t>
  </si>
  <si>
    <t>HOSPITAL INTEGRAL PUENTE DE CAMOTLÁN</t>
  </si>
  <si>
    <t>NTSSA015425</t>
  </si>
  <si>
    <t>HOSPITAL BASICO COMUNITARIO DE TONDOROQUE</t>
  </si>
  <si>
    <t>NTSSA015874</t>
  </si>
  <si>
    <t>NTSSA016060</t>
  </si>
  <si>
    <t>HOSPITAL BÁSICO COMUNITARIO DE COMPOSTELA</t>
  </si>
  <si>
    <t>NTSSA016072</t>
  </si>
  <si>
    <t>HOSPITAL BASICO COMUNITARIO DE TECUALA</t>
  </si>
  <si>
    <t>NTSSA016084</t>
  </si>
  <si>
    <t>HOSPITAL BASICO COMUNITARIO LAS VARAS</t>
  </si>
  <si>
    <t>PLSSA008425</t>
  </si>
  <si>
    <t>Puebla</t>
  </si>
  <si>
    <t>HOSPITAL GENERAL DE CHOLULA</t>
  </si>
  <si>
    <t>PLSSA008881</t>
  </si>
  <si>
    <t>HOSPITAL PARA EL NIÑO POBLANO</t>
  </si>
  <si>
    <t>VZSSA001150</t>
  </si>
  <si>
    <t>Veracruz</t>
  </si>
  <si>
    <t>HOSPITAL REGIONAL DE COATZACOALCOS DR.VALENTIN GÓMEZ FARIAS</t>
  </si>
  <si>
    <t>VZSSA001355</t>
  </si>
  <si>
    <t>HOSPITAL GENERAL CORDOBA YANGA</t>
  </si>
  <si>
    <t>VZSSA002953</t>
  </si>
  <si>
    <t>CENTRO ESTATAL DE CANCEROLOGÍA DR. MIGUEL DORANTES MESA</t>
  </si>
  <si>
    <t>VZSSA002965</t>
  </si>
  <si>
    <t>CENTRO DE ALTA ESPECIALIDAD  DR. RAFAEL LUCIO</t>
  </si>
  <si>
    <t>VZSSA002970</t>
  </si>
  <si>
    <t>HOSPITAL REGIONAL DE  XALAPA  DR. LUIS F.  NACHÓN</t>
  </si>
  <si>
    <t>VZSSA003361</t>
  </si>
  <si>
    <t>HOSPITAL GENERAL MARTÍNEZ DE LA TORRE</t>
  </si>
  <si>
    <t>VZSSA003595</t>
  </si>
  <si>
    <t>HOSPITAL GENERAL DE MINATITLAN</t>
  </si>
  <si>
    <t>VZSSA004370</t>
  </si>
  <si>
    <t>HOSPITAL GENERAL PAPANTLA  DR. JOSÉ BUILL BELENGUER</t>
  </si>
  <si>
    <t>VZSSA004744</t>
  </si>
  <si>
    <t>HOSPITAL REGIONAL  POZA RICA DE HIDALGO</t>
  </si>
  <si>
    <t>VZSSA004860</t>
  </si>
  <si>
    <t>HOSPITAL REGIONAL RÍO BLANCO</t>
  </si>
  <si>
    <t>VZSSA006815</t>
  </si>
  <si>
    <t>HOSPITAL GENERAL TUXPAN DR. EMILIO ALCAZAR</t>
  </si>
  <si>
    <t>VZSSA006972</t>
  </si>
  <si>
    <t>HOSPITAL DE ALTA ESPECIALIDAD DE VERACRUZ</t>
  </si>
  <si>
    <t>VZSSA007730</t>
  </si>
  <si>
    <t>HOSPITAL GENERAL DE  TARIMOYA (VERACRUZ)</t>
  </si>
  <si>
    <t>SLSSA000024</t>
  </si>
  <si>
    <t>Sinaloa</t>
  </si>
  <si>
    <t>HOSPITAL GENERAL LOS MOCHIS</t>
  </si>
  <si>
    <t>SLSSA000473</t>
  </si>
  <si>
    <t>HOSPITAL INTEGRAL CONCORDIA</t>
  </si>
  <si>
    <t>SLSSA000572</t>
  </si>
  <si>
    <t>HOSPITAL INTEGRAL COSALA</t>
  </si>
  <si>
    <t>SLSSA000666</t>
  </si>
  <si>
    <t>HOSPITAL GENERAL CULIACÁN</t>
  </si>
  <si>
    <t>SLSSA000963</t>
  </si>
  <si>
    <t>HOSPITAL INTEGRAL CHOIX</t>
  </si>
  <si>
    <t>SLSSA001873</t>
  </si>
  <si>
    <t>HOSPITAL INTEGRAL DE EL ROSARIO</t>
  </si>
  <si>
    <t>SLSSA002491</t>
  </si>
  <si>
    <t>HOSPITAL INTEGRAL NAVOLATO</t>
  </si>
  <si>
    <t>SLSSA002556</t>
  </si>
  <si>
    <t>HOSPITAL PEDIÁTRICO DE SINALOA</t>
  </si>
  <si>
    <t>SLSSA017606</t>
  </si>
  <si>
    <t>SLSSA018113</t>
  </si>
  <si>
    <t>HOSPITAL GENERAL DE GUAMUCHIL</t>
  </si>
  <si>
    <t>SLSSA018253</t>
  </si>
  <si>
    <t>HOSPITAL GENERAL ESCUINAPA</t>
  </si>
  <si>
    <t>SLSSA018265</t>
  </si>
  <si>
    <t>HOSPITAL GENERAL EL DORADO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</si>
</sst>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5" formatCode="&quot;$&quot;#,##0;\-&quot;$&quot;#,##0"/>
    <numFmt numFmtId="7" formatCode="&quot;$&quot;#,##0.00;\-&quot;$&quot;#,##0.00"/>
    <numFmt numFmtId="41" formatCode="_-* #,##0_-;\-* #,##0_-;_-* &quot;-&quot;_-;_-@_-"/>
    <numFmt numFmtId="44" formatCode="_-&quot;$&quot;* #,##0.00_-;\-&quot;$&quot;* #,##0.00_-;_-&quot;$&quot;* &quot;-&quot;??_-;_-@_-"/>
    <numFmt numFmtId="43" formatCode="_-* #,##0.00_-;\-* #,##0.00_-;_-* &quot;-&quot;??_-;_-@_-"/>
    <numFmt numFmtId="164" formatCode="_-[$€]* #,##0.00_-;\-[$€]* #,##0.00_-;_-[$€]* &quot;-&quot;??_-;_-@_-"/>
    <numFmt numFmtId="165" formatCode="&quot;$&quot;\ #,##0_);[Red]\(&quot;$&quot;\ #,##0\)"/>
    <numFmt numFmtId="166" formatCode="_-&quot;$&quot;\ * #,##0.00_-;\-&quot;$&quot;\ * #,##0.00_-;_-&quot;$&quot;\ * &quot;-&quot;??_-;_-@_-"/>
    <numFmt numFmtId="167" formatCode="_-[$€-2]* #,##0.00_-;\-[$€-2]* #,##0.00_-;_-[$€-2]* &quot;-&quot;??_-"/>
    <numFmt numFmtId="168" formatCode="[$$-80A]#,##0;\-[$$-80A]#,##0"/>
    <numFmt numFmtId="169" formatCode="_-\$* #,##0.00_-;&quot;-$&quot;* #,##0.00_-;_-\$* \-??_-;_-@_-"/>
    <numFmt numFmtId="170" formatCode="#,##0.0"/>
    <numFmt numFmtId="171" formatCode="###,##0"/>
    <numFmt numFmtId="172" formatCode="0.0_);[Red]\(0.0\)"/>
    <numFmt numFmtId="173" formatCode="&quot;$&quot;#,##0.00"/>
    <numFmt numFmtId="174" formatCode="#\ ##0;\-#\ ##0"/>
    <numFmt numFmtId="175" formatCode="0.00;\-0.00"/>
    <numFmt numFmtId="176" formatCode="#,##0.00&quot; € &quot;;\-#,##0.00&quot; € &quot;;&quot; -&quot;#&quot; € &quot;;@\ "/>
    <numFmt numFmtId="177" formatCode="[$€]#,##0.00\ ;[$€]\(#,##0.00\);[$€]\-#\ ;@\ "/>
    <numFmt numFmtId="178" formatCode="_-* #,##0.00_-;\-* #,##0.00_-;_-* \-??_-;_-@_-"/>
    <numFmt numFmtId="179" formatCode="mmmm\ d&quot;, &quot;yyyy"/>
    <numFmt numFmtId="180" formatCode="00"/>
    <numFmt numFmtId="181" formatCode="#\ ##0.0;\-#\ ##0.0"/>
    <numFmt numFmtId="182" formatCode="\$#,##0.00_);&quot;($&quot;#,##0.00\)"/>
    <numFmt numFmtId="183" formatCode="\$#,##0_);&quot;($&quot;#,##0\)"/>
    <numFmt numFmtId="184" formatCode="General_)"/>
    <numFmt numFmtId="185" formatCode="\$#,##0\ ;\(\$#,##0\)"/>
    <numFmt numFmtId="186" formatCode="mmmm\ d\,\ yyyy"/>
    <numFmt numFmtId="187" formatCode="*-;*-;*-;*-"/>
    <numFmt numFmtId="188" formatCode="_-&quot;MEX$&quot;* #,##0.00_-;\-&quot;MEX$&quot;* #,##0.00_-;_-&quot;MEX$&quot;* &quot;-&quot;??_-;_-@_-"/>
    <numFmt numFmtId="189" formatCode="* @"/>
  </numFmts>
  <fonts count="133">
    <font>
      <sz val="11"/>
      <color theme="1"/>
      <name val="Calibri"/>
      <family val="2"/>
      <scheme val="minor"/>
    </font>
    <font>
      <sz val="10"/>
      <name val="Arial"/>
      <family val="2"/>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9"/>
      <color theme="1"/>
      <name val="Montserrat"/>
    </font>
    <font>
      <b/>
      <sz val="9"/>
      <color theme="1"/>
      <name val="Montserrat"/>
    </font>
    <font>
      <sz val="11"/>
      <color theme="1"/>
      <name val="Montserrat"/>
    </font>
    <font>
      <b/>
      <sz val="11"/>
      <color theme="0"/>
      <name val="Calibri"/>
      <family val="2"/>
      <scheme val="minor"/>
    </font>
    <font>
      <b/>
      <sz val="11"/>
      <color theme="0"/>
      <name val="Montserrat"/>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sz val="11"/>
      <color theme="0"/>
      <name val="Calibri"/>
      <family val="2"/>
      <scheme val="minor"/>
    </font>
    <font>
      <sz val="11"/>
      <color theme="1"/>
      <name val="Arial"/>
      <family val="2"/>
    </font>
    <font>
      <sz val="10"/>
      <color theme="1"/>
      <name val="Montserrat"/>
    </font>
    <font>
      <b/>
      <sz val="10"/>
      <color theme="0"/>
      <name val="Montserrat"/>
    </font>
    <font>
      <u/>
      <sz val="9.35"/>
      <color indexed="12"/>
      <name val="Calibri"/>
      <family val="2"/>
    </font>
    <font>
      <sz val="11"/>
      <color theme="1"/>
      <name val="Microsoft Sans Serif"/>
      <family val="2"/>
    </font>
    <font>
      <sz val="11"/>
      <color theme="1"/>
      <name val="Montserrat"/>
      <family val="2"/>
    </font>
    <font>
      <sz val="10"/>
      <color theme="1"/>
      <name val="Arial Narrow"/>
      <family val="2"/>
    </font>
    <font>
      <sz val="11"/>
      <color indexed="8"/>
      <name val="Arial"/>
      <family val="2"/>
    </font>
    <font>
      <sz val="11"/>
      <name val="Arial"/>
      <family val="2"/>
    </font>
    <font>
      <u/>
      <sz val="10"/>
      <color indexed="12"/>
      <name val="Arial"/>
      <family val="2"/>
    </font>
    <font>
      <sz val="12"/>
      <color theme="1"/>
      <name val="Calibri"/>
      <family val="2"/>
      <scheme val="minor"/>
    </font>
    <font>
      <sz val="10"/>
      <name val="Arial1"/>
    </font>
    <font>
      <u/>
      <sz val="11"/>
      <color theme="10"/>
      <name val="Calibri"/>
      <family val="2"/>
    </font>
    <font>
      <sz val="11"/>
      <color indexed="60"/>
      <name val="Calibri"/>
      <family val="2"/>
    </font>
    <font>
      <sz val="10"/>
      <name val="Arial Unicode MS"/>
      <family val="2"/>
    </font>
    <font>
      <sz val="11"/>
      <color theme="1"/>
      <name val="Calibri"/>
      <family val="2"/>
    </font>
    <font>
      <b/>
      <sz val="11"/>
      <color indexed="8"/>
      <name val="Calibri"/>
      <family val="2"/>
    </font>
    <font>
      <sz val="8"/>
      <color indexed="8"/>
      <name val="Arial"/>
      <family val="2"/>
    </font>
    <font>
      <b/>
      <sz val="11"/>
      <name val="Arial"/>
      <family val="2"/>
    </font>
    <font>
      <sz val="9"/>
      <name val="Arial"/>
      <family val="2"/>
    </font>
    <font>
      <b/>
      <sz val="10"/>
      <name val="Arial"/>
      <family val="2"/>
    </font>
    <font>
      <sz val="7"/>
      <name val="Arial"/>
      <family val="2"/>
    </font>
    <font>
      <sz val="8"/>
      <color indexed="9"/>
      <name val="Arial"/>
      <family val="2"/>
    </font>
    <font>
      <sz val="8"/>
      <name val="Arial"/>
      <family val="2"/>
    </font>
    <font>
      <sz val="8"/>
      <color indexed="17"/>
      <name val="Arial"/>
      <family val="2"/>
    </font>
    <font>
      <b/>
      <sz val="14"/>
      <name val="Arial"/>
      <family val="2"/>
    </font>
    <font>
      <b/>
      <i/>
      <sz val="14"/>
      <name val="Arial"/>
      <family val="2"/>
    </font>
    <font>
      <b/>
      <sz val="12"/>
      <name val="Arial"/>
      <family val="2"/>
    </font>
    <font>
      <b/>
      <sz val="24"/>
      <name val="Arial Narrow"/>
      <family val="2"/>
    </font>
    <font>
      <b/>
      <i/>
      <sz val="12"/>
      <name val="Arial"/>
      <family val="2"/>
    </font>
    <font>
      <i/>
      <sz val="12"/>
      <name val="Arial"/>
      <family val="2"/>
    </font>
    <font>
      <sz val="12"/>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b/>
      <sz val="18"/>
      <name val="Arial"/>
      <family val="2"/>
    </font>
    <font>
      <b/>
      <sz val="8"/>
      <color indexed="52"/>
      <name val="Arial"/>
      <family val="2"/>
    </font>
    <font>
      <b/>
      <sz val="7"/>
      <name val="Arial"/>
      <family val="2"/>
    </font>
    <font>
      <b/>
      <sz val="8"/>
      <color indexed="9"/>
      <name val="Arial"/>
      <family val="2"/>
    </font>
    <font>
      <sz val="8"/>
      <color indexed="52"/>
      <name val="Arial"/>
      <family val="2"/>
    </font>
    <font>
      <b/>
      <sz val="11"/>
      <color indexed="56"/>
      <name val="Arial"/>
      <family val="2"/>
    </font>
    <font>
      <sz val="8"/>
      <color indexed="62"/>
      <name val="Arial"/>
      <family val="2"/>
    </font>
    <font>
      <sz val="8"/>
      <color indexed="20"/>
      <name val="Arial"/>
      <family val="2"/>
    </font>
    <font>
      <sz val="2"/>
      <name val="Arial"/>
      <family val="2"/>
    </font>
    <font>
      <sz val="11"/>
      <color indexed="8"/>
      <name val="Calibri"/>
      <family val="2"/>
      <scheme val="minor"/>
    </font>
    <font>
      <sz val="8"/>
      <color indexed="60"/>
      <name val="Arial"/>
      <family val="2"/>
    </font>
    <font>
      <sz val="10"/>
      <color indexed="8"/>
      <name val="Arial1"/>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0"/>
      <name val="Arial"/>
      <family val="2"/>
      <charset val="1"/>
    </font>
    <font>
      <sz val="10"/>
      <name val="Courier"/>
      <family val="3"/>
    </font>
    <font>
      <b/>
      <sz val="11"/>
      <color rgb="FFFA7D00"/>
      <name val="Arial"/>
      <family val="2"/>
    </font>
    <font>
      <sz val="10"/>
      <color indexed="24"/>
      <name val="Arial"/>
      <family val="2"/>
    </font>
    <font>
      <sz val="11"/>
      <color rgb="FF3F3F76"/>
      <name val="Arial"/>
      <family val="2"/>
    </font>
    <font>
      <b/>
      <sz val="18"/>
      <color indexed="24"/>
      <name val="Arial"/>
      <family val="2"/>
    </font>
    <font>
      <b/>
      <sz val="12"/>
      <color indexed="24"/>
      <name val="Arial"/>
      <family val="2"/>
    </font>
    <font>
      <sz val="10"/>
      <color indexed="8"/>
      <name val="Arial"/>
      <family val="2"/>
    </font>
    <font>
      <sz val="12"/>
      <color theme="1"/>
      <name val="Montserrat"/>
      <family val="2"/>
    </font>
    <font>
      <sz val="10"/>
      <name val="Tms Rmn"/>
    </font>
    <font>
      <sz val="10"/>
      <name val="MS Sans Serif"/>
      <family val="2"/>
    </font>
    <font>
      <b/>
      <sz val="10"/>
      <name val="MS Sans Serif"/>
      <family val="2"/>
    </font>
    <font>
      <i/>
      <sz val="8"/>
      <color theme="1"/>
      <name val="Montserrat"/>
    </font>
    <font>
      <sz val="10"/>
      <color rgb="FF006100"/>
      <name val="Montserrat"/>
    </font>
    <font>
      <sz val="10"/>
      <color theme="1"/>
      <name val="Calibri"/>
      <family val="2"/>
      <scheme val="minor"/>
    </font>
    <font>
      <sz val="8"/>
      <color theme="1"/>
      <name val="Montserrat"/>
    </font>
    <font>
      <b/>
      <i/>
      <sz val="8"/>
      <color theme="1"/>
      <name val="Montserrat"/>
    </font>
    <font>
      <b/>
      <i/>
      <sz val="8"/>
      <color rgb="FFFF0000"/>
      <name val="Montserrat"/>
    </font>
    <font>
      <b/>
      <sz val="10"/>
      <color theme="1"/>
      <name val="Geomanist"/>
      <family val="3"/>
    </font>
    <font>
      <sz val="10"/>
      <color theme="1"/>
      <name val="Geomanist"/>
      <family val="3"/>
    </font>
    <font>
      <sz val="11"/>
      <color theme="1"/>
      <name val="Geomanist"/>
      <family val="3"/>
    </font>
    <font>
      <sz val="10"/>
      <color rgb="FFFF0000"/>
      <name val="Geomanist"/>
      <family val="3"/>
    </font>
    <font>
      <b/>
      <sz val="10"/>
      <color rgb="FF1F497D"/>
      <name val="Geomanist"/>
      <family val="3"/>
    </font>
    <font>
      <b/>
      <sz val="10"/>
      <color rgb="FFFF0000"/>
      <name val="Geomanist"/>
      <family val="3"/>
    </font>
    <font>
      <sz val="10"/>
      <name val="Geomanist"/>
      <family val="3"/>
    </font>
    <font>
      <b/>
      <sz val="11"/>
      <color theme="0"/>
      <name val="Geomanist"/>
      <family val="3"/>
    </font>
    <font>
      <sz val="7"/>
      <color theme="1"/>
      <name val="Times New Roman"/>
      <family val="1"/>
    </font>
    <font>
      <sz val="10"/>
      <color rgb="FF000000"/>
      <name val="Geomanist"/>
      <family val="3"/>
    </font>
    <font>
      <i/>
      <sz val="8"/>
      <color theme="1"/>
      <name val="Geomanist"/>
      <family val="3"/>
    </font>
    <font>
      <sz val="11"/>
      <color rgb="FF000000"/>
      <name val="Geomanist"/>
      <family val="3"/>
    </font>
    <font>
      <b/>
      <sz val="11"/>
      <color rgb="FF000000"/>
      <name val="Geomanist"/>
      <family val="3"/>
    </font>
    <font>
      <b/>
      <sz val="11"/>
      <color rgb="FF006100"/>
      <name val="Geomanist"/>
      <family val="3"/>
    </font>
    <font>
      <b/>
      <sz val="11"/>
      <color theme="1"/>
      <name val="Geomanist"/>
      <family val="3"/>
    </font>
    <font>
      <b/>
      <i/>
      <sz val="11"/>
      <color theme="1"/>
      <name val="Geomanist"/>
      <family val="3"/>
    </font>
    <font>
      <i/>
      <sz val="11"/>
      <color theme="1"/>
      <name val="Geomanist"/>
      <family val="3"/>
    </font>
    <font>
      <b/>
      <sz val="10"/>
      <color rgb="FF000000"/>
      <name val="Geomanist"/>
      <family val="3"/>
    </font>
    <font>
      <sz val="12"/>
      <color theme="1"/>
      <name val="Geomanist"/>
      <family val="3"/>
    </font>
    <font>
      <b/>
      <sz val="12"/>
      <color theme="1"/>
      <name val="Geomanist"/>
      <family val="3"/>
    </font>
    <font>
      <b/>
      <sz val="14"/>
      <color theme="0"/>
      <name val="Geomanist"/>
      <family val="3"/>
    </font>
    <font>
      <b/>
      <sz val="16"/>
      <color theme="1"/>
      <name val="Geomanist"/>
      <family val="3"/>
    </font>
    <font>
      <b/>
      <sz val="12"/>
      <color theme="1"/>
      <name val="Montserrat"/>
    </font>
    <font>
      <sz val="11"/>
      <color rgb="FF000000"/>
      <name val="Montserrat"/>
    </font>
    <font>
      <sz val="16"/>
      <color theme="1"/>
      <name val="Geomanist"/>
      <family val="3"/>
    </font>
    <font>
      <sz val="16"/>
      <color theme="1"/>
      <name val="Calibri"/>
      <family val="2"/>
      <scheme val="minor"/>
    </font>
    <font>
      <sz val="16"/>
      <color theme="1"/>
      <name val="Montserrat"/>
    </font>
    <font>
      <b/>
      <sz val="16"/>
      <color theme="1"/>
      <name val="Montserrat"/>
    </font>
    <font>
      <sz val="12"/>
      <color theme="1"/>
      <name val="Montserrat"/>
    </font>
  </fonts>
  <fills count="10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66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46"/>
        <bgColor indexed="45"/>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11"/>
        <bgColor indexed="35"/>
      </patternFill>
    </fill>
    <fill>
      <patternFill patternType="solid">
        <fgColor indexed="51"/>
        <bgColor indexed="13"/>
      </patternFill>
    </fill>
    <fill>
      <patternFill patternType="solid">
        <fgColor indexed="51"/>
        <bgColor indexed="50"/>
      </patternFill>
    </fill>
    <fill>
      <patternFill patternType="solid">
        <fgColor indexed="30"/>
        <bgColor indexed="21"/>
      </patternFill>
    </fill>
    <fill>
      <patternFill patternType="solid">
        <fgColor indexed="30"/>
        <bgColor indexed="39"/>
      </patternFill>
    </fill>
    <fill>
      <patternFill patternType="solid">
        <fgColor indexed="20"/>
        <bgColor indexed="36"/>
      </patternFill>
    </fill>
    <fill>
      <patternFill patternType="solid">
        <fgColor indexed="49"/>
        <bgColor indexed="40"/>
      </patternFill>
    </fill>
    <fill>
      <patternFill patternType="solid">
        <fgColor indexed="49"/>
        <bgColor indexed="15"/>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10"/>
        <bgColor indexed="32"/>
      </patternFill>
    </fill>
    <fill>
      <patternFill patternType="solid">
        <fgColor indexed="57"/>
        <bgColor indexed="21"/>
      </patternFill>
    </fill>
    <fill>
      <patternFill patternType="solid">
        <fgColor indexed="53"/>
        <bgColor indexed="52"/>
      </patternFill>
    </fill>
    <fill>
      <patternFill patternType="solid">
        <fgColor indexed="54"/>
        <bgColor indexed="23"/>
      </patternFill>
    </fill>
    <fill>
      <patternFill patternType="solid">
        <fgColor indexed="43"/>
        <bgColor indexed="26"/>
      </patternFill>
    </fill>
    <fill>
      <patternFill patternType="solid">
        <fgColor indexed="26"/>
        <bgColor indexed="9"/>
      </patternFill>
    </fill>
    <fill>
      <patternFill patternType="solid">
        <fgColor indexed="31"/>
        <bgColor indexed="50"/>
      </patternFill>
    </fill>
    <fill>
      <patternFill patternType="solid">
        <fgColor indexed="31"/>
        <bgColor indexed="41"/>
      </patternFill>
    </fill>
    <fill>
      <patternFill patternType="solid">
        <fgColor indexed="27"/>
        <bgColor indexed="42"/>
      </patternFill>
    </fill>
    <fill>
      <patternFill patternType="solid">
        <fgColor indexed="47"/>
        <bgColor indexed="50"/>
      </patternFill>
    </fill>
    <fill>
      <patternFill patternType="solid">
        <fgColor indexed="47"/>
        <bgColor indexed="13"/>
      </patternFill>
    </fill>
    <fill>
      <patternFill patternType="solid">
        <fgColor indexed="44"/>
        <bgColor indexed="24"/>
      </patternFill>
    </fill>
    <fill>
      <patternFill patternType="solid">
        <fgColor indexed="51"/>
        <bgColor indexed="34"/>
      </patternFill>
    </fill>
    <fill>
      <patternFill patternType="solid">
        <fgColor indexed="22"/>
        <bgColor indexed="50"/>
      </patternFill>
    </fill>
    <fill>
      <patternFill patternType="solid">
        <fgColor indexed="43"/>
      </patternFill>
    </fill>
    <fill>
      <patternFill patternType="solid">
        <fgColor indexed="22"/>
        <bgColor indexed="64"/>
      </patternFill>
    </fill>
    <fill>
      <patternFill patternType="solid">
        <fgColor indexed="29"/>
        <bgColor indexed="24"/>
      </patternFill>
    </fill>
    <fill>
      <patternFill patternType="solid">
        <fgColor indexed="52"/>
        <bgColor indexed="24"/>
      </patternFill>
    </fill>
    <fill>
      <patternFill patternType="mediumGray">
        <fgColor indexed="22"/>
      </patternFill>
    </fill>
    <fill>
      <patternFill patternType="solid">
        <fgColor theme="0"/>
        <bgColor theme="0"/>
      </patternFill>
    </fill>
    <fill>
      <patternFill patternType="solid">
        <fgColor rgb="FFFFFF00"/>
        <bgColor indexed="64"/>
      </patternFill>
    </fill>
    <fill>
      <patternFill patternType="solid">
        <fgColor rgb="FF990033"/>
        <bgColor indexed="64"/>
      </patternFill>
    </fill>
    <fill>
      <patternFill patternType="solid">
        <fgColor theme="0" tint="-0.34998626667073579"/>
        <bgColor indexed="64"/>
      </patternFill>
    </fill>
    <fill>
      <patternFill patternType="solid">
        <fgColor rgb="FF92D050"/>
        <bgColor indexed="64"/>
      </patternFill>
    </fill>
  </fills>
  <borders count="5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2"/>
      </top>
      <bottom style="double">
        <color indexed="62"/>
      </bottom>
      <diagonal/>
    </border>
    <border>
      <left/>
      <right/>
      <top style="double">
        <color indexed="64"/>
      </top>
      <bottom/>
      <diagonal/>
    </border>
    <border>
      <left/>
      <right/>
      <top/>
      <bottom style="thin">
        <color indexed="8"/>
      </bottom>
      <diagonal/>
    </border>
    <border>
      <left/>
      <right/>
      <top/>
      <bottom style="medium">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medium">
        <color indexed="64"/>
      </left>
      <right style="thin">
        <color indexed="64"/>
      </right>
      <top style="dotted">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bottom/>
      <diagonal/>
    </border>
  </borders>
  <cellStyleXfs count="33926">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2" fillId="0" borderId="0" applyFont="0" applyFill="0" applyBorder="0" applyAlignment="0" applyProtection="0"/>
    <xf numFmtId="44" fontId="3" fillId="0" borderId="0" applyFont="0" applyFill="0" applyBorder="0" applyAlignment="0" applyProtection="0"/>
    <xf numFmtId="0" fontId="1" fillId="0" borderId="0" applyNumberFormat="0" applyFill="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3" borderId="0" applyNumberFormat="0" applyBorder="0" applyAlignment="0" applyProtection="0"/>
    <xf numFmtId="0" fontId="6" fillId="20" borderId="1" applyNumberFormat="0" applyAlignment="0" applyProtection="0"/>
    <xf numFmtId="0" fontId="7" fillId="21" borderId="2" applyNumberFormat="0" applyAlignment="0" applyProtection="0"/>
    <xf numFmtId="164" fontId="1" fillId="0" borderId="0" applyFon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7" borderId="1" applyNumberFormat="0" applyAlignment="0" applyProtection="0"/>
    <xf numFmtId="0" fontId="14" fillId="0" borderId="6" applyNumberFormat="0" applyFill="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22" borderId="7" applyNumberFormat="0" applyFont="0" applyAlignment="0" applyProtection="0"/>
    <xf numFmtId="0" fontId="15" fillId="20" borderId="8" applyNumberFormat="0" applyAlignment="0" applyProtection="0"/>
    <xf numFmtId="9"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 fillId="0" borderId="0"/>
    <xf numFmtId="0" fontId="35" fillId="0" borderId="0"/>
    <xf numFmtId="43" fontId="1" fillId="0" borderId="0" applyFont="0" applyFill="0" applyBorder="0" applyAlignment="0" applyProtection="0"/>
    <xf numFmtId="0" fontId="2" fillId="0" borderId="0"/>
    <xf numFmtId="0" fontId="31" fillId="0" borderId="0"/>
    <xf numFmtId="0" fontId="35" fillId="0" borderId="0"/>
    <xf numFmtId="0" fontId="35" fillId="0" borderId="0"/>
    <xf numFmtId="0" fontId="1" fillId="0" borderId="0"/>
    <xf numFmtId="0" fontId="34" fillId="0" borderId="0" applyNumberFormat="0" applyFill="0" applyBorder="0" applyAlignment="0" applyProtection="0">
      <alignment vertical="top"/>
      <protection locked="0"/>
    </xf>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6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66" fontId="41" fillId="0" borderId="0" applyFont="0" applyFill="0" applyBorder="0" applyAlignment="0" applyProtection="0"/>
    <xf numFmtId="0" fontId="4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0" fontId="3" fillId="55" borderId="0"/>
    <xf numFmtId="0" fontId="3" fillId="55" borderId="0"/>
    <xf numFmtId="0" fontId="4" fillId="81" borderId="0"/>
    <xf numFmtId="0" fontId="4" fillId="81" borderId="0"/>
    <xf numFmtId="169" fontId="3" fillId="0" borderId="0"/>
    <xf numFmtId="169" fontId="1" fillId="0" borderId="0"/>
    <xf numFmtId="0" fontId="40" fillId="0" borderId="0"/>
    <xf numFmtId="0" fontId="40"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9" fontId="1"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1" fillId="0" borderId="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3"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0" fontId="37" fillId="0" borderId="0"/>
    <xf numFmtId="9" fontId="1" fillId="0" borderId="0" applyFont="0" applyFill="0" applyBorder="0" applyAlignment="0" applyProtection="0"/>
    <xf numFmtId="0" fontId="37" fillId="0" borderId="0"/>
    <xf numFmtId="0" fontId="2" fillId="0" borderId="0"/>
    <xf numFmtId="0" fontId="52" fillId="0" borderId="0"/>
    <xf numFmtId="0" fontId="3" fillId="84" borderId="0" applyNumberFormat="0" applyBorder="0" applyAlignment="0" applyProtection="0"/>
    <xf numFmtId="0" fontId="3" fillId="84" borderId="0" applyNumberFormat="0" applyBorder="0" applyAlignment="0" applyProtection="0"/>
    <xf numFmtId="0" fontId="3" fillId="85" borderId="0"/>
    <xf numFmtId="0" fontId="2" fillId="30" borderId="0" applyNumberFormat="0" applyBorder="0" applyAlignment="0" applyProtection="0"/>
    <xf numFmtId="0" fontId="2" fillId="30"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48" fillId="86" borderId="0"/>
    <xf numFmtId="0" fontId="3" fillId="6" borderId="0" applyNumberFormat="0" applyBorder="0" applyAlignment="0" applyProtection="0"/>
    <xf numFmtId="0" fontId="3" fillId="86" borderId="0"/>
    <xf numFmtId="0" fontId="2" fillId="46" borderId="0" applyNumberFormat="0" applyBorder="0" applyAlignment="0" applyProtection="0"/>
    <xf numFmtId="0" fontId="2" fillId="4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48" fillId="88" borderId="0"/>
    <xf numFmtId="0" fontId="3" fillId="7" borderId="0" applyNumberFormat="0" applyBorder="0" applyAlignment="0" applyProtection="0"/>
    <xf numFmtId="0" fontId="3" fillId="88" borderId="0"/>
    <xf numFmtId="0" fontId="2" fillId="50" borderId="0" applyNumberFormat="0" applyBorder="0" applyAlignment="0" applyProtection="0"/>
    <xf numFmtId="0" fontId="2" fillId="50"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48" fillId="63" borderId="0"/>
    <xf numFmtId="0" fontId="3" fillId="9" borderId="0" applyNumberFormat="0" applyBorder="0" applyAlignment="0" applyProtection="0"/>
    <xf numFmtId="0" fontId="3" fillId="63" borderId="0"/>
    <xf numFmtId="0" fontId="2" fillId="35" borderId="0" applyNumberFormat="0" applyBorder="0" applyAlignment="0" applyProtection="0"/>
    <xf numFmtId="0" fontId="2" fillId="35"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48" fillId="59" borderId="0"/>
    <xf numFmtId="0" fontId="3" fillId="5" borderId="0" applyNumberFormat="0" applyBorder="0" applyAlignment="0" applyProtection="0"/>
    <xf numFmtId="0" fontId="3" fillId="59" borderId="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8" fillId="90" borderId="0"/>
    <xf numFmtId="0" fontId="3" fillId="11" borderId="0" applyNumberFormat="0" applyBorder="0" applyAlignment="0" applyProtection="0"/>
    <xf numFmtId="0" fontId="3" fillId="90" borderId="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53" fillId="68" borderId="0"/>
    <xf numFmtId="0" fontId="4" fillId="12" borderId="0" applyNumberFormat="0" applyBorder="0" applyAlignment="0" applyProtection="0"/>
    <xf numFmtId="0" fontId="4" fillId="68" borderId="0"/>
    <xf numFmtId="0" fontId="30" fillId="32" borderId="0" applyNumberFormat="0" applyBorder="0" applyAlignment="0" applyProtection="0"/>
    <xf numFmtId="0" fontId="30" fillId="32"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53" fillId="63" borderId="0"/>
    <xf numFmtId="0" fontId="4" fillId="9" borderId="0" applyNumberFormat="0" applyBorder="0" applyAlignment="0" applyProtection="0"/>
    <xf numFmtId="0" fontId="4" fillId="63" borderId="0"/>
    <xf numFmtId="0" fontId="30" fillId="36" borderId="0" applyNumberFormat="0" applyBorder="0" applyAlignment="0" applyProtection="0"/>
    <xf numFmtId="0" fontId="30" fillId="36"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xf numFmtId="0" fontId="30" fillId="40" borderId="0" applyNumberFormat="0" applyBorder="0" applyAlignment="0" applyProtection="0"/>
    <xf numFmtId="0" fontId="30" fillId="40"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xf numFmtId="0" fontId="30" fillId="44" borderId="0" applyNumberFormat="0" applyBorder="0" applyAlignment="0" applyProtection="0"/>
    <xf numFmtId="0" fontId="30" fillId="4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8" borderId="0" applyNumberFormat="0" applyBorder="0" applyAlignment="0" applyProtection="0"/>
    <xf numFmtId="0" fontId="30" fillId="48"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xf numFmtId="0" fontId="30" fillId="52" borderId="0" applyNumberFormat="0" applyBorder="0" applyAlignment="0" applyProtection="0"/>
    <xf numFmtId="0" fontId="30" fillId="5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52" fillId="0" borderId="0"/>
    <xf numFmtId="3" fontId="54" fillId="0" borderId="0" applyFill="0" applyBorder="0" applyProtection="0">
      <alignment horizontal="right"/>
    </xf>
    <xf numFmtId="3" fontId="54" fillId="0" borderId="0">
      <alignment horizontal="right"/>
    </xf>
    <xf numFmtId="0" fontId="52" fillId="0" borderId="0" applyFill="0" applyBorder="0" applyProtection="0">
      <alignment horizontal="right"/>
      <protection locked="0"/>
    </xf>
    <xf numFmtId="170" fontId="52" fillId="0" borderId="0" applyFill="0" applyBorder="0" applyProtection="0">
      <alignment horizontal="right"/>
      <protection locked="0"/>
    </xf>
    <xf numFmtId="170" fontId="52" fillId="0" borderId="0">
      <alignment horizontal="right"/>
    </xf>
    <xf numFmtId="0" fontId="52" fillId="0" borderId="0">
      <alignment horizontal="right"/>
    </xf>
    <xf numFmtId="171" fontId="52" fillId="0" borderId="0" applyFill="0" applyBorder="0" applyProtection="0">
      <alignment horizontal="right"/>
      <protection locked="0"/>
    </xf>
    <xf numFmtId="0" fontId="52" fillId="0" borderId="0" applyFill="0" applyBorder="0" applyProtection="0">
      <alignment horizontal="right"/>
    </xf>
    <xf numFmtId="172" fontId="52" fillId="0" borderId="0" applyFill="0" applyBorder="0" applyProtection="0">
      <alignment horizontal="right"/>
    </xf>
    <xf numFmtId="172" fontId="52" fillId="0" borderId="0">
      <alignment horizontal="right"/>
    </xf>
    <xf numFmtId="0" fontId="52" fillId="0" borderId="0">
      <alignment horizontal="right"/>
    </xf>
    <xf numFmtId="0" fontId="52" fillId="0" borderId="0" applyFill="0" applyBorder="0" applyProtection="0">
      <alignment horizontal="right"/>
    </xf>
    <xf numFmtId="0" fontId="52" fillId="0" borderId="0">
      <alignment horizontal="right"/>
    </xf>
    <xf numFmtId="0" fontId="52" fillId="0" borderId="0" applyFill="0" applyBorder="0" applyProtection="0">
      <alignment horizontal="right"/>
      <protection locked="0"/>
    </xf>
    <xf numFmtId="0" fontId="52" fillId="0" borderId="0">
      <alignment horizontal="right"/>
    </xf>
    <xf numFmtId="0" fontId="9" fillId="57" borderId="0" applyNumberFormat="0" applyBorder="0" applyAlignment="0" applyProtection="0"/>
    <xf numFmtId="0" fontId="9" fillId="57" borderId="0" applyNumberFormat="0" applyBorder="0" applyAlignment="0" applyProtection="0"/>
    <xf numFmtId="0" fontId="55" fillId="57" borderId="0"/>
    <xf numFmtId="0" fontId="9" fillId="4" borderId="0" applyNumberFormat="0" applyBorder="0" applyAlignment="0" applyProtection="0"/>
    <xf numFmtId="0" fontId="9" fillId="57" borderId="0"/>
    <xf numFmtId="0" fontId="24" fillId="23" borderId="0" applyNumberFormat="0" applyBorder="0" applyAlignment="0" applyProtection="0"/>
    <xf numFmtId="0" fontId="24" fillId="23"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173" fontId="54" fillId="0" borderId="0" applyFill="0"/>
    <xf numFmtId="173" fontId="54" fillId="0" borderId="0">
      <alignment horizontal="center"/>
    </xf>
    <xf numFmtId="0" fontId="54" fillId="0" borderId="0" applyFill="0">
      <alignment horizontal="center"/>
    </xf>
    <xf numFmtId="173" fontId="56" fillId="0" borderId="19" applyFill="0"/>
    <xf numFmtId="0" fontId="1" fillId="0" borderId="0" applyFont="0" applyAlignment="0"/>
    <xf numFmtId="0" fontId="57" fillId="0" borderId="0" applyFill="0">
      <alignment vertical="top"/>
    </xf>
    <xf numFmtId="0" fontId="56" fillId="0" borderId="0" applyFill="0">
      <alignment horizontal="left" vertical="top"/>
    </xf>
    <xf numFmtId="173" fontId="58" fillId="0" borderId="17" applyFill="0"/>
    <xf numFmtId="0" fontId="1" fillId="0" borderId="0" applyNumberFormat="0" applyFont="0" applyAlignment="0"/>
    <xf numFmtId="0" fontId="57" fillId="0" borderId="0" applyFill="0">
      <alignment wrapText="1"/>
    </xf>
    <xf numFmtId="0" fontId="56" fillId="0" borderId="0" applyFill="0">
      <alignment horizontal="left" vertical="top" wrapText="1"/>
    </xf>
    <xf numFmtId="173" fontId="49" fillId="0" borderId="0" applyFill="0"/>
    <xf numFmtId="0" fontId="59" fillId="0" borderId="0" applyNumberFormat="0" applyFont="0" applyAlignment="0">
      <alignment horizontal="center"/>
    </xf>
    <xf numFmtId="0" fontId="60" fillId="0" borderId="0" applyFill="0">
      <alignment vertical="top" wrapText="1"/>
    </xf>
    <xf numFmtId="0" fontId="58" fillId="0" borderId="0" applyFill="0">
      <alignment horizontal="left" vertical="top" wrapText="1"/>
    </xf>
    <xf numFmtId="173" fontId="1" fillId="0" borderId="0" applyFill="0"/>
    <xf numFmtId="0" fontId="59" fillId="0" borderId="0" applyNumberFormat="0" applyFont="0" applyAlignment="0">
      <alignment horizontal="center"/>
    </xf>
    <xf numFmtId="0" fontId="61" fillId="0" borderId="0" applyFill="0">
      <alignment vertical="center" wrapText="1"/>
    </xf>
    <xf numFmtId="0" fontId="62" fillId="0" borderId="0">
      <alignment horizontal="left" vertical="center" wrapText="1"/>
    </xf>
    <xf numFmtId="173" fontId="50" fillId="0" borderId="0" applyFill="0"/>
    <xf numFmtId="0" fontId="59" fillId="0" borderId="0" applyNumberFormat="0" applyFont="0" applyAlignment="0">
      <alignment horizontal="center"/>
    </xf>
    <xf numFmtId="0" fontId="63" fillId="0" borderId="0" applyFill="0">
      <alignment horizontal="center" vertical="center" wrapText="1"/>
    </xf>
    <xf numFmtId="0" fontId="1" fillId="0" borderId="0" applyFill="0">
      <alignment horizontal="center" vertical="center" wrapText="1"/>
    </xf>
    <xf numFmtId="173" fontId="64" fillId="0" borderId="0" applyFill="0"/>
    <xf numFmtId="0" fontId="59" fillId="0" borderId="0" applyNumberFormat="0" applyFont="0" applyAlignment="0">
      <alignment horizontal="center"/>
    </xf>
    <xf numFmtId="0" fontId="65" fillId="0" borderId="0" applyFill="0">
      <alignment horizontal="center" vertical="center" wrapText="1"/>
    </xf>
    <xf numFmtId="0" fontId="66" fillId="0" borderId="0" applyFill="0">
      <alignment horizontal="center" vertical="center" wrapText="1"/>
    </xf>
    <xf numFmtId="173" fontId="67" fillId="0" borderId="0" applyFill="0"/>
    <xf numFmtId="0" fontId="59" fillId="0" borderId="0" applyNumberFormat="0" applyFont="0" applyAlignment="0">
      <alignment horizontal="center"/>
    </xf>
    <xf numFmtId="0" fontId="68" fillId="0" borderId="0">
      <alignment horizontal="center" wrapText="1"/>
    </xf>
    <xf numFmtId="0" fontId="64" fillId="0" borderId="0" applyFill="0">
      <alignment horizontal="center" wrapText="1"/>
    </xf>
    <xf numFmtId="0" fontId="69" fillId="0" borderId="0" applyNumberFormat="0" applyFill="0" applyBorder="0" applyAlignment="0" applyProtection="0"/>
    <xf numFmtId="0" fontId="69" fillId="0" borderId="0"/>
    <xf numFmtId="0" fontId="58" fillId="0" borderId="0" applyNumberFormat="0" applyFill="0" applyBorder="0" applyAlignment="0" applyProtection="0"/>
    <xf numFmtId="0" fontId="58" fillId="0" borderId="0"/>
    <xf numFmtId="0" fontId="6" fillId="91" borderId="1" applyNumberFormat="0" applyAlignment="0" applyProtection="0"/>
    <xf numFmtId="0" fontId="6" fillId="91" borderId="1" applyNumberFormat="0" applyAlignment="0" applyProtection="0"/>
    <xf numFmtId="0" fontId="70" fillId="74" borderId="1" applyNumberFormat="0" applyAlignment="0" applyProtection="0"/>
    <xf numFmtId="0" fontId="6" fillId="20" borderId="1" applyNumberFormat="0" applyAlignment="0" applyProtection="0"/>
    <xf numFmtId="0" fontId="6" fillId="20" borderId="1" applyNumberFormat="0" applyAlignment="0" applyProtection="0"/>
    <xf numFmtId="0" fontId="28" fillId="27" borderId="12" applyNumberFormat="0" applyAlignment="0" applyProtection="0"/>
    <xf numFmtId="0" fontId="28" fillId="27" borderId="12" applyNumberFormat="0" applyAlignment="0" applyProtection="0"/>
    <xf numFmtId="0" fontId="6" fillId="91" borderId="1" applyNumberFormat="0" applyAlignment="0" applyProtection="0"/>
    <xf numFmtId="0" fontId="6" fillId="91" borderId="1" applyNumberFormat="0" applyAlignment="0" applyProtection="0"/>
    <xf numFmtId="0" fontId="6" fillId="91" borderId="1" applyNumberFormat="0" applyAlignment="0" applyProtection="0"/>
    <xf numFmtId="0" fontId="51" fillId="0" borderId="0" applyNumberFormat="0" applyFill="0" applyBorder="0" applyAlignment="0" applyProtection="0">
      <alignment horizontal="left" vertical="center"/>
    </xf>
    <xf numFmtId="0" fontId="71" fillId="0" borderId="0" applyNumberFormat="0" applyFill="0" applyBorder="0" applyProtection="0">
      <alignment horizontal="left" vertical="top"/>
    </xf>
    <xf numFmtId="0" fontId="51" fillId="0" borderId="0"/>
    <xf numFmtId="0" fontId="7" fillId="75" borderId="2" applyNumberFormat="0" applyAlignment="0" applyProtection="0"/>
    <xf numFmtId="0" fontId="7" fillId="75" borderId="2" applyNumberFormat="0" applyAlignment="0" applyProtection="0"/>
    <xf numFmtId="0" fontId="72" fillId="75" borderId="2"/>
    <xf numFmtId="0" fontId="7" fillId="21" borderId="2" applyNumberFormat="0" applyAlignment="0" applyProtection="0"/>
    <xf numFmtId="0" fontId="7" fillId="75" borderId="2"/>
    <xf numFmtId="0" fontId="21" fillId="28" borderId="14" applyNumberFormat="0" applyAlignment="0" applyProtection="0"/>
    <xf numFmtId="0" fontId="21" fillId="28" borderId="14"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73" fillId="0" borderId="6"/>
    <xf numFmtId="0" fontId="29" fillId="0" borderId="13"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4" fontId="52" fillId="0" borderId="0" applyFont="0" applyFill="0" applyBorder="0" applyAlignment="0" applyProtection="0"/>
    <xf numFmtId="174" fontId="3" fillId="0" borderId="0"/>
    <xf numFmtId="175" fontId="52" fillId="0" borderId="0" applyFont="0" applyFill="0" applyBorder="0" applyAlignment="0" applyProtection="0"/>
    <xf numFmtId="175" fontId="3" fillId="0" borderId="0"/>
    <xf numFmtId="0" fontId="52" fillId="0" borderId="0" applyNumberFormat="0" applyFill="0" applyBorder="0" applyProtection="0">
      <alignment horizontal="left" wrapText="1"/>
    </xf>
    <xf numFmtId="0" fontId="52" fillId="0" borderId="0">
      <alignment horizontal="left" wrapText="1"/>
    </xf>
    <xf numFmtId="0" fontId="52" fillId="0" borderId="0" applyNumberFormat="0" applyFill="0" applyBorder="0" applyProtection="0">
      <alignment horizontal="right" vertical="top"/>
    </xf>
    <xf numFmtId="0" fontId="52" fillId="0" borderId="0">
      <alignment horizontal="right" vertical="top"/>
    </xf>
    <xf numFmtId="0" fontId="52" fillId="0" borderId="0" applyNumberFormat="0" applyFill="0" applyBorder="0" applyProtection="0">
      <alignment horizontal="right" vertical="top"/>
    </xf>
    <xf numFmtId="0" fontId="52" fillId="0" borderId="0" applyNumberFormat="0" applyFill="0" applyBorder="0" applyProtection="0">
      <alignment horizontal="left" vertical="top"/>
    </xf>
    <xf numFmtId="0" fontId="52" fillId="0" borderId="0">
      <alignment horizontal="left" vertical="top"/>
    </xf>
    <xf numFmtId="0" fontId="52" fillId="0" borderId="0">
      <alignment horizontal="left" vertical="center"/>
    </xf>
    <xf numFmtId="0" fontId="52" fillId="0" borderId="0" applyNumberFormat="0" applyFill="0" applyBorder="0" applyProtection="0">
      <alignment horizontal="left" vertical="top"/>
    </xf>
    <xf numFmtId="0" fontId="52" fillId="0" borderId="0">
      <alignment horizontal="left" vertical="top"/>
    </xf>
    <xf numFmtId="0" fontId="52" fillId="0" borderId="0" applyNumberFormat="0" applyFill="0" applyBorder="0" applyProtection="0">
      <alignment horizontal="left" vertical="top"/>
    </xf>
    <xf numFmtId="0" fontId="52" fillId="0" borderId="0" applyNumberFormat="0" applyFill="0" applyBorder="0" applyProtection="0">
      <alignment horizontal="left" vertical="center"/>
    </xf>
    <xf numFmtId="0" fontId="52" fillId="0" borderId="0">
      <alignment horizontal="right"/>
      <protection locked="0"/>
    </xf>
    <xf numFmtId="0" fontId="52" fillId="0" borderId="0">
      <alignment horizontal="right"/>
      <protection locked="0"/>
    </xf>
    <xf numFmtId="0" fontId="12" fillId="0" borderId="0" applyNumberFormat="0" applyFill="0" applyBorder="0" applyAlignment="0" applyProtection="0"/>
    <xf numFmtId="0" fontId="12" fillId="0" borderId="0" applyNumberFormat="0" applyFill="0" applyBorder="0" applyAlignment="0" applyProtection="0"/>
    <xf numFmtId="0" fontId="74"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53" fillId="76" borderId="0"/>
    <xf numFmtId="0" fontId="4" fillId="16" borderId="0" applyNumberFormat="0" applyBorder="0" applyAlignment="0" applyProtection="0"/>
    <xf numFmtId="0" fontId="4" fillId="76" borderId="0"/>
    <xf numFmtId="0" fontId="30" fillId="29" borderId="0" applyNumberFormat="0" applyBorder="0" applyAlignment="0" applyProtection="0"/>
    <xf numFmtId="0" fontId="30" fillId="29"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53" fillId="77" borderId="0"/>
    <xf numFmtId="0" fontId="4" fillId="17" borderId="0" applyNumberFormat="0" applyBorder="0" applyAlignment="0" applyProtection="0"/>
    <xf numFmtId="0" fontId="4" fillId="77" borderId="0"/>
    <xf numFmtId="0" fontId="30" fillId="33" borderId="0" applyNumberFormat="0" applyBorder="0" applyAlignment="0" applyProtection="0"/>
    <xf numFmtId="0" fontId="30" fillId="33"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53" fillId="79" borderId="0"/>
    <xf numFmtId="0" fontId="4" fillId="18" borderId="0" applyNumberFormat="0" applyBorder="0" applyAlignment="0" applyProtection="0"/>
    <xf numFmtId="0" fontId="4" fillId="79" borderId="0"/>
    <xf numFmtId="0" fontId="30" fillId="37" borderId="0" applyNumberFormat="0" applyBorder="0" applyAlignment="0" applyProtection="0"/>
    <xf numFmtId="0" fontId="30" fillId="3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53" fillId="70" borderId="0"/>
    <xf numFmtId="0" fontId="4" fillId="13" borderId="0" applyNumberFormat="0" applyBorder="0" applyAlignment="0" applyProtection="0"/>
    <xf numFmtId="0" fontId="4" fillId="70" borderId="0"/>
    <xf numFmtId="0" fontId="30" fillId="41" borderId="0" applyNumberFormat="0" applyBorder="0" applyAlignment="0" applyProtection="0"/>
    <xf numFmtId="0" fontId="30" fillId="41"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5" borderId="0" applyNumberFormat="0" applyBorder="0" applyAlignment="0" applyProtection="0"/>
    <xf numFmtId="0" fontId="30" fillId="45"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53" fillId="80" borderId="0"/>
    <xf numFmtId="0" fontId="4" fillId="19" borderId="0" applyNumberFormat="0" applyBorder="0" applyAlignment="0" applyProtection="0"/>
    <xf numFmtId="0" fontId="4" fillId="80" borderId="0"/>
    <xf numFmtId="0" fontId="30" fillId="49" borderId="0" applyNumberFormat="0" applyBorder="0" applyAlignment="0" applyProtection="0"/>
    <xf numFmtId="0" fontId="30" fillId="49"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1" fontId="52" fillId="0" borderId="0"/>
    <xf numFmtId="0" fontId="13" fillId="87" borderId="1" applyNumberFormat="0" applyAlignment="0" applyProtection="0"/>
    <xf numFmtId="0" fontId="13" fillId="87" borderId="1" applyNumberFormat="0" applyAlignment="0" applyProtection="0"/>
    <xf numFmtId="0" fontId="75" fillId="61" borderId="1" applyNumberFormat="0" applyAlignment="0" applyProtection="0"/>
    <xf numFmtId="0" fontId="13" fillId="7" borderId="1" applyNumberFormat="0" applyAlignment="0" applyProtection="0"/>
    <xf numFmtId="0" fontId="13" fillId="7" borderId="1" applyNumberFormat="0" applyAlignment="0" applyProtection="0"/>
    <xf numFmtId="0" fontId="27" fillId="26" borderId="12" applyNumberFormat="0" applyAlignment="0" applyProtection="0"/>
    <xf numFmtId="0" fontId="27" fillId="26" borderId="12" applyNumberFormat="0" applyAlignment="0" applyProtection="0"/>
    <xf numFmtId="0" fontId="13" fillId="87" borderId="1" applyNumberFormat="0" applyAlignment="0" applyProtection="0"/>
    <xf numFmtId="0" fontId="13" fillId="87" borderId="1" applyNumberFormat="0" applyAlignment="0" applyProtection="0"/>
    <xf numFmtId="0" fontId="13" fillId="87" borderId="1" applyNumberFormat="0" applyAlignment="0" applyProtection="0"/>
    <xf numFmtId="0" fontId="1" fillId="0" borderId="0"/>
    <xf numFmtId="0" fontId="1" fillId="0" borderId="0"/>
    <xf numFmtId="0" fontId="1" fillId="0" borderId="0"/>
    <xf numFmtId="0" fontId="1" fillId="0" borderId="0"/>
    <xf numFmtId="0" fontId="52" fillId="0" borderId="0" applyNumberFormat="0" applyFill="0" applyBorder="0" applyProtection="0">
      <alignment horizontal="right" vertical="top"/>
    </xf>
    <xf numFmtId="0" fontId="52" fillId="0" borderId="0">
      <alignment horizontal="right" vertical="top"/>
    </xf>
    <xf numFmtId="176"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8" fontId="3" fillId="0" borderId="0"/>
    <xf numFmtId="0" fontId="3" fillId="0" borderId="0"/>
    <xf numFmtId="179" fontId="1" fillId="0" borderId="0" applyFill="0" applyBorder="0" applyAlignment="0" applyProtection="0"/>
    <xf numFmtId="179" fontId="1" fillId="0" borderId="0"/>
    <xf numFmtId="2" fontId="1" fillId="0" borderId="0" applyFill="0" applyBorder="0" applyAlignment="0" applyProtection="0"/>
    <xf numFmtId="2" fontId="1" fillId="0" borderId="0"/>
    <xf numFmtId="0" fontId="5" fillId="56" borderId="0" applyNumberFormat="0" applyBorder="0" applyAlignment="0" applyProtection="0"/>
    <xf numFmtId="0" fontId="5" fillId="56" borderId="0" applyNumberFormat="0" applyBorder="0" applyAlignment="0" applyProtection="0"/>
    <xf numFmtId="0" fontId="76" fillId="56" borderId="0"/>
    <xf numFmtId="0" fontId="5" fillId="3" borderId="0" applyNumberFormat="0" applyBorder="0" applyAlignment="0" applyProtection="0"/>
    <xf numFmtId="0" fontId="5" fillId="56" borderId="0"/>
    <xf numFmtId="0" fontId="25" fillId="24" borderId="0" applyNumberFormat="0" applyBorder="0" applyAlignment="0" applyProtection="0"/>
    <xf numFmtId="0" fontId="25" fillId="24"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0" fontId="52" fillId="0" borderId="0">
      <alignment horizontal="right"/>
      <protection locked="0"/>
    </xf>
    <xf numFmtId="0" fontId="77" fillId="0" borderId="10" applyNumberFormat="0" applyFill="0" applyAlignment="0" applyProtection="0">
      <alignment vertical="top"/>
      <protection locked="0"/>
    </xf>
    <xf numFmtId="0" fontId="77" fillId="0" borderId="20"/>
    <xf numFmtId="0" fontId="77" fillId="0" borderId="17" applyNumberFormat="0" applyFill="0" applyAlignment="0" applyProtection="0">
      <alignment vertical="top"/>
      <protection locked="0"/>
    </xf>
    <xf numFmtId="0" fontId="77" fillId="0" borderId="17" applyNumberFormat="0" applyFill="0" applyAlignment="0" applyProtection="0">
      <alignment vertical="top"/>
      <protection locked="0"/>
    </xf>
    <xf numFmtId="0" fontId="77" fillId="0" borderId="0" applyNumberFormat="0" applyFill="0" applyAlignment="0" applyProtection="0"/>
    <xf numFmtId="0" fontId="77" fillId="0" borderId="0"/>
    <xf numFmtId="3" fontId="52" fillId="0" borderId="0"/>
    <xf numFmtId="181" fontId="52" fillId="0" borderId="0" applyFont="0" applyFill="0" applyBorder="0" applyAlignment="0" applyProtection="0"/>
    <xf numFmtId="181" fontId="3" fillId="0" borderId="0"/>
    <xf numFmtId="174" fontId="52" fillId="0" borderId="0" applyFont="0" applyFill="0" applyBorder="0" applyAlignment="0" applyProtection="0"/>
    <xf numFmtId="178" fontId="3" fillId="0" borderId="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169" fontId="1" fillId="0" borderId="0"/>
    <xf numFmtId="44" fontId="2" fillId="0" borderId="0" applyFont="0" applyFill="0" applyBorder="0" applyAlignment="0" applyProtection="0"/>
    <xf numFmtId="169" fontId="3" fillId="0" borderId="0"/>
    <xf numFmtId="169" fontId="3" fillId="0" borderId="0"/>
    <xf numFmtId="44" fontId="2" fillId="0" borderId="0" applyFont="0" applyFill="0" applyBorder="0" applyAlignment="0" applyProtection="0"/>
    <xf numFmtId="44" fontId="78" fillId="0" borderId="0" applyFont="0" applyFill="0" applyBorder="0" applyAlignment="0" applyProtection="0"/>
    <xf numFmtId="182" fontId="1" fillId="0" borderId="0" applyFill="0" applyBorder="0" applyAlignment="0" applyProtection="0"/>
    <xf numFmtId="182" fontId="1" fillId="0" borderId="0"/>
    <xf numFmtId="183" fontId="1" fillId="0" borderId="0" applyFill="0" applyBorder="0" applyAlignment="0" applyProtection="0"/>
    <xf numFmtId="183" fontId="1" fillId="0" borderId="0"/>
    <xf numFmtId="0" fontId="44" fillId="82" borderId="0" applyNumberFormat="0" applyBorder="0" applyAlignment="0" applyProtection="0"/>
    <xf numFmtId="0" fontId="44" fillId="82" borderId="0" applyNumberFormat="0" applyBorder="0" applyAlignment="0" applyProtection="0"/>
    <xf numFmtId="0" fontId="79" fillId="82" borderId="0"/>
    <xf numFmtId="0" fontId="44" fillId="92" borderId="0" applyNumberFormat="0" applyBorder="0" applyAlignment="0" applyProtection="0"/>
    <xf numFmtId="0" fontId="44" fillId="82" borderId="0"/>
    <xf numFmtId="0" fontId="26" fillId="25" borderId="0" applyNumberFormat="0" applyBorder="0" applyAlignment="0" applyProtection="0"/>
    <xf numFmtId="0" fontId="26" fillId="25"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80" fillId="0" borderId="0"/>
    <xf numFmtId="0" fontId="3" fillId="0" borderId="0"/>
    <xf numFmtId="0" fontId="3" fillId="0" borderId="0"/>
    <xf numFmtId="0" fontId="3" fillId="0" borderId="0"/>
    <xf numFmtId="0" fontId="3" fillId="0" borderId="0"/>
    <xf numFmtId="0" fontId="45" fillId="0" borderId="0"/>
    <xf numFmtId="0" fontId="38" fillId="83" borderId="7" applyNumberFormat="0" applyAlignment="0" applyProtection="0"/>
    <xf numFmtId="0" fontId="3" fillId="83" borderId="7" applyNumberFormat="0" applyAlignment="0" applyProtection="0"/>
    <xf numFmtId="0" fontId="50" fillId="0" borderId="0" applyNumberFormat="0" applyFill="0" applyBorder="0" applyProtection="0">
      <alignment horizontal="right" vertical="top"/>
      <protection locked="0"/>
    </xf>
    <xf numFmtId="0" fontId="50" fillId="0" borderId="0">
      <alignment horizontal="right" vertical="top"/>
    </xf>
    <xf numFmtId="49" fontId="50" fillId="0" borderId="0">
      <alignment horizontal="right"/>
      <protection locked="0"/>
    </xf>
    <xf numFmtId="0" fontId="50" fillId="0" borderId="0">
      <alignment horizontal="right"/>
      <protection locked="0"/>
    </xf>
    <xf numFmtId="0" fontId="52" fillId="0" borderId="0"/>
    <xf numFmtId="9" fontId="3" fillId="0" borderId="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ont="0" applyFill="0" applyBorder="0" applyAlignment="0" applyProtection="0"/>
    <xf numFmtId="170" fontId="1" fillId="0" borderId="0" applyFill="0" applyBorder="0" applyAlignment="0" applyProtection="0"/>
    <xf numFmtId="170" fontId="1" fillId="0" borderId="0"/>
    <xf numFmtId="3" fontId="1" fillId="0" borderId="0" applyFill="0" applyBorder="0" applyAlignment="0" applyProtection="0"/>
    <xf numFmtId="3" fontId="1" fillId="0" borderId="0"/>
    <xf numFmtId="4" fontId="54" fillId="93" borderId="0" applyFill="0"/>
    <xf numFmtId="0" fontId="81" fillId="0" borderId="0">
      <alignment horizontal="left" indent="7"/>
    </xf>
    <xf numFmtId="0" fontId="54" fillId="0" borderId="0" applyFill="0">
      <alignment horizontal="left" indent="7"/>
    </xf>
    <xf numFmtId="173" fontId="82" fillId="0" borderId="10" applyFill="0">
      <alignment horizontal="right"/>
    </xf>
    <xf numFmtId="0" fontId="51" fillId="0" borderId="9" applyNumberFormat="0" applyFont="0" applyBorder="0">
      <alignment horizontal="right"/>
    </xf>
    <xf numFmtId="0" fontId="83" fillId="0" borderId="0" applyFill="0"/>
    <xf numFmtId="0" fontId="58" fillId="0" borderId="0" applyFill="0"/>
    <xf numFmtId="4" fontId="82" fillId="0" borderId="10" applyFill="0"/>
    <xf numFmtId="0" fontId="1" fillId="0" borderId="0" applyNumberFormat="0" applyFont="0" applyBorder="0" applyAlignment="0"/>
    <xf numFmtId="0" fontId="60" fillId="0" borderId="0" applyFill="0">
      <alignment horizontal="left" indent="1"/>
    </xf>
    <xf numFmtId="0" fontId="84" fillId="0" borderId="0" applyFill="0">
      <alignment horizontal="left" indent="1"/>
    </xf>
    <xf numFmtId="4" fontId="50" fillId="0" borderId="0" applyFill="0"/>
    <xf numFmtId="0" fontId="1" fillId="0" borderId="0" applyNumberFormat="0" applyFont="0" applyFill="0" applyBorder="0" applyAlignment="0"/>
    <xf numFmtId="0" fontId="60" fillId="0" borderId="0" applyFill="0">
      <alignment horizontal="left" indent="2"/>
    </xf>
    <xf numFmtId="0" fontId="58" fillId="0" borderId="0" applyFill="0">
      <alignment horizontal="left" indent="2"/>
    </xf>
    <xf numFmtId="4" fontId="50" fillId="0" borderId="0" applyFill="0"/>
    <xf numFmtId="0" fontId="1" fillId="0" borderId="0" applyNumberFormat="0" applyFont="0" applyBorder="0" applyAlignment="0"/>
    <xf numFmtId="0" fontId="85" fillId="0" borderId="0">
      <alignment horizontal="left" indent="3"/>
    </xf>
    <xf numFmtId="0" fontId="39" fillId="0" borderId="0" applyFill="0">
      <alignment horizontal="left" indent="3"/>
    </xf>
    <xf numFmtId="4" fontId="50" fillId="0" borderId="0" applyFill="0"/>
    <xf numFmtId="0" fontId="1" fillId="0" borderId="0" applyNumberFormat="0" applyFont="0" applyBorder="0" applyAlignment="0"/>
    <xf numFmtId="0" fontId="63" fillId="0" borderId="0">
      <alignment horizontal="left" indent="4"/>
    </xf>
    <xf numFmtId="0" fontId="1" fillId="0" borderId="0" applyFill="0">
      <alignment horizontal="left" indent="4"/>
    </xf>
    <xf numFmtId="4" fontId="64" fillId="0" borderId="0" applyFill="0"/>
    <xf numFmtId="0" fontId="1" fillId="0" borderId="0" applyNumberFormat="0" applyFont="0" applyBorder="0" applyAlignment="0"/>
    <xf numFmtId="0" fontId="65" fillId="0" borderId="0">
      <alignment horizontal="left" indent="5"/>
    </xf>
    <xf numFmtId="0" fontId="66" fillId="0" borderId="0" applyFill="0">
      <alignment horizontal="left" indent="5"/>
    </xf>
    <xf numFmtId="4" fontId="67" fillId="0" borderId="0" applyFill="0"/>
    <xf numFmtId="0" fontId="1" fillId="0" borderId="0" applyNumberFormat="0" applyFont="0" applyFill="0" applyBorder="0" applyAlignment="0"/>
    <xf numFmtId="0" fontId="68" fillId="0" borderId="0" applyFill="0">
      <alignment horizontal="left" indent="6"/>
    </xf>
    <xf numFmtId="0" fontId="64" fillId="0" borderId="0" applyFill="0">
      <alignment horizontal="left" indent="6"/>
    </xf>
    <xf numFmtId="0" fontId="15" fillId="91" borderId="8" applyNumberFormat="0" applyAlignment="0" applyProtection="0"/>
    <xf numFmtId="0" fontId="15" fillId="91" borderId="8" applyNumberFormat="0" applyAlignment="0" applyProtection="0"/>
    <xf numFmtId="0" fontId="15" fillId="20" borderId="8" applyNumberFormat="0" applyAlignment="0" applyProtection="0"/>
    <xf numFmtId="0" fontId="15" fillId="91" borderId="8" applyNumberFormat="0" applyAlignment="0" applyProtection="0"/>
    <xf numFmtId="0" fontId="52" fillId="0" borderId="0">
      <alignment horizontal="left" wrapText="1" indent="2"/>
    </xf>
    <xf numFmtId="0" fontId="86"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2" fillId="0" borderId="0">
      <alignment vertical="center"/>
      <protection locked="0"/>
    </xf>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82" fillId="0" borderId="0" applyNumberFormat="0" applyFill="0" applyBorder="0" applyProtection="0">
      <alignment horizontal="left" vertical="top"/>
    </xf>
    <xf numFmtId="0" fontId="47" fillId="0" borderId="18" applyNumberFormat="0" applyFill="0" applyAlignment="0" applyProtection="0"/>
    <xf numFmtId="0" fontId="47" fillId="0" borderId="18" applyNumberFormat="0" applyFill="0" applyAlignment="0" applyProtection="0"/>
    <xf numFmtId="44" fontId="35" fillId="0" borderId="0" applyFont="0" applyFill="0" applyBorder="0" applyAlignment="0" applyProtection="0"/>
    <xf numFmtId="0" fontId="2" fillId="0" borderId="0"/>
    <xf numFmtId="0" fontId="1"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43" fontId="1"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35" fillId="0" borderId="0" applyFont="0" applyFill="0" applyBorder="0" applyAlignment="0" applyProtection="0"/>
    <xf numFmtId="0" fontId="36" fillId="0" borderId="0"/>
    <xf numFmtId="0" fontId="2" fillId="0" borderId="0"/>
    <xf numFmtId="0" fontId="36" fillId="0" borderId="0"/>
    <xf numFmtId="44" fontId="2"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xf numFmtId="0" fontId="1" fillId="0" borderId="0"/>
    <xf numFmtId="0" fontId="78" fillId="0" borderId="0"/>
    <xf numFmtId="9" fontId="35" fillId="0" borderId="0" applyFont="0" applyFill="0" applyBorder="0" applyAlignment="0" applyProtection="0"/>
    <xf numFmtId="0" fontId="2" fillId="0" borderId="0"/>
    <xf numFmtId="184" fontId="87" fillId="0" borderId="0"/>
    <xf numFmtId="0" fontId="1" fillId="0" borderId="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62" fillId="0" borderId="0">
      <alignment vertical="center" wrapText="1"/>
    </xf>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88" fillId="27" borderId="12"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0" fontId="1" fillId="0" borderId="0" applyFill="0" applyBorder="0" applyAlignment="0" applyProtection="0"/>
    <xf numFmtId="170" fontId="1" fillId="0" borderId="0" applyFill="0" applyBorder="0" applyAlignment="0" applyProtection="0"/>
    <xf numFmtId="170"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7" fontId="1" fillId="0" borderId="0" applyFill="0" applyBorder="0" applyAlignment="0" applyProtection="0"/>
    <xf numFmtId="44" fontId="2"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90" fillId="26" borderId="12"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78" fontId="3" fillId="0" borderId="0"/>
    <xf numFmtId="0" fontId="3" fillId="0" borderId="0"/>
    <xf numFmtId="0" fontId="3" fillId="0" borderId="0"/>
    <xf numFmtId="0" fontId="3" fillId="0" borderId="0"/>
    <xf numFmtId="0" fontId="3" fillId="0" borderId="0"/>
    <xf numFmtId="0" fontId="3" fillId="0" borderId="0"/>
    <xf numFmtId="186"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7" fontId="87" fillId="0" borderId="0" applyFont="0" applyFill="0" applyBorder="0" applyAlignment="0" applyProtection="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8" fontId="3"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94"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7" fontId="1" fillId="0" borderId="0" applyFill="0" applyBorder="0" applyAlignment="0" applyProtection="0"/>
    <xf numFmtId="5" fontId="1" fillId="0" borderId="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87" fillId="0" borderId="0"/>
    <xf numFmtId="0" fontId="1" fillId="0" borderId="0"/>
    <xf numFmtId="0" fontId="95" fillId="0" borderId="0"/>
    <xf numFmtId="0" fontId="95" fillId="0" borderId="0"/>
    <xf numFmtId="0" fontId="95"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93" fillId="0" borderId="0"/>
    <xf numFmtId="0" fontId="2" fillId="0" borderId="0"/>
    <xf numFmtId="0" fontId="2" fillId="0" borderId="0"/>
    <xf numFmtId="0" fontId="93" fillId="0" borderId="0"/>
    <xf numFmtId="0" fontId="2" fillId="0" borderId="0"/>
    <xf numFmtId="0" fontId="2" fillId="0" borderId="0"/>
    <xf numFmtId="0" fontId="1" fillId="0" borderId="0"/>
    <xf numFmtId="0" fontId="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0" borderId="0"/>
    <xf numFmtId="0" fontId="3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41" fillId="0" borderId="0"/>
    <xf numFmtId="0" fontId="1" fillId="0" borderId="0"/>
    <xf numFmtId="0" fontId="1" fillId="0" borderId="0"/>
    <xf numFmtId="0" fontId="41"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0" fontId="1" fillId="0" borderId="0" applyFill="0" applyBorder="0" applyAlignment="0" applyProtection="0"/>
    <xf numFmtId="10" fontId="1" fillId="0" borderId="0" applyFill="0" applyBorder="0" applyAlignment="0" applyProtection="0"/>
    <xf numFmtId="10" fontId="1"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96" fillId="0" borderId="0" applyNumberFormat="0" applyFont="0" applyFill="0" applyBorder="0" applyAlignment="0" applyProtection="0">
      <alignment horizontal="left"/>
    </xf>
    <xf numFmtId="15" fontId="96" fillId="0" borderId="0" applyFont="0" applyFill="0" applyBorder="0" applyAlignment="0" applyProtection="0"/>
    <xf numFmtId="4" fontId="96" fillId="0" borderId="0" applyFont="0" applyFill="0" applyBorder="0" applyAlignment="0" applyProtection="0"/>
    <xf numFmtId="0" fontId="97" fillId="0" borderId="21">
      <alignment horizontal="center"/>
    </xf>
    <xf numFmtId="3" fontId="96" fillId="0" borderId="0" applyFont="0" applyFill="0" applyBorder="0" applyAlignment="0" applyProtection="0"/>
    <xf numFmtId="0" fontId="96" fillId="96" borderId="0" applyNumberFormat="0" applyFont="0" applyBorder="0" applyAlignment="0" applyProtection="0"/>
    <xf numFmtId="170" fontId="1" fillId="0" borderId="0" applyFill="0" applyBorder="0" applyAlignment="0" applyProtection="0"/>
    <xf numFmtId="3" fontId="1" fillId="0" borderId="0" applyFill="0" applyBorder="0" applyAlignment="0" applyProtection="0"/>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189" fontId="87" fillId="0" borderId="0" applyFont="0" applyFill="0" applyBorder="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4" fontId="2" fillId="0" borderId="0" applyFont="0" applyFill="0" applyBorder="0" applyAlignment="0" applyProtection="0"/>
  </cellStyleXfs>
  <cellXfs count="200">
    <xf numFmtId="0" fontId="0" fillId="0" borderId="0" xfId="0"/>
    <xf numFmtId="0" fontId="32" fillId="0" borderId="0" xfId="0" applyFont="1"/>
    <xf numFmtId="0" fontId="20" fillId="0" borderId="0" xfId="0" applyFont="1"/>
    <xf numFmtId="0" fontId="20" fillId="53" borderId="0" xfId="0" applyFont="1" applyFill="1"/>
    <xf numFmtId="0" fontId="32" fillId="53" borderId="0" xfId="0" applyFont="1" applyFill="1"/>
    <xf numFmtId="0" fontId="100" fillId="53" borderId="0" xfId="0" applyFont="1" applyFill="1"/>
    <xf numFmtId="0" fontId="33" fillId="53" borderId="0" xfId="90" applyFont="1" applyFill="1" applyAlignment="1">
      <alignment vertical="center" wrapText="1"/>
    </xf>
    <xf numFmtId="0" fontId="32" fillId="53" borderId="17" xfId="0" applyFont="1" applyFill="1" applyBorder="1"/>
    <xf numFmtId="0" fontId="19" fillId="0" borderId="29" xfId="0" applyFont="1" applyBorder="1" applyAlignment="1">
      <alignment horizontal="center" vertical="center"/>
    </xf>
    <xf numFmtId="0" fontId="19" fillId="0" borderId="32" xfId="0" applyFont="1" applyBorder="1" applyAlignment="1">
      <alignment horizontal="center" vertical="center"/>
    </xf>
    <xf numFmtId="0" fontId="19" fillId="0" borderId="35" xfId="0" applyFont="1" applyBorder="1" applyAlignment="1">
      <alignment horizontal="center" vertical="center"/>
    </xf>
    <xf numFmtId="0" fontId="19" fillId="0" borderId="36" xfId="0" applyFont="1" applyBorder="1" applyAlignment="1">
      <alignment horizontal="center" vertical="center"/>
    </xf>
    <xf numFmtId="0" fontId="104" fillId="97" borderId="0" xfId="0" applyFont="1" applyFill="1" applyAlignment="1" applyProtection="1">
      <alignment vertical="center"/>
      <protection hidden="1"/>
    </xf>
    <xf numFmtId="0" fontId="105" fillId="97" borderId="0" xfId="0" applyFont="1" applyFill="1" applyProtection="1">
      <protection hidden="1"/>
    </xf>
    <xf numFmtId="0" fontId="106" fillId="0" borderId="0" xfId="0" applyFont="1"/>
    <xf numFmtId="0" fontId="105" fillId="97" borderId="0" xfId="0" applyFont="1" applyFill="1" applyAlignment="1" applyProtection="1">
      <alignment horizontal="left" vertical="center"/>
      <protection hidden="1"/>
    </xf>
    <xf numFmtId="0" fontId="105" fillId="97" borderId="0" xfId="0" applyFont="1" applyFill="1" applyAlignment="1" applyProtection="1">
      <alignment horizontal="left" vertical="center" wrapText="1"/>
      <protection hidden="1"/>
    </xf>
    <xf numFmtId="0" fontId="104" fillId="97" borderId="0" xfId="0" applyFont="1" applyFill="1" applyProtection="1">
      <protection hidden="1"/>
    </xf>
    <xf numFmtId="0" fontId="105" fillId="97" borderId="0" xfId="0" applyFont="1" applyFill="1" applyAlignment="1" applyProtection="1">
      <alignment horizontal="left"/>
      <protection hidden="1"/>
    </xf>
    <xf numFmtId="0" fontId="105" fillId="97" borderId="0" xfId="0" applyFont="1" applyFill="1" applyAlignment="1" applyProtection="1">
      <alignment vertical="center"/>
      <protection hidden="1"/>
    </xf>
    <xf numFmtId="0" fontId="107" fillId="97" borderId="0" xfId="0" applyFont="1" applyFill="1" applyProtection="1">
      <protection hidden="1"/>
    </xf>
    <xf numFmtId="0" fontId="105" fillId="0" borderId="0" xfId="0" applyFont="1" applyProtection="1">
      <protection hidden="1"/>
    </xf>
    <xf numFmtId="0" fontId="106" fillId="53" borderId="0" xfId="0" applyFont="1" applyFill="1"/>
    <xf numFmtId="0" fontId="105" fillId="53" borderId="0" xfId="0" applyFont="1" applyFill="1"/>
    <xf numFmtId="0" fontId="114" fillId="53" borderId="0" xfId="0" applyFont="1" applyFill="1"/>
    <xf numFmtId="0" fontId="117" fillId="23" borderId="28" xfId="5990" applyFont="1" applyBorder="1" applyAlignment="1">
      <alignment vertical="center"/>
    </xf>
    <xf numFmtId="0" fontId="111" fillId="54" borderId="9" xfId="0" applyFont="1" applyFill="1" applyBorder="1" applyAlignment="1">
      <alignment horizontal="center" vertical="center"/>
    </xf>
    <xf numFmtId="0" fontId="111" fillId="54" borderId="9" xfId="0" applyFont="1" applyFill="1" applyBorder="1" applyAlignment="1">
      <alignment horizontal="center" wrapText="1"/>
    </xf>
    <xf numFmtId="0" fontId="106" fillId="53" borderId="9" xfId="0" applyFont="1" applyFill="1" applyBorder="1" applyAlignment="1">
      <alignment horizontal="center" vertical="center"/>
    </xf>
    <xf numFmtId="0" fontId="106" fillId="53" borderId="9" xfId="0" applyFont="1" applyFill="1" applyBorder="1" applyAlignment="1">
      <alignment horizontal="justify" vertical="center" wrapText="1"/>
    </xf>
    <xf numFmtId="0" fontId="118" fillId="53" borderId="9" xfId="0" applyFont="1" applyFill="1" applyBorder="1" applyAlignment="1">
      <alignment horizontal="center" vertical="center" wrapText="1"/>
    </xf>
    <xf numFmtId="0" fontId="118" fillId="0" borderId="9" xfId="0" applyFont="1" applyBorder="1" applyAlignment="1" applyProtection="1">
      <alignment horizontal="center" vertical="center" wrapText="1"/>
      <protection locked="0"/>
    </xf>
    <xf numFmtId="0" fontId="106" fillId="53" borderId="9" xfId="0" applyFont="1" applyFill="1" applyBorder="1" applyAlignment="1">
      <alignment horizontal="center" wrapText="1"/>
    </xf>
    <xf numFmtId="0" fontId="106" fillId="53" borderId="9" xfId="0" applyFont="1" applyFill="1" applyBorder="1" applyAlignment="1">
      <alignment horizontal="justify" wrapText="1"/>
    </xf>
    <xf numFmtId="0" fontId="118" fillId="53" borderId="9" xfId="0" applyFont="1" applyFill="1" applyBorder="1" applyAlignment="1">
      <alignment horizontal="center" vertical="center"/>
    </xf>
    <xf numFmtId="0" fontId="120" fillId="53" borderId="0" xfId="0" applyFont="1" applyFill="1"/>
    <xf numFmtId="0" fontId="111" fillId="54" borderId="9" xfId="0" applyFont="1" applyFill="1" applyBorder="1" applyAlignment="1">
      <alignment horizontal="center" vertical="center" wrapText="1"/>
    </xf>
    <xf numFmtId="0" fontId="125" fillId="101" borderId="48" xfId="3535" applyFont="1" applyFill="1" applyBorder="1" applyAlignment="1">
      <alignment horizontal="center" vertical="center" wrapText="1"/>
    </xf>
    <xf numFmtId="0" fontId="125" fillId="101" borderId="52" xfId="3535" applyFont="1" applyFill="1" applyBorder="1" applyAlignment="1">
      <alignment horizontal="center" vertical="center" wrapText="1"/>
    </xf>
    <xf numFmtId="0" fontId="125" fillId="101" borderId="51" xfId="3535" applyFont="1" applyFill="1" applyBorder="1" applyAlignment="1">
      <alignment horizontal="center" vertical="center" wrapText="1"/>
    </xf>
    <xf numFmtId="3" fontId="125" fillId="101" borderId="49" xfId="3535" applyNumberFormat="1" applyFont="1" applyFill="1" applyBorder="1" applyAlignment="1">
      <alignment horizontal="center" vertical="center" wrapText="1"/>
    </xf>
    <xf numFmtId="3" fontId="125" fillId="101" borderId="50" xfId="3535" applyNumberFormat="1" applyFont="1" applyFill="1" applyBorder="1" applyAlignment="1">
      <alignment horizontal="center" vertical="center" wrapText="1"/>
    </xf>
    <xf numFmtId="3" fontId="122" fillId="0" borderId="9" xfId="3535" applyNumberFormat="1" applyFont="1" applyBorder="1" applyAlignment="1">
      <alignment horizontal="center" vertical="center" wrapText="1"/>
    </xf>
    <xf numFmtId="3" fontId="122" fillId="98" borderId="9" xfId="3535" applyNumberFormat="1" applyFont="1" applyFill="1" applyBorder="1" applyAlignment="1">
      <alignment horizontal="center" vertical="center" wrapText="1"/>
    </xf>
    <xf numFmtId="3" fontId="122" fillId="100" borderId="9" xfId="3535" applyNumberFormat="1" applyFont="1" applyFill="1" applyBorder="1" applyAlignment="1">
      <alignment horizontal="center" vertical="center" wrapText="1"/>
    </xf>
    <xf numFmtId="0" fontId="104" fillId="97" borderId="0" xfId="0" applyFont="1" applyFill="1" applyAlignment="1" applyProtection="1">
      <alignment wrapText="1"/>
      <protection hidden="1"/>
    </xf>
    <xf numFmtId="0" fontId="110" fillId="0" borderId="0" xfId="0" applyFont="1" applyProtection="1">
      <protection hidden="1"/>
    </xf>
    <xf numFmtId="0" fontId="108" fillId="97" borderId="0" xfId="0" applyFont="1" applyFill="1" applyAlignment="1" applyProtection="1">
      <alignment horizontal="center" vertical="center"/>
      <protection hidden="1"/>
    </xf>
    <xf numFmtId="0" fontId="109" fillId="98" borderId="0" xfId="0" applyFont="1" applyFill="1" applyAlignment="1" applyProtection="1">
      <alignment horizontal="center" vertical="center"/>
      <protection hidden="1"/>
    </xf>
    <xf numFmtId="0" fontId="105" fillId="0" borderId="0" xfId="0" applyFont="1" applyAlignment="1" applyProtection="1">
      <alignment horizontal="left" vertical="center" wrapText="1"/>
      <protection hidden="1"/>
    </xf>
    <xf numFmtId="0" fontId="105" fillId="97" borderId="0" xfId="0" applyFont="1" applyFill="1" applyAlignment="1" applyProtection="1">
      <alignment horizontal="left" vertical="center" wrapText="1"/>
      <protection hidden="1"/>
    </xf>
    <xf numFmtId="0" fontId="105" fillId="97" borderId="0" xfId="0" applyFont="1" applyFill="1" applyAlignment="1" applyProtection="1">
      <alignment horizontal="left"/>
      <protection hidden="1"/>
    </xf>
    <xf numFmtId="0" fontId="105" fillId="97" borderId="0" xfId="0" applyFont="1" applyFill="1" applyAlignment="1" applyProtection="1">
      <alignment horizontal="left" vertical="top" wrapText="1"/>
      <protection hidden="1"/>
    </xf>
    <xf numFmtId="0" fontId="105" fillId="97" borderId="0" xfId="0" applyFont="1" applyFill="1" applyAlignment="1" applyProtection="1">
      <alignment horizontal="left" vertical="center"/>
      <protection hidden="1"/>
    </xf>
    <xf numFmtId="0" fontId="18" fillId="53" borderId="37" xfId="0" applyFont="1" applyFill="1" applyBorder="1" applyAlignment="1">
      <alignment horizontal="left" vertical="center" wrapText="1"/>
    </xf>
    <xf numFmtId="0" fontId="18" fillId="53" borderId="38" xfId="0" applyFont="1" applyFill="1" applyBorder="1" applyAlignment="1">
      <alignment horizontal="left" vertical="center" wrapText="1"/>
    </xf>
    <xf numFmtId="0" fontId="18" fillId="53" borderId="39" xfId="0" applyFont="1" applyFill="1" applyBorder="1" applyAlignment="1">
      <alignment horizontal="left" vertical="center" wrapText="1"/>
    </xf>
    <xf numFmtId="0" fontId="18" fillId="53" borderId="37" xfId="0" applyFont="1" applyFill="1" applyBorder="1" applyAlignment="1">
      <alignment horizontal="center" vertical="center" wrapText="1"/>
    </xf>
    <xf numFmtId="0" fontId="18" fillId="53" borderId="38" xfId="0" applyFont="1" applyFill="1" applyBorder="1" applyAlignment="1">
      <alignment horizontal="center" vertical="center" wrapText="1"/>
    </xf>
    <xf numFmtId="0" fontId="18" fillId="53" borderId="40" xfId="0" applyFont="1" applyFill="1" applyBorder="1" applyAlignment="1">
      <alignment horizontal="center" vertical="center" wrapText="1"/>
    </xf>
    <xf numFmtId="0" fontId="18" fillId="53" borderId="30" xfId="0" applyFont="1" applyFill="1" applyBorder="1" applyAlignment="1">
      <alignment horizontal="left"/>
    </xf>
    <xf numFmtId="0" fontId="19" fillId="53" borderId="30" xfId="0" applyFont="1" applyFill="1" applyBorder="1" applyAlignment="1">
      <alignment horizontal="center" vertical="center"/>
    </xf>
    <xf numFmtId="0" fontId="19" fillId="53" borderId="31" xfId="0" applyFont="1" applyFill="1" applyBorder="1" applyAlignment="1">
      <alignment horizontal="center" vertical="center"/>
    </xf>
    <xf numFmtId="0" fontId="18" fillId="53" borderId="33" xfId="0" applyFont="1" applyFill="1" applyBorder="1" applyAlignment="1">
      <alignment horizontal="left" vertical="center" wrapText="1"/>
    </xf>
    <xf numFmtId="0" fontId="19" fillId="53" borderId="33" xfId="0" applyFont="1" applyFill="1" applyBorder="1" applyAlignment="1">
      <alignment horizontal="center" vertical="center"/>
    </xf>
    <xf numFmtId="0" fontId="19" fillId="53" borderId="34" xfId="0" applyFont="1" applyFill="1" applyBorder="1" applyAlignment="1">
      <alignment horizontal="center" vertical="center"/>
    </xf>
    <xf numFmtId="0" fontId="32" fillId="53" borderId="10" xfId="0" applyFont="1" applyFill="1" applyBorder="1" applyAlignment="1">
      <alignment horizontal="center"/>
    </xf>
    <xf numFmtId="0" fontId="32" fillId="53" borderId="0" xfId="0" applyFont="1" applyFill="1" applyAlignment="1">
      <alignment horizontal="left"/>
    </xf>
    <xf numFmtId="0" fontId="32" fillId="53" borderId="10" xfId="0" applyFont="1" applyFill="1" applyBorder="1" applyAlignment="1">
      <alignment horizontal="left"/>
    </xf>
    <xf numFmtId="0" fontId="32" fillId="53" borderId="11" xfId="0" applyFont="1" applyFill="1" applyBorder="1" applyAlignment="1">
      <alignment horizontal="center"/>
    </xf>
    <xf numFmtId="0" fontId="32" fillId="53" borderId="0" xfId="0" applyFont="1" applyFill="1" applyAlignment="1">
      <alignment horizontal="center"/>
    </xf>
    <xf numFmtId="0" fontId="99" fillId="23" borderId="0" xfId="5990" applyFont="1" applyAlignment="1">
      <alignment horizontal="center"/>
    </xf>
    <xf numFmtId="0" fontId="32" fillId="53" borderId="0" xfId="0" applyFont="1" applyFill="1" applyAlignment="1">
      <alignment horizontal="right"/>
    </xf>
    <xf numFmtId="0" fontId="102" fillId="53" borderId="0" xfId="0" applyFont="1" applyFill="1" applyAlignment="1">
      <alignment horizontal="center" vertical="center" wrapText="1"/>
    </xf>
    <xf numFmtId="0" fontId="18" fillId="53" borderId="33" xfId="0" applyFont="1" applyFill="1" applyBorder="1" applyAlignment="1">
      <alignment horizontal="left" wrapText="1"/>
    </xf>
    <xf numFmtId="0" fontId="18" fillId="53" borderId="33" xfId="0" applyFont="1" applyFill="1" applyBorder="1" applyAlignment="1">
      <alignment horizontal="center"/>
    </xf>
    <xf numFmtId="0" fontId="18" fillId="53" borderId="34" xfId="0" applyFont="1" applyFill="1" applyBorder="1" applyAlignment="1">
      <alignment horizontal="center"/>
    </xf>
    <xf numFmtId="0" fontId="32" fillId="53" borderId="23" xfId="0" applyFont="1" applyFill="1" applyBorder="1" applyAlignment="1">
      <alignment horizontal="left"/>
    </xf>
    <xf numFmtId="0" fontId="32" fillId="53" borderId="17" xfId="0" applyFont="1" applyFill="1" applyBorder="1" applyAlignment="1">
      <alignment horizontal="left"/>
    </xf>
    <xf numFmtId="0" fontId="32" fillId="53" borderId="24" xfId="0" applyFont="1" applyFill="1" applyBorder="1" applyAlignment="1">
      <alignment horizontal="left"/>
    </xf>
    <xf numFmtId="0" fontId="32" fillId="53" borderId="25" xfId="0" applyFont="1" applyFill="1" applyBorder="1" applyAlignment="1">
      <alignment horizontal="left"/>
    </xf>
    <xf numFmtId="0" fontId="32" fillId="53" borderId="22" xfId="0" applyFont="1" applyFill="1" applyBorder="1" applyAlignment="1">
      <alignment horizontal="left"/>
    </xf>
    <xf numFmtId="0" fontId="32" fillId="53" borderId="26" xfId="0" applyFont="1" applyFill="1" applyBorder="1" applyAlignment="1">
      <alignment horizontal="left"/>
    </xf>
    <xf numFmtId="0" fontId="32" fillId="53" borderId="27" xfId="0" applyFont="1" applyFill="1" applyBorder="1" applyAlignment="1">
      <alignment horizontal="left"/>
    </xf>
    <xf numFmtId="14" fontId="20" fillId="53" borderId="15" xfId="0" applyNumberFormat="1" applyFont="1" applyFill="1" applyBorder="1" applyAlignment="1">
      <alignment horizontal="center"/>
    </xf>
    <xf numFmtId="14" fontId="20" fillId="53" borderId="11" xfId="0" applyNumberFormat="1" applyFont="1" applyFill="1" applyBorder="1" applyAlignment="1">
      <alignment horizontal="center"/>
    </xf>
    <xf numFmtId="14" fontId="20" fillId="53" borderId="16" xfId="0" applyNumberFormat="1" applyFont="1" applyFill="1" applyBorder="1" applyAlignment="1">
      <alignment horizontal="center"/>
    </xf>
    <xf numFmtId="0" fontId="22" fillId="54" borderId="0" xfId="90" applyFont="1" applyFill="1" applyAlignment="1">
      <alignment horizontal="center" vertical="center" wrapText="1"/>
    </xf>
    <xf numFmtId="0" fontId="98" fillId="53" borderId="17" xfId="0" applyFont="1" applyFill="1" applyBorder="1" applyAlignment="1">
      <alignment horizontal="center" vertical="top"/>
    </xf>
    <xf numFmtId="0" fontId="20" fillId="53" borderId="0" xfId="0" applyFont="1" applyFill="1" applyAlignment="1">
      <alignment horizontal="right"/>
    </xf>
    <xf numFmtId="0" fontId="106" fillId="53" borderId="49" xfId="0" applyFont="1" applyFill="1" applyBorder="1" applyAlignment="1">
      <alignment horizontal="center" wrapText="1"/>
    </xf>
    <xf numFmtId="0" fontId="106" fillId="53" borderId="53" xfId="0" applyFont="1" applyFill="1" applyBorder="1" applyAlignment="1">
      <alignment horizontal="center" wrapText="1"/>
    </xf>
    <xf numFmtId="0" fontId="106" fillId="53" borderId="47" xfId="0" applyFont="1" applyFill="1" applyBorder="1" applyAlignment="1">
      <alignment horizontal="center" wrapText="1"/>
    </xf>
    <xf numFmtId="0" fontId="119" fillId="53" borderId="9" xfId="0" applyFont="1" applyFill="1" applyBorder="1" applyAlignment="1">
      <alignment horizontal="left" vertical="top" wrapText="1"/>
    </xf>
    <xf numFmtId="0" fontId="117" fillId="23" borderId="44" xfId="5990" applyFont="1" applyBorder="1" applyAlignment="1">
      <alignment horizontal="center" vertical="center"/>
    </xf>
    <xf numFmtId="0" fontId="117" fillId="23" borderId="45" xfId="5990" applyFont="1" applyBorder="1" applyAlignment="1">
      <alignment horizontal="center" vertical="center"/>
    </xf>
    <xf numFmtId="0" fontId="117" fillId="23" borderId="46" xfId="5990" applyFont="1" applyBorder="1" applyAlignment="1">
      <alignment horizontal="center" vertical="center"/>
    </xf>
    <xf numFmtId="0" fontId="111" fillId="54" borderId="41" xfId="90" applyFont="1" applyFill="1" applyBorder="1" applyAlignment="1">
      <alignment horizontal="center" vertical="center" wrapText="1"/>
    </xf>
    <xf numFmtId="0" fontId="111" fillId="54" borderId="42" xfId="90" applyFont="1" applyFill="1" applyBorder="1" applyAlignment="1">
      <alignment horizontal="center" vertical="center" wrapText="1"/>
    </xf>
    <xf numFmtId="0" fontId="111" fillId="54" borderId="43" xfId="90" applyFont="1" applyFill="1" applyBorder="1" applyAlignment="1">
      <alignment horizontal="center" vertical="center" wrapText="1"/>
    </xf>
    <xf numFmtId="0" fontId="111" fillId="54" borderId="15" xfId="0" applyFont="1" applyFill="1" applyBorder="1" applyAlignment="1">
      <alignment horizontal="center" vertical="center" wrapText="1"/>
    </xf>
    <xf numFmtId="0" fontId="111" fillId="54" borderId="11" xfId="0" applyFont="1" applyFill="1" applyBorder="1" applyAlignment="1">
      <alignment horizontal="center" vertical="center"/>
    </xf>
    <xf numFmtId="0" fontId="111" fillId="54" borderId="16" xfId="0" applyFont="1" applyFill="1" applyBorder="1" applyAlignment="1">
      <alignment horizontal="center" vertical="center"/>
    </xf>
    <xf numFmtId="0" fontId="106" fillId="53" borderId="49" xfId="0" applyFont="1" applyFill="1" applyBorder="1" applyAlignment="1">
      <alignment horizontal="center" vertical="center"/>
    </xf>
    <xf numFmtId="0" fontId="106" fillId="53" borderId="53" xfId="0" applyFont="1" applyFill="1" applyBorder="1" applyAlignment="1">
      <alignment horizontal="center" vertical="center"/>
    </xf>
    <xf numFmtId="0" fontId="106" fillId="53" borderId="47" xfId="0" applyFont="1" applyFill="1" applyBorder="1" applyAlignment="1">
      <alignment horizontal="center" vertical="center"/>
    </xf>
    <xf numFmtId="0" fontId="118" fillId="0" borderId="49" xfId="0" applyFont="1" applyBorder="1" applyAlignment="1" applyProtection="1">
      <alignment horizontal="center" vertical="center" wrapText="1"/>
      <protection locked="0"/>
    </xf>
    <xf numFmtId="0" fontId="118" fillId="0" borderId="53" xfId="0" applyFont="1" applyBorder="1" applyAlignment="1" applyProtection="1">
      <alignment horizontal="center" vertical="center" wrapText="1"/>
      <protection locked="0"/>
    </xf>
    <xf numFmtId="0" fontId="118" fillId="0" borderId="47" xfId="0" applyFont="1" applyBorder="1" applyAlignment="1" applyProtection="1">
      <alignment horizontal="center" vertical="center" wrapText="1"/>
      <protection locked="0"/>
    </xf>
    <xf numFmtId="0" fontId="111" fillId="99" borderId="41" xfId="90" applyFont="1" applyFill="1" applyBorder="1" applyAlignment="1">
      <alignment horizontal="center" vertical="center" wrapText="1"/>
    </xf>
    <xf numFmtId="0" fontId="111" fillId="99" borderId="42" xfId="90" applyFont="1" applyFill="1" applyBorder="1" applyAlignment="1">
      <alignment horizontal="center" vertical="center" wrapText="1"/>
    </xf>
    <xf numFmtId="0" fontId="111" fillId="99" borderId="43" xfId="90" applyFont="1" applyFill="1" applyBorder="1" applyAlignment="1">
      <alignment horizontal="center" vertical="center" wrapText="1"/>
    </xf>
    <xf numFmtId="0" fontId="106" fillId="53" borderId="0" xfId="3535" applyFont="1" applyFill="1" applyAlignment="1">
      <alignment horizontal="center" wrapText="1"/>
    </xf>
    <xf numFmtId="0" fontId="124" fillId="54" borderId="28" xfId="90" applyFont="1" applyFill="1" applyBorder="1" applyAlignment="1">
      <alignment horizontal="center" vertical="center" wrapText="1"/>
    </xf>
    <xf numFmtId="0" fontId="124" fillId="54" borderId="0" xfId="90" applyFont="1" applyFill="1" applyAlignment="1">
      <alignment horizontal="center" vertical="center" wrapText="1"/>
    </xf>
    <xf numFmtId="0" fontId="123" fillId="0" borderId="9" xfId="3535" applyFont="1" applyBorder="1" applyAlignment="1">
      <alignment horizontal="center" vertical="center" wrapText="1"/>
    </xf>
    <xf numFmtId="0" fontId="122" fillId="0" borderId="9" xfId="3535" applyFont="1" applyBorder="1" applyAlignment="1">
      <alignment horizontal="center" vertical="center" wrapText="1"/>
    </xf>
    <xf numFmtId="0" fontId="123" fillId="53" borderId="9" xfId="1959" applyFont="1" applyFill="1" applyBorder="1" applyAlignment="1">
      <alignment horizontal="center" vertical="center" wrapText="1"/>
    </xf>
    <xf numFmtId="0" fontId="115" fillId="0" borderId="9" xfId="0" applyFont="1" applyFill="1" applyBorder="1" applyAlignment="1" applyProtection="1">
      <alignment horizontal="justify" vertical="center"/>
      <protection hidden="1"/>
    </xf>
    <xf numFmtId="0" fontId="106" fillId="0" borderId="9" xfId="0" applyFont="1" applyFill="1" applyBorder="1" applyAlignment="1">
      <alignment horizontal="justify" vertical="center" wrapText="1"/>
    </xf>
    <xf numFmtId="0" fontId="115" fillId="0" borderId="9" xfId="0" applyFont="1" applyFill="1" applyBorder="1" applyAlignment="1" applyProtection="1">
      <alignment horizontal="left" vertical="center" wrapText="1"/>
      <protection hidden="1"/>
    </xf>
    <xf numFmtId="0" fontId="106" fillId="0" borderId="9" xfId="0" applyFont="1" applyFill="1" applyBorder="1" applyAlignment="1">
      <alignment horizontal="justify" vertical="center"/>
    </xf>
    <xf numFmtId="0" fontId="113" fillId="0" borderId="9" xfId="0" applyFont="1" applyFill="1" applyBorder="1" applyAlignment="1">
      <alignment horizontal="justify" vertical="center" wrapText="1"/>
    </xf>
    <xf numFmtId="0" fontId="106" fillId="0" borderId="49" xfId="0" applyFont="1" applyFill="1" applyBorder="1" applyAlignment="1">
      <alignment horizontal="left" vertical="top" wrapText="1"/>
    </xf>
    <xf numFmtId="0" fontId="118" fillId="0" borderId="49" xfId="0" applyFont="1" applyFill="1" applyBorder="1" applyAlignment="1">
      <alignment horizontal="center" vertical="center" wrapText="1"/>
    </xf>
    <xf numFmtId="0" fontId="106" fillId="0" borderId="53" xfId="0" applyFont="1" applyFill="1" applyBorder="1" applyAlignment="1">
      <alignment horizontal="left" vertical="top" wrapText="1"/>
    </xf>
    <xf numFmtId="0" fontId="118" fillId="0" borderId="53" xfId="0" applyFont="1" applyFill="1" applyBorder="1" applyAlignment="1">
      <alignment horizontal="center" vertical="center" wrapText="1"/>
    </xf>
    <xf numFmtId="0" fontId="106" fillId="0" borderId="47" xfId="0" applyFont="1" applyFill="1" applyBorder="1" applyAlignment="1">
      <alignment horizontal="left" vertical="top" wrapText="1"/>
    </xf>
    <xf numFmtId="0" fontId="118" fillId="0" borderId="47" xfId="0" applyFont="1" applyFill="1" applyBorder="1" applyAlignment="1">
      <alignment horizontal="center" vertical="center" wrapText="1"/>
    </xf>
    <xf numFmtId="0" fontId="105" fillId="0" borderId="9" xfId="0" applyFont="1" applyFill="1" applyBorder="1" applyAlignment="1">
      <alignment horizontal="left" vertical="center" wrapText="1"/>
    </xf>
    <xf numFmtId="0" fontId="118" fillId="0" borderId="9" xfId="0" applyFont="1" applyFill="1" applyBorder="1" applyAlignment="1">
      <alignment horizontal="center" vertical="center" wrapText="1"/>
    </xf>
    <xf numFmtId="0" fontId="106" fillId="0" borderId="9" xfId="0" applyFont="1" applyFill="1" applyBorder="1" applyAlignment="1">
      <alignment horizontal="left" vertical="center" wrapText="1"/>
    </xf>
    <xf numFmtId="0" fontId="106" fillId="0" borderId="0" xfId="0" applyFont="1" applyFill="1" applyAlignment="1">
      <alignment horizontal="left" vertical="center" wrapText="1"/>
    </xf>
    <xf numFmtId="0" fontId="2" fillId="53" borderId="0" xfId="3535" applyFill="1"/>
    <xf numFmtId="0" fontId="2" fillId="53" borderId="0" xfId="3535" applyFill="1" applyAlignment="1">
      <alignment horizontal="center" vertical="center"/>
    </xf>
    <xf numFmtId="0" fontId="2" fillId="53" borderId="0" xfId="3535" applyFill="1" applyAlignment="1">
      <alignment horizontal="center" vertical="center" wrapText="1"/>
    </xf>
    <xf numFmtId="3" fontId="2" fillId="53" borderId="0" xfId="3535" applyNumberFormat="1" applyFill="1"/>
    <xf numFmtId="0" fontId="20" fillId="53" borderId="0" xfId="1959" applyFont="1" applyFill="1"/>
    <xf numFmtId="0" fontId="126" fillId="53" borderId="0" xfId="1959" applyFont="1" applyFill="1" applyAlignment="1">
      <alignment horizontal="right" vertical="center" wrapText="1"/>
    </xf>
    <xf numFmtId="0" fontId="127" fillId="53" borderId="0" xfId="1959" applyFont="1" applyFill="1"/>
    <xf numFmtId="0" fontId="106" fillId="53" borderId="0" xfId="3535" applyFont="1" applyFill="1"/>
    <xf numFmtId="0" fontId="128" fillId="53" borderId="0" xfId="3535" applyFont="1" applyFill="1" applyAlignment="1">
      <alignment wrapText="1"/>
    </xf>
    <xf numFmtId="0" fontId="129" fillId="53" borderId="0" xfId="3535" applyFont="1" applyFill="1" applyAlignment="1">
      <alignment wrapText="1"/>
    </xf>
    <xf numFmtId="0" fontId="106" fillId="0" borderId="9" xfId="0" applyFont="1" applyBorder="1" applyAlignment="1">
      <alignment horizontal="center" vertical="center"/>
    </xf>
    <xf numFmtId="0" fontId="130" fillId="53" borderId="0" xfId="3535" applyFont="1" applyFill="1" applyAlignment="1">
      <alignment wrapText="1"/>
    </xf>
    <xf numFmtId="0" fontId="2" fillId="53" borderId="0" xfId="3535" applyFill="1" applyAlignment="1">
      <alignment horizontal="center" wrapText="1"/>
    </xf>
    <xf numFmtId="3" fontId="122" fillId="0" borderId="9" xfId="3535" applyNumberFormat="1" applyFont="1" applyBorder="1" applyAlignment="1">
      <alignment horizontal="left" vertical="center" wrapText="1"/>
    </xf>
    <xf numFmtId="0" fontId="106" fillId="53" borderId="9" xfId="3535" applyFont="1" applyFill="1" applyBorder="1" applyAlignment="1">
      <alignment horizontal="left" vertical="center" wrapText="1"/>
    </xf>
    <xf numFmtId="0" fontId="106" fillId="53" borderId="9" xfId="3535" applyFont="1" applyFill="1" applyBorder="1" applyAlignment="1">
      <alignment horizontal="center" vertical="center" wrapText="1"/>
    </xf>
    <xf numFmtId="3" fontId="106" fillId="53" borderId="9" xfId="3535" applyNumberFormat="1" applyFont="1" applyFill="1" applyBorder="1"/>
    <xf numFmtId="0" fontId="106" fillId="53" borderId="0" xfId="3535" applyFont="1" applyFill="1" applyAlignment="1">
      <alignment horizontal="center" vertical="center"/>
    </xf>
    <xf numFmtId="0" fontId="106" fillId="53" borderId="0" xfId="3535" applyFont="1" applyFill="1" applyAlignment="1">
      <alignment horizontal="center" vertical="center" wrapText="1"/>
    </xf>
    <xf numFmtId="3" fontId="106" fillId="53" borderId="0" xfId="3535" applyNumberFormat="1" applyFont="1" applyFill="1"/>
    <xf numFmtId="0" fontId="106" fillId="53" borderId="0" xfId="1959" applyFont="1" applyFill="1"/>
    <xf numFmtId="0" fontId="123" fillId="53" borderId="0" xfId="1959" applyFont="1" applyFill="1" applyAlignment="1">
      <alignment horizontal="right" vertical="center" wrapText="1"/>
    </xf>
    <xf numFmtId="0" fontId="123" fillId="53" borderId="49" xfId="1959" applyFont="1" applyFill="1" applyBorder="1" applyAlignment="1">
      <alignment horizontal="center" vertical="center" wrapText="1"/>
    </xf>
    <xf numFmtId="0" fontId="123" fillId="53" borderId="53" xfId="1959" applyFont="1" applyFill="1" applyBorder="1" applyAlignment="1">
      <alignment horizontal="center" vertical="center" wrapText="1"/>
    </xf>
    <xf numFmtId="0" fontId="128" fillId="0" borderId="0" xfId="3535" applyFont="1" applyAlignment="1">
      <alignment wrapText="1"/>
    </xf>
    <xf numFmtId="0" fontId="130" fillId="0" borderId="0" xfId="3535" applyFont="1" applyAlignment="1">
      <alignment wrapText="1"/>
    </xf>
    <xf numFmtId="0" fontId="123" fillId="53" borderId="47" xfId="1959" applyFont="1" applyFill="1" applyBorder="1" applyAlignment="1">
      <alignment horizontal="center" vertical="center" wrapText="1"/>
    </xf>
    <xf numFmtId="0" fontId="2" fillId="53" borderId="0" xfId="3535" applyFill="1" applyAlignment="1">
      <alignment horizontal="center" vertical="center" wrapText="1"/>
    </xf>
    <xf numFmtId="0" fontId="106" fillId="53" borderId="0" xfId="3535" applyFont="1" applyFill="1" applyAlignment="1">
      <alignment horizontal="center" vertical="center" wrapText="1"/>
    </xf>
    <xf numFmtId="0" fontId="131" fillId="101" borderId="48" xfId="3535" applyFont="1" applyFill="1" applyBorder="1" applyAlignment="1">
      <alignment horizontal="center" vertical="center" wrapText="1"/>
    </xf>
    <xf numFmtId="0" fontId="131" fillId="101" borderId="52" xfId="3535" applyFont="1" applyFill="1" applyBorder="1" applyAlignment="1">
      <alignment horizontal="center" vertical="center" wrapText="1"/>
    </xf>
    <xf numFmtId="0" fontId="131" fillId="101" borderId="51" xfId="3535" applyFont="1" applyFill="1" applyBorder="1" applyAlignment="1">
      <alignment horizontal="center" vertical="center" wrapText="1"/>
    </xf>
    <xf numFmtId="3" fontId="131" fillId="101" borderId="49" xfId="3535" applyNumberFormat="1" applyFont="1" applyFill="1" applyBorder="1" applyAlignment="1">
      <alignment horizontal="center" vertical="center" wrapText="1"/>
    </xf>
    <xf numFmtId="3" fontId="131" fillId="101" borderId="50" xfId="3535" applyNumberFormat="1" applyFont="1" applyFill="1" applyBorder="1" applyAlignment="1">
      <alignment horizontal="center" vertical="center" wrapText="1"/>
    </xf>
    <xf numFmtId="3" fontId="106" fillId="53" borderId="0" xfId="3535" applyNumberFormat="1" applyFont="1" applyFill="1" applyAlignment="1">
      <alignment horizontal="center" vertical="center"/>
    </xf>
    <xf numFmtId="0" fontId="106" fillId="53" borderId="0" xfId="1959" applyFont="1" applyFill="1" applyAlignment="1">
      <alignment horizontal="center" vertical="center"/>
    </xf>
    <xf numFmtId="0" fontId="123" fillId="53" borderId="0" xfId="1959" applyFont="1" applyFill="1" applyAlignment="1">
      <alignment horizontal="center" vertical="center" wrapText="1"/>
    </xf>
    <xf numFmtId="0" fontId="128" fillId="53" borderId="0" xfId="3535" applyFont="1" applyFill="1" applyAlignment="1">
      <alignment horizontal="center" vertical="center" wrapText="1"/>
    </xf>
    <xf numFmtId="0" fontId="118" fillId="53" borderId="49" xfId="1959" applyFont="1" applyFill="1" applyBorder="1" applyAlignment="1">
      <alignment horizontal="center" vertical="center" wrapText="1"/>
    </xf>
    <xf numFmtId="0" fontId="118" fillId="0" borderId="9" xfId="3535" applyFont="1" applyBorder="1" applyAlignment="1">
      <alignment horizontal="center" vertical="center" wrapText="1"/>
    </xf>
    <xf numFmtId="0" fontId="106" fillId="0" borderId="9" xfId="3535" applyFont="1" applyBorder="1" applyAlignment="1">
      <alignment horizontal="center" vertical="center" wrapText="1"/>
    </xf>
    <xf numFmtId="3" fontId="106" fillId="0" borderId="9" xfId="3535" applyNumberFormat="1" applyFont="1" applyBorder="1" applyAlignment="1">
      <alignment horizontal="center" vertical="center" wrapText="1"/>
    </xf>
    <xf numFmtId="3" fontId="106" fillId="98" borderId="9" xfId="3535" applyNumberFormat="1" applyFont="1" applyFill="1" applyBorder="1" applyAlignment="1">
      <alignment horizontal="center" vertical="center" wrapText="1"/>
    </xf>
    <xf numFmtId="0" fontId="118" fillId="53" borderId="53" xfId="1959" applyFont="1" applyFill="1" applyBorder="1" applyAlignment="1">
      <alignment horizontal="center" vertical="center" wrapText="1"/>
    </xf>
    <xf numFmtId="3" fontId="106" fillId="100" borderId="9" xfId="3535" applyNumberFormat="1" applyFont="1" applyFill="1" applyBorder="1" applyAlignment="1">
      <alignment horizontal="center" vertical="center" wrapText="1"/>
    </xf>
    <xf numFmtId="0" fontId="128" fillId="0" borderId="0" xfId="3535" applyFont="1" applyAlignment="1">
      <alignment horizontal="center" vertical="center" wrapText="1"/>
    </xf>
    <xf numFmtId="0" fontId="118" fillId="53" borderId="47" xfId="1959" applyFont="1" applyFill="1" applyBorder="1" applyAlignment="1">
      <alignment horizontal="center" vertical="center" wrapText="1"/>
    </xf>
    <xf numFmtId="0" fontId="123" fillId="53" borderId="49" xfId="1959" applyFont="1" applyFill="1" applyBorder="1" applyAlignment="1">
      <alignment vertical="center" wrapText="1"/>
    </xf>
    <xf numFmtId="0" fontId="123" fillId="53" borderId="53" xfId="1959" applyFont="1" applyFill="1" applyBorder="1" applyAlignment="1">
      <alignment vertical="center" wrapText="1"/>
    </xf>
    <xf numFmtId="0" fontId="123" fillId="53" borderId="47" xfId="1959" applyFont="1" applyFill="1" applyBorder="1" applyAlignment="1">
      <alignment vertical="center" wrapText="1"/>
    </xf>
    <xf numFmtId="0" fontId="123" fillId="0" borderId="49" xfId="3535" applyFont="1" applyBorder="1" applyAlignment="1">
      <alignment horizontal="center" vertical="center" wrapText="1"/>
    </xf>
    <xf numFmtId="0" fontId="122" fillId="0" borderId="49" xfId="3535" applyFont="1" applyBorder="1" applyAlignment="1">
      <alignment horizontal="center" vertical="center" wrapText="1"/>
    </xf>
    <xf numFmtId="0" fontId="123" fillId="0" borderId="53" xfId="3535" applyFont="1" applyBorder="1" applyAlignment="1">
      <alignment horizontal="center" vertical="center" wrapText="1"/>
    </xf>
    <xf numFmtId="0" fontId="122" fillId="0" borderId="53" xfId="3535" applyFont="1" applyBorder="1" applyAlignment="1">
      <alignment horizontal="center" vertical="center" wrapText="1"/>
    </xf>
    <xf numFmtId="0" fontId="123" fillId="0" borderId="47" xfId="3535" applyFont="1" applyBorder="1" applyAlignment="1">
      <alignment horizontal="center" vertical="center" wrapText="1"/>
    </xf>
    <xf numFmtId="0" fontId="122" fillId="0" borderId="47" xfId="3535" applyFont="1" applyBorder="1" applyAlignment="1">
      <alignment horizontal="center" vertical="center" wrapText="1"/>
    </xf>
    <xf numFmtId="0" fontId="126" fillId="53" borderId="49" xfId="1959" applyFont="1" applyFill="1" applyBorder="1" applyAlignment="1">
      <alignment horizontal="center" vertical="center" wrapText="1"/>
    </xf>
    <xf numFmtId="0" fontId="126" fillId="0" borderId="9" xfId="3535" applyFont="1" applyBorder="1" applyAlignment="1">
      <alignment horizontal="center" vertical="center" wrapText="1"/>
    </xf>
    <xf numFmtId="0" fontId="132" fillId="0" borderId="9" xfId="3535" applyFont="1" applyBorder="1" applyAlignment="1">
      <alignment horizontal="center" vertical="center" wrapText="1"/>
    </xf>
    <xf numFmtId="3" fontId="132" fillId="0" borderId="9" xfId="3535" applyNumberFormat="1" applyFont="1" applyBorder="1" applyAlignment="1">
      <alignment horizontal="center" vertical="center" wrapText="1"/>
    </xf>
    <xf numFmtId="3" fontId="132" fillId="98" borderId="9" xfId="3535" applyNumberFormat="1" applyFont="1" applyFill="1" applyBorder="1" applyAlignment="1">
      <alignment horizontal="center" vertical="center" wrapText="1"/>
    </xf>
    <xf numFmtId="0" fontId="0" fillId="0" borderId="9" xfId="0" applyBorder="1" applyAlignment="1">
      <alignment horizontal="center" vertical="center"/>
    </xf>
    <xf numFmtId="0" fontId="126" fillId="53" borderId="53" xfId="1959" applyFont="1" applyFill="1" applyBorder="1" applyAlignment="1">
      <alignment horizontal="center" vertical="center" wrapText="1"/>
    </xf>
    <xf numFmtId="3" fontId="132" fillId="100" borderId="9" xfId="3535" applyNumberFormat="1" applyFont="1" applyFill="1" applyBorder="1" applyAlignment="1">
      <alignment horizontal="center" vertical="center" wrapText="1"/>
    </xf>
    <xf numFmtId="0" fontId="0" fillId="53" borderId="9" xfId="0" applyFill="1" applyBorder="1" applyAlignment="1">
      <alignment horizontal="center" vertical="center"/>
    </xf>
    <xf numFmtId="0" fontId="126" fillId="53" borderId="47" xfId="1959" applyFont="1" applyFill="1" applyBorder="1" applyAlignment="1">
      <alignment horizontal="center" vertical="center" wrapText="1"/>
    </xf>
    <xf numFmtId="0" fontId="124" fillId="54" borderId="0" xfId="90" applyFont="1" applyFill="1" applyBorder="1" applyAlignment="1">
      <alignment horizontal="center" vertical="center" wrapText="1"/>
    </xf>
  </cellXfs>
  <cellStyles count="33926">
    <cellStyle name="          _x000d__x000a_386grabber=VGA.3GR_x000d__x000a_" xfId="44" xr:uid="{00000000-0005-0000-0000-000000000000}"/>
    <cellStyle name="          _x000d__x000a_386grabber=VGA.3GR_x000d__x000a_ 2" xfId="5803" xr:uid="{00000000-0005-0000-0000-000001000000}"/>
    <cellStyle name="=C:\WINNT\SYSTEM32\COMMAND.COM" xfId="11577" xr:uid="{00000000-0005-0000-0000-000002000000}"/>
    <cellStyle name="_x0003_¶?°?‘}É" xfId="11578" xr:uid="{00000000-0005-0000-0000-000003000000}"/>
    <cellStyle name="20% - Accent1" xfId="45" xr:uid="{00000000-0005-0000-0000-000004000000}"/>
    <cellStyle name="20% - Accent2" xfId="46" xr:uid="{00000000-0005-0000-0000-000005000000}"/>
    <cellStyle name="20% - Accent3" xfId="47" xr:uid="{00000000-0005-0000-0000-000006000000}"/>
    <cellStyle name="20% - Accent4" xfId="48" xr:uid="{00000000-0005-0000-0000-000007000000}"/>
    <cellStyle name="20% - Accent5" xfId="49" xr:uid="{00000000-0005-0000-0000-000008000000}"/>
    <cellStyle name="20% - Accent6" xfId="50" xr:uid="{00000000-0005-0000-0000-000009000000}"/>
    <cellStyle name="20% - Énfasis1 1" xfId="5804" xr:uid="{00000000-0005-0000-0000-00000A000000}"/>
    <cellStyle name="20% - Énfasis1 1 2" xfId="11579" xr:uid="{00000000-0005-0000-0000-00000B000000}"/>
    <cellStyle name="20% - Énfasis1 10" xfId="5805" xr:uid="{00000000-0005-0000-0000-00000C000000}"/>
    <cellStyle name="20% - Énfasis1 10 1" xfId="11580" xr:uid="{00000000-0005-0000-0000-00000D000000}"/>
    <cellStyle name="20% - Énfasis1 11" xfId="11581" xr:uid="{00000000-0005-0000-0000-00000E000000}"/>
    <cellStyle name="20% - Énfasis1 12" xfId="11582" xr:uid="{00000000-0005-0000-0000-00000F000000}"/>
    <cellStyle name="20% - Énfasis1 13" xfId="11583" xr:uid="{00000000-0005-0000-0000-000010000000}"/>
    <cellStyle name="20% - Énfasis1 2" xfId="99" xr:uid="{00000000-0005-0000-0000-000011000000}"/>
    <cellStyle name="20% - Énfasis1 2 1" xfId="11584" xr:uid="{00000000-0005-0000-0000-000012000000}"/>
    <cellStyle name="20% - Énfasis1 2 2" xfId="100" xr:uid="{00000000-0005-0000-0000-000013000000}"/>
    <cellStyle name="20% - Énfasis1 2 2 2" xfId="11585" xr:uid="{00000000-0005-0000-0000-000014000000}"/>
    <cellStyle name="20% - Énfasis1 2 3" xfId="101" xr:uid="{00000000-0005-0000-0000-000015000000}"/>
    <cellStyle name="20% - Énfasis1 3" xfId="102" xr:uid="{00000000-0005-0000-0000-000016000000}"/>
    <cellStyle name="20% - Énfasis1 3 1" xfId="11586" xr:uid="{00000000-0005-0000-0000-000017000000}"/>
    <cellStyle name="20% - Énfasis1 3 2" xfId="103" xr:uid="{00000000-0005-0000-0000-000018000000}"/>
    <cellStyle name="20% - Énfasis1 3 3" xfId="6309" xr:uid="{00000000-0005-0000-0000-000019000000}"/>
    <cellStyle name="20% - Énfasis1 3 3 2" xfId="9848" xr:uid="{00000000-0005-0000-0000-00001A000000}"/>
    <cellStyle name="20% - Énfasis1 3 3 2 2" xfId="11587" xr:uid="{00000000-0005-0000-0000-00001B000000}"/>
    <cellStyle name="20% - Énfasis1 3 3 2 3" xfId="11588" xr:uid="{00000000-0005-0000-0000-00001C000000}"/>
    <cellStyle name="20% - Énfasis1 3 3 3" xfId="11589" xr:uid="{00000000-0005-0000-0000-00001D000000}"/>
    <cellStyle name="20% - Énfasis1 3 3 4" xfId="11590" xr:uid="{00000000-0005-0000-0000-00001E000000}"/>
    <cellStyle name="20% - Énfasis1 3 4" xfId="8036" xr:uid="{00000000-0005-0000-0000-00001F000000}"/>
    <cellStyle name="20% - Énfasis1 3 4 2" xfId="11591" xr:uid="{00000000-0005-0000-0000-000020000000}"/>
    <cellStyle name="20% - Énfasis1 3 4 2 2" xfId="11592" xr:uid="{00000000-0005-0000-0000-000021000000}"/>
    <cellStyle name="20% - Énfasis1 3 4 3" xfId="11593" xr:uid="{00000000-0005-0000-0000-000022000000}"/>
    <cellStyle name="20% - Énfasis1 3 4 4" xfId="11594" xr:uid="{00000000-0005-0000-0000-000023000000}"/>
    <cellStyle name="20% - Énfasis1 3 5" xfId="11595" xr:uid="{00000000-0005-0000-0000-000024000000}"/>
    <cellStyle name="20% - Énfasis1 3 5 2" xfId="11596" xr:uid="{00000000-0005-0000-0000-000025000000}"/>
    <cellStyle name="20% - Énfasis1 3 6" xfId="11597" xr:uid="{00000000-0005-0000-0000-000026000000}"/>
    <cellStyle name="20% - Énfasis1 3 7" xfId="11598" xr:uid="{00000000-0005-0000-0000-000027000000}"/>
    <cellStyle name="20% - Énfasis1 4" xfId="104" xr:uid="{00000000-0005-0000-0000-000028000000}"/>
    <cellStyle name="20% - Énfasis1 4 1" xfId="11599" xr:uid="{00000000-0005-0000-0000-000029000000}"/>
    <cellStyle name="20% - Énfasis1 4 2" xfId="5806" xr:uid="{00000000-0005-0000-0000-00002A000000}"/>
    <cellStyle name="20% - Énfasis1 4 3" xfId="6310" xr:uid="{00000000-0005-0000-0000-00002B000000}"/>
    <cellStyle name="20% - Énfasis1 4 3 2" xfId="9849" xr:uid="{00000000-0005-0000-0000-00002C000000}"/>
    <cellStyle name="20% - Énfasis1 4 3 2 2" xfId="11600" xr:uid="{00000000-0005-0000-0000-00002D000000}"/>
    <cellStyle name="20% - Énfasis1 4 3 2 3" xfId="11601" xr:uid="{00000000-0005-0000-0000-00002E000000}"/>
    <cellStyle name="20% - Énfasis1 4 3 3" xfId="11602" xr:uid="{00000000-0005-0000-0000-00002F000000}"/>
    <cellStyle name="20% - Énfasis1 4 3 4" xfId="11603" xr:uid="{00000000-0005-0000-0000-000030000000}"/>
    <cellStyle name="20% - Énfasis1 4 4" xfId="8037" xr:uid="{00000000-0005-0000-0000-000031000000}"/>
    <cellStyle name="20% - Énfasis1 4 4 2" xfId="11604" xr:uid="{00000000-0005-0000-0000-000032000000}"/>
    <cellStyle name="20% - Énfasis1 4 4 2 2" xfId="11605" xr:uid="{00000000-0005-0000-0000-000033000000}"/>
    <cellStyle name="20% - Énfasis1 4 4 3" xfId="11606" xr:uid="{00000000-0005-0000-0000-000034000000}"/>
    <cellStyle name="20% - Énfasis1 4 4 4" xfId="11607" xr:uid="{00000000-0005-0000-0000-000035000000}"/>
    <cellStyle name="20% - Énfasis1 4 5" xfId="11608" xr:uid="{00000000-0005-0000-0000-000036000000}"/>
    <cellStyle name="20% - Énfasis1 4 5 2" xfId="11609" xr:uid="{00000000-0005-0000-0000-000037000000}"/>
    <cellStyle name="20% - Énfasis1 4 6" xfId="11610" xr:uid="{00000000-0005-0000-0000-000038000000}"/>
    <cellStyle name="20% - Énfasis1 4 7" xfId="11611" xr:uid="{00000000-0005-0000-0000-000039000000}"/>
    <cellStyle name="20% - Énfasis1 5" xfId="5807" xr:uid="{00000000-0005-0000-0000-00003A000000}"/>
    <cellStyle name="20% - Énfasis1 5 1" xfId="11612" xr:uid="{00000000-0005-0000-0000-00003B000000}"/>
    <cellStyle name="20% - Énfasis1 5 2" xfId="9812" xr:uid="{00000000-0005-0000-0000-00003C000000}"/>
    <cellStyle name="20% - Énfasis1 5 2 2" xfId="11613" xr:uid="{00000000-0005-0000-0000-00003D000000}"/>
    <cellStyle name="20% - Énfasis1 5 2 2 2" xfId="11614" xr:uid="{00000000-0005-0000-0000-00003E000000}"/>
    <cellStyle name="20% - Énfasis1 5 2 3" xfId="11615" xr:uid="{00000000-0005-0000-0000-00003F000000}"/>
    <cellStyle name="20% - Énfasis1 5 2 4" xfId="11616" xr:uid="{00000000-0005-0000-0000-000040000000}"/>
    <cellStyle name="20% - Énfasis1 5 3" xfId="11617" xr:uid="{00000000-0005-0000-0000-000041000000}"/>
    <cellStyle name="20% - Énfasis1 5 3 2" xfId="11618" xr:uid="{00000000-0005-0000-0000-000042000000}"/>
    <cellStyle name="20% - Énfasis1 5 4" xfId="11619" xr:uid="{00000000-0005-0000-0000-000043000000}"/>
    <cellStyle name="20% - Énfasis1 5 5" xfId="11620" xr:uid="{00000000-0005-0000-0000-000044000000}"/>
    <cellStyle name="20% - Énfasis1 6" xfId="5808" xr:uid="{00000000-0005-0000-0000-000045000000}"/>
    <cellStyle name="20% - Énfasis1 6 1" xfId="11621" xr:uid="{00000000-0005-0000-0000-000046000000}"/>
    <cellStyle name="20% - Énfasis1 6 2" xfId="9813" xr:uid="{00000000-0005-0000-0000-000047000000}"/>
    <cellStyle name="20% - Énfasis1 6 2 2" xfId="11622" xr:uid="{00000000-0005-0000-0000-000048000000}"/>
    <cellStyle name="20% - Énfasis1 6 2 2 2" xfId="11623" xr:uid="{00000000-0005-0000-0000-000049000000}"/>
    <cellStyle name="20% - Énfasis1 6 2 3" xfId="11624" xr:uid="{00000000-0005-0000-0000-00004A000000}"/>
    <cellStyle name="20% - Énfasis1 6 2 4" xfId="11625" xr:uid="{00000000-0005-0000-0000-00004B000000}"/>
    <cellStyle name="20% - Énfasis1 6 3" xfId="11626" xr:uid="{00000000-0005-0000-0000-00004C000000}"/>
    <cellStyle name="20% - Énfasis1 6 3 2" xfId="11627" xr:uid="{00000000-0005-0000-0000-00004D000000}"/>
    <cellStyle name="20% - Énfasis1 6 4" xfId="11628" xr:uid="{00000000-0005-0000-0000-00004E000000}"/>
    <cellStyle name="20% - Énfasis1 6 5" xfId="11629" xr:uid="{00000000-0005-0000-0000-00004F000000}"/>
    <cellStyle name="20% - Énfasis1 7" xfId="5809" xr:uid="{00000000-0005-0000-0000-000050000000}"/>
    <cellStyle name="20% - Énfasis1 7 1" xfId="11630" xr:uid="{00000000-0005-0000-0000-000051000000}"/>
    <cellStyle name="20% - Énfasis1 8" xfId="5810" xr:uid="{00000000-0005-0000-0000-000052000000}"/>
    <cellStyle name="20% - Énfasis1 8 1" xfId="11631" xr:uid="{00000000-0005-0000-0000-000053000000}"/>
    <cellStyle name="20% - Énfasis1 9" xfId="5811" xr:uid="{00000000-0005-0000-0000-000054000000}"/>
    <cellStyle name="20% - Énfasis1 9 1" xfId="11632" xr:uid="{00000000-0005-0000-0000-000055000000}"/>
    <cellStyle name="20% - Énfasis2 1" xfId="5812" xr:uid="{00000000-0005-0000-0000-000056000000}"/>
    <cellStyle name="20% - Énfasis2 10" xfId="5813" xr:uid="{00000000-0005-0000-0000-000057000000}"/>
    <cellStyle name="20% - Énfasis2 10 1" xfId="11633" xr:uid="{00000000-0005-0000-0000-000058000000}"/>
    <cellStyle name="20% - Énfasis2 11" xfId="11634" xr:uid="{00000000-0005-0000-0000-000059000000}"/>
    <cellStyle name="20% - Énfasis2 12" xfId="11635" xr:uid="{00000000-0005-0000-0000-00005A000000}"/>
    <cellStyle name="20% - Énfasis2 13" xfId="11636" xr:uid="{00000000-0005-0000-0000-00005B000000}"/>
    <cellStyle name="20% - Énfasis2 2" xfId="105" xr:uid="{00000000-0005-0000-0000-00005C000000}"/>
    <cellStyle name="20% - Énfasis2 2 1" xfId="11637" xr:uid="{00000000-0005-0000-0000-00005D000000}"/>
    <cellStyle name="20% - Énfasis2 2 2" xfId="106" xr:uid="{00000000-0005-0000-0000-00005E000000}"/>
    <cellStyle name="20% - Énfasis2 2 2 2" xfId="11638" xr:uid="{00000000-0005-0000-0000-00005F000000}"/>
    <cellStyle name="20% - Énfasis2 2 3" xfId="107" xr:uid="{00000000-0005-0000-0000-000060000000}"/>
    <cellStyle name="20% - Énfasis2 3" xfId="108" xr:uid="{00000000-0005-0000-0000-000061000000}"/>
    <cellStyle name="20% - Énfasis2 3 1" xfId="11639" xr:uid="{00000000-0005-0000-0000-000062000000}"/>
    <cellStyle name="20% - Énfasis2 3 2" xfId="109" xr:uid="{00000000-0005-0000-0000-000063000000}"/>
    <cellStyle name="20% - Énfasis2 3 3" xfId="6311" xr:uid="{00000000-0005-0000-0000-000064000000}"/>
    <cellStyle name="20% - Énfasis2 3 3 2" xfId="9850" xr:uid="{00000000-0005-0000-0000-000065000000}"/>
    <cellStyle name="20% - Énfasis2 3 3 2 2" xfId="11640" xr:uid="{00000000-0005-0000-0000-000066000000}"/>
    <cellStyle name="20% - Énfasis2 3 3 2 3" xfId="11641" xr:uid="{00000000-0005-0000-0000-000067000000}"/>
    <cellStyle name="20% - Énfasis2 3 3 3" xfId="11642" xr:uid="{00000000-0005-0000-0000-000068000000}"/>
    <cellStyle name="20% - Énfasis2 3 3 4" xfId="11643" xr:uid="{00000000-0005-0000-0000-000069000000}"/>
    <cellStyle name="20% - Énfasis2 3 4" xfId="8038" xr:uid="{00000000-0005-0000-0000-00006A000000}"/>
    <cellStyle name="20% - Énfasis2 3 4 2" xfId="11644" xr:uid="{00000000-0005-0000-0000-00006B000000}"/>
    <cellStyle name="20% - Énfasis2 3 4 2 2" xfId="11645" xr:uid="{00000000-0005-0000-0000-00006C000000}"/>
    <cellStyle name="20% - Énfasis2 3 4 3" xfId="11646" xr:uid="{00000000-0005-0000-0000-00006D000000}"/>
    <cellStyle name="20% - Énfasis2 3 4 4" xfId="11647" xr:uid="{00000000-0005-0000-0000-00006E000000}"/>
    <cellStyle name="20% - Énfasis2 3 5" xfId="11648" xr:uid="{00000000-0005-0000-0000-00006F000000}"/>
    <cellStyle name="20% - Énfasis2 3 5 2" xfId="11649" xr:uid="{00000000-0005-0000-0000-000070000000}"/>
    <cellStyle name="20% - Énfasis2 3 6" xfId="11650" xr:uid="{00000000-0005-0000-0000-000071000000}"/>
    <cellStyle name="20% - Énfasis2 3 7" xfId="11651" xr:uid="{00000000-0005-0000-0000-000072000000}"/>
    <cellStyle name="20% - Énfasis2 4" xfId="110" xr:uid="{00000000-0005-0000-0000-000073000000}"/>
    <cellStyle name="20% - Énfasis2 4 1" xfId="11652" xr:uid="{00000000-0005-0000-0000-000074000000}"/>
    <cellStyle name="20% - Énfasis2 4 2" xfId="5814" xr:uid="{00000000-0005-0000-0000-000075000000}"/>
    <cellStyle name="20% - Énfasis2 4 3" xfId="6312" xr:uid="{00000000-0005-0000-0000-000076000000}"/>
    <cellStyle name="20% - Énfasis2 4 3 2" xfId="9851" xr:uid="{00000000-0005-0000-0000-000077000000}"/>
    <cellStyle name="20% - Énfasis2 4 3 2 2" xfId="11653" xr:uid="{00000000-0005-0000-0000-000078000000}"/>
    <cellStyle name="20% - Énfasis2 4 3 2 3" xfId="11654" xr:uid="{00000000-0005-0000-0000-000079000000}"/>
    <cellStyle name="20% - Énfasis2 4 3 3" xfId="11655" xr:uid="{00000000-0005-0000-0000-00007A000000}"/>
    <cellStyle name="20% - Énfasis2 4 3 4" xfId="11656" xr:uid="{00000000-0005-0000-0000-00007B000000}"/>
    <cellStyle name="20% - Énfasis2 4 4" xfId="8039" xr:uid="{00000000-0005-0000-0000-00007C000000}"/>
    <cellStyle name="20% - Énfasis2 4 4 2" xfId="11657" xr:uid="{00000000-0005-0000-0000-00007D000000}"/>
    <cellStyle name="20% - Énfasis2 4 4 2 2" xfId="11658" xr:uid="{00000000-0005-0000-0000-00007E000000}"/>
    <cellStyle name="20% - Énfasis2 4 4 3" xfId="11659" xr:uid="{00000000-0005-0000-0000-00007F000000}"/>
    <cellStyle name="20% - Énfasis2 4 4 4" xfId="11660" xr:uid="{00000000-0005-0000-0000-000080000000}"/>
    <cellStyle name="20% - Énfasis2 4 5" xfId="11661" xr:uid="{00000000-0005-0000-0000-000081000000}"/>
    <cellStyle name="20% - Énfasis2 4 5 2" xfId="11662" xr:uid="{00000000-0005-0000-0000-000082000000}"/>
    <cellStyle name="20% - Énfasis2 4 6" xfId="11663" xr:uid="{00000000-0005-0000-0000-000083000000}"/>
    <cellStyle name="20% - Énfasis2 4 7" xfId="11664" xr:uid="{00000000-0005-0000-0000-000084000000}"/>
    <cellStyle name="20% - Énfasis2 5" xfId="5815" xr:uid="{00000000-0005-0000-0000-000085000000}"/>
    <cellStyle name="20% - Énfasis2 5 1" xfId="11665" xr:uid="{00000000-0005-0000-0000-000086000000}"/>
    <cellStyle name="20% - Énfasis2 5 2" xfId="9814" xr:uid="{00000000-0005-0000-0000-000087000000}"/>
    <cellStyle name="20% - Énfasis2 5 2 2" xfId="11666" xr:uid="{00000000-0005-0000-0000-000088000000}"/>
    <cellStyle name="20% - Énfasis2 5 2 2 2" xfId="11667" xr:uid="{00000000-0005-0000-0000-000089000000}"/>
    <cellStyle name="20% - Énfasis2 5 2 3" xfId="11668" xr:uid="{00000000-0005-0000-0000-00008A000000}"/>
    <cellStyle name="20% - Énfasis2 5 2 4" xfId="11669" xr:uid="{00000000-0005-0000-0000-00008B000000}"/>
    <cellStyle name="20% - Énfasis2 5 3" xfId="11670" xr:uid="{00000000-0005-0000-0000-00008C000000}"/>
    <cellStyle name="20% - Énfasis2 5 3 2" xfId="11671" xr:uid="{00000000-0005-0000-0000-00008D000000}"/>
    <cellStyle name="20% - Énfasis2 5 4" xfId="11672" xr:uid="{00000000-0005-0000-0000-00008E000000}"/>
    <cellStyle name="20% - Énfasis2 5 5" xfId="11673" xr:uid="{00000000-0005-0000-0000-00008F000000}"/>
    <cellStyle name="20% - Énfasis2 6" xfId="5816" xr:uid="{00000000-0005-0000-0000-000090000000}"/>
    <cellStyle name="20% - Énfasis2 6 1" xfId="11674" xr:uid="{00000000-0005-0000-0000-000091000000}"/>
    <cellStyle name="20% - Énfasis2 6 2" xfId="9815" xr:uid="{00000000-0005-0000-0000-000092000000}"/>
    <cellStyle name="20% - Énfasis2 6 2 2" xfId="11675" xr:uid="{00000000-0005-0000-0000-000093000000}"/>
    <cellStyle name="20% - Énfasis2 6 2 2 2" xfId="11676" xr:uid="{00000000-0005-0000-0000-000094000000}"/>
    <cellStyle name="20% - Énfasis2 6 2 3" xfId="11677" xr:uid="{00000000-0005-0000-0000-000095000000}"/>
    <cellStyle name="20% - Énfasis2 6 2 4" xfId="11678" xr:uid="{00000000-0005-0000-0000-000096000000}"/>
    <cellStyle name="20% - Énfasis2 6 3" xfId="11679" xr:uid="{00000000-0005-0000-0000-000097000000}"/>
    <cellStyle name="20% - Énfasis2 6 3 2" xfId="11680" xr:uid="{00000000-0005-0000-0000-000098000000}"/>
    <cellStyle name="20% - Énfasis2 6 4" xfId="11681" xr:uid="{00000000-0005-0000-0000-000099000000}"/>
    <cellStyle name="20% - Énfasis2 6 5" xfId="11682" xr:uid="{00000000-0005-0000-0000-00009A000000}"/>
    <cellStyle name="20% - Énfasis2 7" xfId="5817" xr:uid="{00000000-0005-0000-0000-00009B000000}"/>
    <cellStyle name="20% - Énfasis2 7 1" xfId="11683" xr:uid="{00000000-0005-0000-0000-00009C000000}"/>
    <cellStyle name="20% - Énfasis2 8" xfId="5818" xr:uid="{00000000-0005-0000-0000-00009D000000}"/>
    <cellStyle name="20% - Énfasis2 8 1" xfId="11684" xr:uid="{00000000-0005-0000-0000-00009E000000}"/>
    <cellStyle name="20% - Énfasis2 9" xfId="5819" xr:uid="{00000000-0005-0000-0000-00009F000000}"/>
    <cellStyle name="20% - Énfasis2 9 1" xfId="11685" xr:uid="{00000000-0005-0000-0000-0000A0000000}"/>
    <cellStyle name="20% - Énfasis3 1" xfId="5820" xr:uid="{00000000-0005-0000-0000-0000A1000000}"/>
    <cellStyle name="20% - Énfasis3 10" xfId="5821" xr:uid="{00000000-0005-0000-0000-0000A2000000}"/>
    <cellStyle name="20% - Énfasis3 10 1" xfId="11686" xr:uid="{00000000-0005-0000-0000-0000A3000000}"/>
    <cellStyle name="20% - Énfasis3 11" xfId="11687" xr:uid="{00000000-0005-0000-0000-0000A4000000}"/>
    <cellStyle name="20% - Énfasis3 12" xfId="11688" xr:uid="{00000000-0005-0000-0000-0000A5000000}"/>
    <cellStyle name="20% - Énfasis3 13" xfId="11689" xr:uid="{00000000-0005-0000-0000-0000A6000000}"/>
    <cellStyle name="20% - Énfasis3 2" xfId="111" xr:uid="{00000000-0005-0000-0000-0000A7000000}"/>
    <cellStyle name="20% - Énfasis3 2 1" xfId="11690" xr:uid="{00000000-0005-0000-0000-0000A8000000}"/>
    <cellStyle name="20% - Énfasis3 2 2" xfId="112" xr:uid="{00000000-0005-0000-0000-0000A9000000}"/>
    <cellStyle name="20% - Énfasis3 2 2 2" xfId="11691" xr:uid="{00000000-0005-0000-0000-0000AA000000}"/>
    <cellStyle name="20% - Énfasis3 2 3" xfId="113" xr:uid="{00000000-0005-0000-0000-0000AB000000}"/>
    <cellStyle name="20% - Énfasis3 3" xfId="114" xr:uid="{00000000-0005-0000-0000-0000AC000000}"/>
    <cellStyle name="20% - Énfasis3 3 1" xfId="11692" xr:uid="{00000000-0005-0000-0000-0000AD000000}"/>
    <cellStyle name="20% - Énfasis3 3 2" xfId="115" xr:uid="{00000000-0005-0000-0000-0000AE000000}"/>
    <cellStyle name="20% - Énfasis3 3 3" xfId="6313" xr:uid="{00000000-0005-0000-0000-0000AF000000}"/>
    <cellStyle name="20% - Énfasis3 3 3 2" xfId="9852" xr:uid="{00000000-0005-0000-0000-0000B0000000}"/>
    <cellStyle name="20% - Énfasis3 3 3 2 2" xfId="11693" xr:uid="{00000000-0005-0000-0000-0000B1000000}"/>
    <cellStyle name="20% - Énfasis3 3 3 2 3" xfId="11694" xr:uid="{00000000-0005-0000-0000-0000B2000000}"/>
    <cellStyle name="20% - Énfasis3 3 3 3" xfId="11695" xr:uid="{00000000-0005-0000-0000-0000B3000000}"/>
    <cellStyle name="20% - Énfasis3 3 3 4" xfId="11696" xr:uid="{00000000-0005-0000-0000-0000B4000000}"/>
    <cellStyle name="20% - Énfasis3 3 4" xfId="8040" xr:uid="{00000000-0005-0000-0000-0000B5000000}"/>
    <cellStyle name="20% - Énfasis3 3 4 2" xfId="11697" xr:uid="{00000000-0005-0000-0000-0000B6000000}"/>
    <cellStyle name="20% - Énfasis3 3 4 2 2" xfId="11698" xr:uid="{00000000-0005-0000-0000-0000B7000000}"/>
    <cellStyle name="20% - Énfasis3 3 4 3" xfId="11699" xr:uid="{00000000-0005-0000-0000-0000B8000000}"/>
    <cellStyle name="20% - Énfasis3 3 4 4" xfId="11700" xr:uid="{00000000-0005-0000-0000-0000B9000000}"/>
    <cellStyle name="20% - Énfasis3 3 5" xfId="11701" xr:uid="{00000000-0005-0000-0000-0000BA000000}"/>
    <cellStyle name="20% - Énfasis3 3 5 2" xfId="11702" xr:uid="{00000000-0005-0000-0000-0000BB000000}"/>
    <cellStyle name="20% - Énfasis3 3 6" xfId="11703" xr:uid="{00000000-0005-0000-0000-0000BC000000}"/>
    <cellStyle name="20% - Énfasis3 3 7" xfId="11704" xr:uid="{00000000-0005-0000-0000-0000BD000000}"/>
    <cellStyle name="20% - Énfasis3 4" xfId="116" xr:uid="{00000000-0005-0000-0000-0000BE000000}"/>
    <cellStyle name="20% - Énfasis3 4 1" xfId="11705" xr:uid="{00000000-0005-0000-0000-0000BF000000}"/>
    <cellStyle name="20% - Énfasis3 4 2" xfId="5822" xr:uid="{00000000-0005-0000-0000-0000C0000000}"/>
    <cellStyle name="20% - Énfasis3 4 3" xfId="6314" xr:uid="{00000000-0005-0000-0000-0000C1000000}"/>
    <cellStyle name="20% - Énfasis3 4 3 2" xfId="9853" xr:uid="{00000000-0005-0000-0000-0000C2000000}"/>
    <cellStyle name="20% - Énfasis3 4 3 2 2" xfId="11706" xr:uid="{00000000-0005-0000-0000-0000C3000000}"/>
    <cellStyle name="20% - Énfasis3 4 3 2 3" xfId="11707" xr:uid="{00000000-0005-0000-0000-0000C4000000}"/>
    <cellStyle name="20% - Énfasis3 4 3 3" xfId="11708" xr:uid="{00000000-0005-0000-0000-0000C5000000}"/>
    <cellStyle name="20% - Énfasis3 4 3 4" xfId="11709" xr:uid="{00000000-0005-0000-0000-0000C6000000}"/>
    <cellStyle name="20% - Énfasis3 4 4" xfId="8041" xr:uid="{00000000-0005-0000-0000-0000C7000000}"/>
    <cellStyle name="20% - Énfasis3 4 4 2" xfId="11710" xr:uid="{00000000-0005-0000-0000-0000C8000000}"/>
    <cellStyle name="20% - Énfasis3 4 4 2 2" xfId="11711" xr:uid="{00000000-0005-0000-0000-0000C9000000}"/>
    <cellStyle name="20% - Énfasis3 4 4 3" xfId="11712" xr:uid="{00000000-0005-0000-0000-0000CA000000}"/>
    <cellStyle name="20% - Énfasis3 4 4 4" xfId="11713" xr:uid="{00000000-0005-0000-0000-0000CB000000}"/>
    <cellStyle name="20% - Énfasis3 4 5" xfId="11714" xr:uid="{00000000-0005-0000-0000-0000CC000000}"/>
    <cellStyle name="20% - Énfasis3 4 5 2" xfId="11715" xr:uid="{00000000-0005-0000-0000-0000CD000000}"/>
    <cellStyle name="20% - Énfasis3 4 6" xfId="11716" xr:uid="{00000000-0005-0000-0000-0000CE000000}"/>
    <cellStyle name="20% - Énfasis3 4 7" xfId="11717" xr:uid="{00000000-0005-0000-0000-0000CF000000}"/>
    <cellStyle name="20% - Énfasis3 5" xfId="5823" xr:uid="{00000000-0005-0000-0000-0000D0000000}"/>
    <cellStyle name="20% - Énfasis3 5 1" xfId="11718" xr:uid="{00000000-0005-0000-0000-0000D1000000}"/>
    <cellStyle name="20% - Énfasis3 5 2" xfId="9816" xr:uid="{00000000-0005-0000-0000-0000D2000000}"/>
    <cellStyle name="20% - Énfasis3 5 2 2" xfId="11719" xr:uid="{00000000-0005-0000-0000-0000D3000000}"/>
    <cellStyle name="20% - Énfasis3 5 2 2 2" xfId="11720" xr:uid="{00000000-0005-0000-0000-0000D4000000}"/>
    <cellStyle name="20% - Énfasis3 5 2 3" xfId="11721" xr:uid="{00000000-0005-0000-0000-0000D5000000}"/>
    <cellStyle name="20% - Énfasis3 5 2 4" xfId="11722" xr:uid="{00000000-0005-0000-0000-0000D6000000}"/>
    <cellStyle name="20% - Énfasis3 5 3" xfId="11723" xr:uid="{00000000-0005-0000-0000-0000D7000000}"/>
    <cellStyle name="20% - Énfasis3 5 3 2" xfId="11724" xr:uid="{00000000-0005-0000-0000-0000D8000000}"/>
    <cellStyle name="20% - Énfasis3 5 4" xfId="11725" xr:uid="{00000000-0005-0000-0000-0000D9000000}"/>
    <cellStyle name="20% - Énfasis3 5 5" xfId="11726" xr:uid="{00000000-0005-0000-0000-0000DA000000}"/>
    <cellStyle name="20% - Énfasis3 6" xfId="5824" xr:uid="{00000000-0005-0000-0000-0000DB000000}"/>
    <cellStyle name="20% - Énfasis3 6 1" xfId="11727" xr:uid="{00000000-0005-0000-0000-0000DC000000}"/>
    <cellStyle name="20% - Énfasis3 6 2" xfId="9817" xr:uid="{00000000-0005-0000-0000-0000DD000000}"/>
    <cellStyle name="20% - Énfasis3 6 2 2" xfId="11728" xr:uid="{00000000-0005-0000-0000-0000DE000000}"/>
    <cellStyle name="20% - Énfasis3 6 2 2 2" xfId="11729" xr:uid="{00000000-0005-0000-0000-0000DF000000}"/>
    <cellStyle name="20% - Énfasis3 6 2 3" xfId="11730" xr:uid="{00000000-0005-0000-0000-0000E0000000}"/>
    <cellStyle name="20% - Énfasis3 6 2 4" xfId="11731" xr:uid="{00000000-0005-0000-0000-0000E1000000}"/>
    <cellStyle name="20% - Énfasis3 6 3" xfId="11732" xr:uid="{00000000-0005-0000-0000-0000E2000000}"/>
    <cellStyle name="20% - Énfasis3 6 3 2" xfId="11733" xr:uid="{00000000-0005-0000-0000-0000E3000000}"/>
    <cellStyle name="20% - Énfasis3 6 4" xfId="11734" xr:uid="{00000000-0005-0000-0000-0000E4000000}"/>
    <cellStyle name="20% - Énfasis3 6 5" xfId="11735" xr:uid="{00000000-0005-0000-0000-0000E5000000}"/>
    <cellStyle name="20% - Énfasis3 7" xfId="5825" xr:uid="{00000000-0005-0000-0000-0000E6000000}"/>
    <cellStyle name="20% - Énfasis3 7 1" xfId="11736" xr:uid="{00000000-0005-0000-0000-0000E7000000}"/>
    <cellStyle name="20% - Énfasis3 8" xfId="5826" xr:uid="{00000000-0005-0000-0000-0000E8000000}"/>
    <cellStyle name="20% - Énfasis3 8 1" xfId="11737" xr:uid="{00000000-0005-0000-0000-0000E9000000}"/>
    <cellStyle name="20% - Énfasis3 9" xfId="5827" xr:uid="{00000000-0005-0000-0000-0000EA000000}"/>
    <cellStyle name="20% - Énfasis3 9 1" xfId="11738" xr:uid="{00000000-0005-0000-0000-0000EB000000}"/>
    <cellStyle name="20% - Énfasis4 1" xfId="5828" xr:uid="{00000000-0005-0000-0000-0000EC000000}"/>
    <cellStyle name="20% - Énfasis4 10" xfId="5829" xr:uid="{00000000-0005-0000-0000-0000ED000000}"/>
    <cellStyle name="20% - Énfasis4 10 1" xfId="11739" xr:uid="{00000000-0005-0000-0000-0000EE000000}"/>
    <cellStyle name="20% - Énfasis4 11" xfId="11740" xr:uid="{00000000-0005-0000-0000-0000EF000000}"/>
    <cellStyle name="20% - Énfasis4 12" xfId="11741" xr:uid="{00000000-0005-0000-0000-0000F0000000}"/>
    <cellStyle name="20% - Énfasis4 13" xfId="11742" xr:uid="{00000000-0005-0000-0000-0000F1000000}"/>
    <cellStyle name="20% - Énfasis4 14" xfId="11743" xr:uid="{00000000-0005-0000-0000-0000F2000000}"/>
    <cellStyle name="20% - Énfasis4 2" xfId="117" xr:uid="{00000000-0005-0000-0000-0000F3000000}"/>
    <cellStyle name="20% - Énfasis4 2 1" xfId="11744" xr:uid="{00000000-0005-0000-0000-0000F4000000}"/>
    <cellStyle name="20% - Énfasis4 2 2" xfId="118" xr:uid="{00000000-0005-0000-0000-0000F5000000}"/>
    <cellStyle name="20% - Énfasis4 2 2 2" xfId="11745" xr:uid="{00000000-0005-0000-0000-0000F6000000}"/>
    <cellStyle name="20% - Énfasis4 2 3" xfId="119" xr:uid="{00000000-0005-0000-0000-0000F7000000}"/>
    <cellStyle name="20% - Énfasis4 3" xfId="120" xr:uid="{00000000-0005-0000-0000-0000F8000000}"/>
    <cellStyle name="20% - Énfasis4 3 1" xfId="11746" xr:uid="{00000000-0005-0000-0000-0000F9000000}"/>
    <cellStyle name="20% - Énfasis4 3 2" xfId="121" xr:uid="{00000000-0005-0000-0000-0000FA000000}"/>
    <cellStyle name="20% - Énfasis4 3 2 2" xfId="11747" xr:uid="{00000000-0005-0000-0000-0000FB000000}"/>
    <cellStyle name="20% - Énfasis4 3 3" xfId="6315" xr:uid="{00000000-0005-0000-0000-0000FC000000}"/>
    <cellStyle name="20% - Énfasis4 3 3 2" xfId="9854" xr:uid="{00000000-0005-0000-0000-0000FD000000}"/>
    <cellStyle name="20% - Énfasis4 3 3 2 2" xfId="11748" xr:uid="{00000000-0005-0000-0000-0000FE000000}"/>
    <cellStyle name="20% - Énfasis4 3 3 2 3" xfId="11749" xr:uid="{00000000-0005-0000-0000-0000FF000000}"/>
    <cellStyle name="20% - Énfasis4 3 3 3" xfId="11750" xr:uid="{00000000-0005-0000-0000-000000010000}"/>
    <cellStyle name="20% - Énfasis4 3 3 4" xfId="11751" xr:uid="{00000000-0005-0000-0000-000001010000}"/>
    <cellStyle name="20% - Énfasis4 3 4" xfId="8042" xr:uid="{00000000-0005-0000-0000-000002010000}"/>
    <cellStyle name="20% - Énfasis4 3 4 2" xfId="11752" xr:uid="{00000000-0005-0000-0000-000003010000}"/>
    <cellStyle name="20% - Énfasis4 3 4 2 2" xfId="11753" xr:uid="{00000000-0005-0000-0000-000004010000}"/>
    <cellStyle name="20% - Énfasis4 3 4 3" xfId="11754" xr:uid="{00000000-0005-0000-0000-000005010000}"/>
    <cellStyle name="20% - Énfasis4 3 4 4" xfId="11755" xr:uid="{00000000-0005-0000-0000-000006010000}"/>
    <cellStyle name="20% - Énfasis4 3 5" xfId="11756" xr:uid="{00000000-0005-0000-0000-000007010000}"/>
    <cellStyle name="20% - Énfasis4 3 5 2" xfId="11757" xr:uid="{00000000-0005-0000-0000-000008010000}"/>
    <cellStyle name="20% - Énfasis4 3 6" xfId="11758" xr:uid="{00000000-0005-0000-0000-000009010000}"/>
    <cellStyle name="20% - Énfasis4 3 7" xfId="11759" xr:uid="{00000000-0005-0000-0000-00000A010000}"/>
    <cellStyle name="20% - Énfasis4 4" xfId="122" xr:uid="{00000000-0005-0000-0000-00000B010000}"/>
    <cellStyle name="20% - Énfasis4 4 1" xfId="11760" xr:uid="{00000000-0005-0000-0000-00000C010000}"/>
    <cellStyle name="20% - Énfasis4 4 2" xfId="5830" xr:uid="{00000000-0005-0000-0000-00000D010000}"/>
    <cellStyle name="20% - Énfasis4 4 3" xfId="6316" xr:uid="{00000000-0005-0000-0000-00000E010000}"/>
    <cellStyle name="20% - Énfasis4 4 3 2" xfId="9855" xr:uid="{00000000-0005-0000-0000-00000F010000}"/>
    <cellStyle name="20% - Énfasis4 4 3 2 2" xfId="11761" xr:uid="{00000000-0005-0000-0000-000010010000}"/>
    <cellStyle name="20% - Énfasis4 4 3 2 3" xfId="11762" xr:uid="{00000000-0005-0000-0000-000011010000}"/>
    <cellStyle name="20% - Énfasis4 4 3 3" xfId="11763" xr:uid="{00000000-0005-0000-0000-000012010000}"/>
    <cellStyle name="20% - Énfasis4 4 3 4" xfId="11764" xr:uid="{00000000-0005-0000-0000-000013010000}"/>
    <cellStyle name="20% - Énfasis4 4 4" xfId="8043" xr:uid="{00000000-0005-0000-0000-000014010000}"/>
    <cellStyle name="20% - Énfasis4 4 4 2" xfId="11765" xr:uid="{00000000-0005-0000-0000-000015010000}"/>
    <cellStyle name="20% - Énfasis4 4 4 2 2" xfId="11766" xr:uid="{00000000-0005-0000-0000-000016010000}"/>
    <cellStyle name="20% - Énfasis4 4 4 3" xfId="11767" xr:uid="{00000000-0005-0000-0000-000017010000}"/>
    <cellStyle name="20% - Énfasis4 4 4 4" xfId="11768" xr:uid="{00000000-0005-0000-0000-000018010000}"/>
    <cellStyle name="20% - Énfasis4 4 5" xfId="11769" xr:uid="{00000000-0005-0000-0000-000019010000}"/>
    <cellStyle name="20% - Énfasis4 4 5 2" xfId="11770" xr:uid="{00000000-0005-0000-0000-00001A010000}"/>
    <cellStyle name="20% - Énfasis4 4 6" xfId="11771" xr:uid="{00000000-0005-0000-0000-00001B010000}"/>
    <cellStyle name="20% - Énfasis4 4 7" xfId="11772" xr:uid="{00000000-0005-0000-0000-00001C010000}"/>
    <cellStyle name="20% - Énfasis4 5" xfId="5831" xr:uid="{00000000-0005-0000-0000-00001D010000}"/>
    <cellStyle name="20% - Énfasis4 5 1" xfId="11773" xr:uid="{00000000-0005-0000-0000-00001E010000}"/>
    <cellStyle name="20% - Énfasis4 5 2" xfId="9818" xr:uid="{00000000-0005-0000-0000-00001F010000}"/>
    <cellStyle name="20% - Énfasis4 5 2 2" xfId="11774" xr:uid="{00000000-0005-0000-0000-000020010000}"/>
    <cellStyle name="20% - Énfasis4 5 2 2 2" xfId="11775" xr:uid="{00000000-0005-0000-0000-000021010000}"/>
    <cellStyle name="20% - Énfasis4 5 2 3" xfId="11776" xr:uid="{00000000-0005-0000-0000-000022010000}"/>
    <cellStyle name="20% - Énfasis4 5 2 4" xfId="11777" xr:uid="{00000000-0005-0000-0000-000023010000}"/>
    <cellStyle name="20% - Énfasis4 5 3" xfId="11778" xr:uid="{00000000-0005-0000-0000-000024010000}"/>
    <cellStyle name="20% - Énfasis4 5 3 2" xfId="11779" xr:uid="{00000000-0005-0000-0000-000025010000}"/>
    <cellStyle name="20% - Énfasis4 5 4" xfId="11780" xr:uid="{00000000-0005-0000-0000-000026010000}"/>
    <cellStyle name="20% - Énfasis4 5 5" xfId="11781" xr:uid="{00000000-0005-0000-0000-000027010000}"/>
    <cellStyle name="20% - Énfasis4 6" xfId="5832" xr:uid="{00000000-0005-0000-0000-000028010000}"/>
    <cellStyle name="20% - Énfasis4 6 1" xfId="11782" xr:uid="{00000000-0005-0000-0000-000029010000}"/>
    <cellStyle name="20% - Énfasis4 6 2" xfId="9819" xr:uid="{00000000-0005-0000-0000-00002A010000}"/>
    <cellStyle name="20% - Énfasis4 6 2 2" xfId="11783" xr:uid="{00000000-0005-0000-0000-00002B010000}"/>
    <cellStyle name="20% - Énfasis4 6 2 2 2" xfId="11784" xr:uid="{00000000-0005-0000-0000-00002C010000}"/>
    <cellStyle name="20% - Énfasis4 6 2 3" xfId="11785" xr:uid="{00000000-0005-0000-0000-00002D010000}"/>
    <cellStyle name="20% - Énfasis4 6 2 4" xfId="11786" xr:uid="{00000000-0005-0000-0000-00002E010000}"/>
    <cellStyle name="20% - Énfasis4 6 3" xfId="11787" xr:uid="{00000000-0005-0000-0000-00002F010000}"/>
    <cellStyle name="20% - Énfasis4 6 3 2" xfId="11788" xr:uid="{00000000-0005-0000-0000-000030010000}"/>
    <cellStyle name="20% - Énfasis4 6 4" xfId="11789" xr:uid="{00000000-0005-0000-0000-000031010000}"/>
    <cellStyle name="20% - Énfasis4 6 5" xfId="11790" xr:uid="{00000000-0005-0000-0000-000032010000}"/>
    <cellStyle name="20% - Énfasis4 7" xfId="5833" xr:uid="{00000000-0005-0000-0000-000033010000}"/>
    <cellStyle name="20% - Énfasis4 7 1" xfId="11791" xr:uid="{00000000-0005-0000-0000-000034010000}"/>
    <cellStyle name="20% - Énfasis4 8" xfId="5834" xr:uid="{00000000-0005-0000-0000-000035010000}"/>
    <cellStyle name="20% - Énfasis4 8 1" xfId="11792" xr:uid="{00000000-0005-0000-0000-000036010000}"/>
    <cellStyle name="20% - Énfasis4 9" xfId="5835" xr:uid="{00000000-0005-0000-0000-000037010000}"/>
    <cellStyle name="20% - Énfasis4 9 1" xfId="11793" xr:uid="{00000000-0005-0000-0000-000038010000}"/>
    <cellStyle name="20% - Énfasis5 1" xfId="5836" xr:uid="{00000000-0005-0000-0000-000039010000}"/>
    <cellStyle name="20% - Énfasis5 1 2" xfId="11794" xr:uid="{00000000-0005-0000-0000-00003A010000}"/>
    <cellStyle name="20% - Énfasis5 10" xfId="5837" xr:uid="{00000000-0005-0000-0000-00003B010000}"/>
    <cellStyle name="20% - Énfasis5 10 1" xfId="11795" xr:uid="{00000000-0005-0000-0000-00003C010000}"/>
    <cellStyle name="20% - Énfasis5 11" xfId="11796" xr:uid="{00000000-0005-0000-0000-00003D010000}"/>
    <cellStyle name="20% - Énfasis5 12" xfId="11797" xr:uid="{00000000-0005-0000-0000-00003E010000}"/>
    <cellStyle name="20% - Énfasis5 13" xfId="11798" xr:uid="{00000000-0005-0000-0000-00003F010000}"/>
    <cellStyle name="20% - Énfasis5 2" xfId="123" xr:uid="{00000000-0005-0000-0000-000040010000}"/>
    <cellStyle name="20% - Énfasis5 2 1" xfId="11799" xr:uid="{00000000-0005-0000-0000-000041010000}"/>
    <cellStyle name="20% - Énfasis5 2 2" xfId="124" xr:uid="{00000000-0005-0000-0000-000042010000}"/>
    <cellStyle name="20% - Énfasis5 2 2 2" xfId="11800" xr:uid="{00000000-0005-0000-0000-000043010000}"/>
    <cellStyle name="20% - Énfasis5 2 3" xfId="125" xr:uid="{00000000-0005-0000-0000-000044010000}"/>
    <cellStyle name="20% - Énfasis5 3" xfId="126" xr:uid="{00000000-0005-0000-0000-000045010000}"/>
    <cellStyle name="20% - Énfasis5 3 1" xfId="11801" xr:uid="{00000000-0005-0000-0000-000046010000}"/>
    <cellStyle name="20% - Énfasis5 3 2" xfId="5838" xr:uid="{00000000-0005-0000-0000-000047010000}"/>
    <cellStyle name="20% - Énfasis5 4" xfId="5839" xr:uid="{00000000-0005-0000-0000-000048010000}"/>
    <cellStyle name="20% - Énfasis5 4 1" xfId="11802" xr:uid="{00000000-0005-0000-0000-000049010000}"/>
    <cellStyle name="20% - Énfasis5 4 2" xfId="5840" xr:uid="{00000000-0005-0000-0000-00004A010000}"/>
    <cellStyle name="20% - Énfasis5 5" xfId="5841" xr:uid="{00000000-0005-0000-0000-00004B010000}"/>
    <cellStyle name="20% - Énfasis5 5 1" xfId="11803" xr:uid="{00000000-0005-0000-0000-00004C010000}"/>
    <cellStyle name="20% - Énfasis5 5 2" xfId="9820" xr:uid="{00000000-0005-0000-0000-00004D010000}"/>
    <cellStyle name="20% - Énfasis5 5 2 2" xfId="11804" xr:uid="{00000000-0005-0000-0000-00004E010000}"/>
    <cellStyle name="20% - Énfasis5 5 2 2 2" xfId="11805" xr:uid="{00000000-0005-0000-0000-00004F010000}"/>
    <cellStyle name="20% - Énfasis5 5 2 3" xfId="11806" xr:uid="{00000000-0005-0000-0000-000050010000}"/>
    <cellStyle name="20% - Énfasis5 5 2 4" xfId="11807" xr:uid="{00000000-0005-0000-0000-000051010000}"/>
    <cellStyle name="20% - Énfasis5 5 3" xfId="11808" xr:uid="{00000000-0005-0000-0000-000052010000}"/>
    <cellStyle name="20% - Énfasis5 5 3 2" xfId="11809" xr:uid="{00000000-0005-0000-0000-000053010000}"/>
    <cellStyle name="20% - Énfasis5 5 4" xfId="11810" xr:uid="{00000000-0005-0000-0000-000054010000}"/>
    <cellStyle name="20% - Énfasis5 5 5" xfId="11811" xr:uid="{00000000-0005-0000-0000-000055010000}"/>
    <cellStyle name="20% - Énfasis5 6" xfId="5842" xr:uid="{00000000-0005-0000-0000-000056010000}"/>
    <cellStyle name="20% - Énfasis5 6 1" xfId="11812" xr:uid="{00000000-0005-0000-0000-000057010000}"/>
    <cellStyle name="20% - Énfasis5 6 2" xfId="9821" xr:uid="{00000000-0005-0000-0000-000058010000}"/>
    <cellStyle name="20% - Énfasis5 6 2 2" xfId="11813" xr:uid="{00000000-0005-0000-0000-000059010000}"/>
    <cellStyle name="20% - Énfasis5 6 2 2 2" xfId="11814" xr:uid="{00000000-0005-0000-0000-00005A010000}"/>
    <cellStyle name="20% - Énfasis5 6 2 3" xfId="11815" xr:uid="{00000000-0005-0000-0000-00005B010000}"/>
    <cellStyle name="20% - Énfasis5 6 2 4" xfId="11816" xr:uid="{00000000-0005-0000-0000-00005C010000}"/>
    <cellStyle name="20% - Énfasis5 6 3" xfId="11817" xr:uid="{00000000-0005-0000-0000-00005D010000}"/>
    <cellStyle name="20% - Énfasis5 6 3 2" xfId="11818" xr:uid="{00000000-0005-0000-0000-00005E010000}"/>
    <cellStyle name="20% - Énfasis5 6 4" xfId="11819" xr:uid="{00000000-0005-0000-0000-00005F010000}"/>
    <cellStyle name="20% - Énfasis5 6 5" xfId="11820" xr:uid="{00000000-0005-0000-0000-000060010000}"/>
    <cellStyle name="20% - Énfasis5 7" xfId="5843" xr:uid="{00000000-0005-0000-0000-000061010000}"/>
    <cellStyle name="20% - Énfasis5 7 1" xfId="11821" xr:uid="{00000000-0005-0000-0000-000062010000}"/>
    <cellStyle name="20% - Énfasis5 8" xfId="5844" xr:uid="{00000000-0005-0000-0000-000063010000}"/>
    <cellStyle name="20% - Énfasis5 8 1" xfId="11822" xr:uid="{00000000-0005-0000-0000-000064010000}"/>
    <cellStyle name="20% - Énfasis5 9" xfId="5845" xr:uid="{00000000-0005-0000-0000-000065010000}"/>
    <cellStyle name="20% - Énfasis5 9 1" xfId="11823" xr:uid="{00000000-0005-0000-0000-000066010000}"/>
    <cellStyle name="20% - Énfasis6 1" xfId="5846" xr:uid="{00000000-0005-0000-0000-000067010000}"/>
    <cellStyle name="20% - Énfasis6 1 2" xfId="11824" xr:uid="{00000000-0005-0000-0000-000068010000}"/>
    <cellStyle name="20% - Énfasis6 10" xfId="5847" xr:uid="{00000000-0005-0000-0000-000069010000}"/>
    <cellStyle name="20% - Énfasis6 10 1" xfId="11825" xr:uid="{00000000-0005-0000-0000-00006A010000}"/>
    <cellStyle name="20% - Énfasis6 11" xfId="11826" xr:uid="{00000000-0005-0000-0000-00006B010000}"/>
    <cellStyle name="20% - Énfasis6 12" xfId="11827" xr:uid="{00000000-0005-0000-0000-00006C010000}"/>
    <cellStyle name="20% - Énfasis6 13" xfId="11828" xr:uid="{00000000-0005-0000-0000-00006D010000}"/>
    <cellStyle name="20% - Énfasis6 2" xfId="127" xr:uid="{00000000-0005-0000-0000-00006E010000}"/>
    <cellStyle name="20% - Énfasis6 2 1" xfId="11829" xr:uid="{00000000-0005-0000-0000-00006F010000}"/>
    <cellStyle name="20% - Énfasis6 2 2" xfId="128" xr:uid="{00000000-0005-0000-0000-000070010000}"/>
    <cellStyle name="20% - Énfasis6 2 2 2" xfId="11830" xr:uid="{00000000-0005-0000-0000-000071010000}"/>
    <cellStyle name="20% - Énfasis6 2 3" xfId="129" xr:uid="{00000000-0005-0000-0000-000072010000}"/>
    <cellStyle name="20% - Énfasis6 3" xfId="130" xr:uid="{00000000-0005-0000-0000-000073010000}"/>
    <cellStyle name="20% - Énfasis6 3 1" xfId="11831" xr:uid="{00000000-0005-0000-0000-000074010000}"/>
    <cellStyle name="20% - Énfasis6 3 2" xfId="5848" xr:uid="{00000000-0005-0000-0000-000075010000}"/>
    <cellStyle name="20% - Énfasis6 4" xfId="5849" xr:uid="{00000000-0005-0000-0000-000076010000}"/>
    <cellStyle name="20% - Énfasis6 4 1" xfId="11832" xr:uid="{00000000-0005-0000-0000-000077010000}"/>
    <cellStyle name="20% - Énfasis6 4 2" xfId="5850" xr:uid="{00000000-0005-0000-0000-000078010000}"/>
    <cellStyle name="20% - Énfasis6 5" xfId="5851" xr:uid="{00000000-0005-0000-0000-000079010000}"/>
    <cellStyle name="20% - Énfasis6 5 1" xfId="11833" xr:uid="{00000000-0005-0000-0000-00007A010000}"/>
    <cellStyle name="20% - Énfasis6 5 2" xfId="9822" xr:uid="{00000000-0005-0000-0000-00007B010000}"/>
    <cellStyle name="20% - Énfasis6 5 2 2" xfId="11834" xr:uid="{00000000-0005-0000-0000-00007C010000}"/>
    <cellStyle name="20% - Énfasis6 5 2 2 2" xfId="11835" xr:uid="{00000000-0005-0000-0000-00007D010000}"/>
    <cellStyle name="20% - Énfasis6 5 2 3" xfId="11836" xr:uid="{00000000-0005-0000-0000-00007E010000}"/>
    <cellStyle name="20% - Énfasis6 5 2 4" xfId="11837" xr:uid="{00000000-0005-0000-0000-00007F010000}"/>
    <cellStyle name="20% - Énfasis6 5 3" xfId="11838" xr:uid="{00000000-0005-0000-0000-000080010000}"/>
    <cellStyle name="20% - Énfasis6 5 3 2" xfId="11839" xr:uid="{00000000-0005-0000-0000-000081010000}"/>
    <cellStyle name="20% - Énfasis6 5 4" xfId="11840" xr:uid="{00000000-0005-0000-0000-000082010000}"/>
    <cellStyle name="20% - Énfasis6 5 5" xfId="11841" xr:uid="{00000000-0005-0000-0000-000083010000}"/>
    <cellStyle name="20% - Énfasis6 6" xfId="5852" xr:uid="{00000000-0005-0000-0000-000084010000}"/>
    <cellStyle name="20% - Énfasis6 6 1" xfId="11842" xr:uid="{00000000-0005-0000-0000-000085010000}"/>
    <cellStyle name="20% - Énfasis6 6 2" xfId="9823" xr:uid="{00000000-0005-0000-0000-000086010000}"/>
    <cellStyle name="20% - Énfasis6 6 2 2" xfId="11843" xr:uid="{00000000-0005-0000-0000-000087010000}"/>
    <cellStyle name="20% - Énfasis6 6 2 2 2" xfId="11844" xr:uid="{00000000-0005-0000-0000-000088010000}"/>
    <cellStyle name="20% - Énfasis6 6 2 3" xfId="11845" xr:uid="{00000000-0005-0000-0000-000089010000}"/>
    <cellStyle name="20% - Énfasis6 6 2 4" xfId="11846" xr:uid="{00000000-0005-0000-0000-00008A010000}"/>
    <cellStyle name="20% - Énfasis6 6 3" xfId="11847" xr:uid="{00000000-0005-0000-0000-00008B010000}"/>
    <cellStyle name="20% - Énfasis6 6 3 2" xfId="11848" xr:uid="{00000000-0005-0000-0000-00008C010000}"/>
    <cellStyle name="20% - Énfasis6 6 4" xfId="11849" xr:uid="{00000000-0005-0000-0000-00008D010000}"/>
    <cellStyle name="20% - Énfasis6 6 5" xfId="11850" xr:uid="{00000000-0005-0000-0000-00008E010000}"/>
    <cellStyle name="20% - Énfasis6 7" xfId="5853" xr:uid="{00000000-0005-0000-0000-00008F010000}"/>
    <cellStyle name="20% - Énfasis6 7 1" xfId="11851" xr:uid="{00000000-0005-0000-0000-000090010000}"/>
    <cellStyle name="20% - Énfasis6 8" xfId="5854" xr:uid="{00000000-0005-0000-0000-000091010000}"/>
    <cellStyle name="20% - Énfasis6 8 1" xfId="11852" xr:uid="{00000000-0005-0000-0000-000092010000}"/>
    <cellStyle name="20% - Énfasis6 9" xfId="5855" xr:uid="{00000000-0005-0000-0000-000093010000}"/>
    <cellStyle name="20% - Énfasis6 9 1" xfId="11853" xr:uid="{00000000-0005-0000-0000-000094010000}"/>
    <cellStyle name="40% - Accent1" xfId="51" xr:uid="{00000000-0005-0000-0000-000095010000}"/>
    <cellStyle name="40% - Accent2" xfId="52" xr:uid="{00000000-0005-0000-0000-000096010000}"/>
    <cellStyle name="40% - Accent3" xfId="53" xr:uid="{00000000-0005-0000-0000-000097010000}"/>
    <cellStyle name="40% - Accent4" xfId="54" xr:uid="{00000000-0005-0000-0000-000098010000}"/>
    <cellStyle name="40% - Accent5" xfId="55" xr:uid="{00000000-0005-0000-0000-000099010000}"/>
    <cellStyle name="40% - Accent6" xfId="56" xr:uid="{00000000-0005-0000-0000-00009A010000}"/>
    <cellStyle name="40% - Énfasis1 1" xfId="5856" xr:uid="{00000000-0005-0000-0000-00009B010000}"/>
    <cellStyle name="40% - Énfasis1 10" xfId="5857" xr:uid="{00000000-0005-0000-0000-00009C010000}"/>
    <cellStyle name="40% - Énfasis1 10 1" xfId="11854" xr:uid="{00000000-0005-0000-0000-00009D010000}"/>
    <cellStyle name="40% - Énfasis1 11" xfId="11855" xr:uid="{00000000-0005-0000-0000-00009E010000}"/>
    <cellStyle name="40% - Énfasis1 12" xfId="11856" xr:uid="{00000000-0005-0000-0000-00009F010000}"/>
    <cellStyle name="40% - Énfasis1 13" xfId="11857" xr:uid="{00000000-0005-0000-0000-0000A0010000}"/>
    <cellStyle name="40% - Énfasis1 2" xfId="131" xr:uid="{00000000-0005-0000-0000-0000A1010000}"/>
    <cellStyle name="40% - Énfasis1 2 1" xfId="11858" xr:uid="{00000000-0005-0000-0000-0000A2010000}"/>
    <cellStyle name="40% - Énfasis1 2 2" xfId="132" xr:uid="{00000000-0005-0000-0000-0000A3010000}"/>
    <cellStyle name="40% - Énfasis1 2 2 2" xfId="11859" xr:uid="{00000000-0005-0000-0000-0000A4010000}"/>
    <cellStyle name="40% - Énfasis1 2 3" xfId="133" xr:uid="{00000000-0005-0000-0000-0000A5010000}"/>
    <cellStyle name="40% - Énfasis1 3" xfId="134" xr:uid="{00000000-0005-0000-0000-0000A6010000}"/>
    <cellStyle name="40% - Énfasis1 3 1" xfId="11860" xr:uid="{00000000-0005-0000-0000-0000A7010000}"/>
    <cellStyle name="40% - Énfasis1 3 2" xfId="5858" xr:uid="{00000000-0005-0000-0000-0000A8010000}"/>
    <cellStyle name="40% - Énfasis1 4" xfId="5859" xr:uid="{00000000-0005-0000-0000-0000A9010000}"/>
    <cellStyle name="40% - Énfasis1 4 1" xfId="11861" xr:uid="{00000000-0005-0000-0000-0000AA010000}"/>
    <cellStyle name="40% - Énfasis1 4 2" xfId="5860" xr:uid="{00000000-0005-0000-0000-0000AB010000}"/>
    <cellStyle name="40% - Énfasis1 5" xfId="5861" xr:uid="{00000000-0005-0000-0000-0000AC010000}"/>
    <cellStyle name="40% - Énfasis1 5 1" xfId="11862" xr:uid="{00000000-0005-0000-0000-0000AD010000}"/>
    <cellStyle name="40% - Énfasis1 5 2" xfId="9824" xr:uid="{00000000-0005-0000-0000-0000AE010000}"/>
    <cellStyle name="40% - Énfasis1 5 2 2" xfId="11863" xr:uid="{00000000-0005-0000-0000-0000AF010000}"/>
    <cellStyle name="40% - Énfasis1 5 2 2 2" xfId="11864" xr:uid="{00000000-0005-0000-0000-0000B0010000}"/>
    <cellStyle name="40% - Énfasis1 5 2 3" xfId="11865" xr:uid="{00000000-0005-0000-0000-0000B1010000}"/>
    <cellStyle name="40% - Énfasis1 5 2 4" xfId="11866" xr:uid="{00000000-0005-0000-0000-0000B2010000}"/>
    <cellStyle name="40% - Énfasis1 5 3" xfId="11867" xr:uid="{00000000-0005-0000-0000-0000B3010000}"/>
    <cellStyle name="40% - Énfasis1 5 3 2" xfId="11868" xr:uid="{00000000-0005-0000-0000-0000B4010000}"/>
    <cellStyle name="40% - Énfasis1 5 4" xfId="11869" xr:uid="{00000000-0005-0000-0000-0000B5010000}"/>
    <cellStyle name="40% - Énfasis1 5 5" xfId="11870" xr:uid="{00000000-0005-0000-0000-0000B6010000}"/>
    <cellStyle name="40% - Énfasis1 6" xfId="5862" xr:uid="{00000000-0005-0000-0000-0000B7010000}"/>
    <cellStyle name="40% - Énfasis1 6 1" xfId="11871" xr:uid="{00000000-0005-0000-0000-0000B8010000}"/>
    <cellStyle name="40% - Énfasis1 6 2" xfId="9825" xr:uid="{00000000-0005-0000-0000-0000B9010000}"/>
    <cellStyle name="40% - Énfasis1 6 2 2" xfId="11872" xr:uid="{00000000-0005-0000-0000-0000BA010000}"/>
    <cellStyle name="40% - Énfasis1 6 2 2 2" xfId="11873" xr:uid="{00000000-0005-0000-0000-0000BB010000}"/>
    <cellStyle name="40% - Énfasis1 6 2 3" xfId="11874" xr:uid="{00000000-0005-0000-0000-0000BC010000}"/>
    <cellStyle name="40% - Énfasis1 6 2 4" xfId="11875" xr:uid="{00000000-0005-0000-0000-0000BD010000}"/>
    <cellStyle name="40% - Énfasis1 6 3" xfId="11876" xr:uid="{00000000-0005-0000-0000-0000BE010000}"/>
    <cellStyle name="40% - Énfasis1 6 3 2" xfId="11877" xr:uid="{00000000-0005-0000-0000-0000BF010000}"/>
    <cellStyle name="40% - Énfasis1 6 4" xfId="11878" xr:uid="{00000000-0005-0000-0000-0000C0010000}"/>
    <cellStyle name="40% - Énfasis1 6 5" xfId="11879" xr:uid="{00000000-0005-0000-0000-0000C1010000}"/>
    <cellStyle name="40% - Énfasis1 7" xfId="5863" xr:uid="{00000000-0005-0000-0000-0000C2010000}"/>
    <cellStyle name="40% - Énfasis1 7 1" xfId="11880" xr:uid="{00000000-0005-0000-0000-0000C3010000}"/>
    <cellStyle name="40% - Énfasis1 8" xfId="5864" xr:uid="{00000000-0005-0000-0000-0000C4010000}"/>
    <cellStyle name="40% - Énfasis1 8 1" xfId="11881" xr:uid="{00000000-0005-0000-0000-0000C5010000}"/>
    <cellStyle name="40% - Énfasis1 9" xfId="5865" xr:uid="{00000000-0005-0000-0000-0000C6010000}"/>
    <cellStyle name="40% - Énfasis1 9 1" xfId="11882" xr:uid="{00000000-0005-0000-0000-0000C7010000}"/>
    <cellStyle name="40% - Énfasis2 1" xfId="5866" xr:uid="{00000000-0005-0000-0000-0000C8010000}"/>
    <cellStyle name="40% - Énfasis2 1 2" xfId="11883" xr:uid="{00000000-0005-0000-0000-0000C9010000}"/>
    <cellStyle name="40% - Énfasis2 10" xfId="5867" xr:uid="{00000000-0005-0000-0000-0000CA010000}"/>
    <cellStyle name="40% - Énfasis2 10 1" xfId="11884" xr:uid="{00000000-0005-0000-0000-0000CB010000}"/>
    <cellStyle name="40% - Énfasis2 11" xfId="11885" xr:uid="{00000000-0005-0000-0000-0000CC010000}"/>
    <cellStyle name="40% - Énfasis2 12" xfId="11886" xr:uid="{00000000-0005-0000-0000-0000CD010000}"/>
    <cellStyle name="40% - Énfasis2 13" xfId="11887" xr:uid="{00000000-0005-0000-0000-0000CE010000}"/>
    <cellStyle name="40% - Énfasis2 14" xfId="11888" xr:uid="{00000000-0005-0000-0000-0000CF010000}"/>
    <cellStyle name="40% - Énfasis2 2" xfId="135" xr:uid="{00000000-0005-0000-0000-0000D0010000}"/>
    <cellStyle name="40% - Énfasis2 2 1" xfId="11889" xr:uid="{00000000-0005-0000-0000-0000D1010000}"/>
    <cellStyle name="40% - Énfasis2 2 2" xfId="136" xr:uid="{00000000-0005-0000-0000-0000D2010000}"/>
    <cellStyle name="40% - Énfasis2 2 2 2" xfId="11890" xr:uid="{00000000-0005-0000-0000-0000D3010000}"/>
    <cellStyle name="40% - Énfasis2 2 3" xfId="137" xr:uid="{00000000-0005-0000-0000-0000D4010000}"/>
    <cellStyle name="40% - Énfasis2 3" xfId="138" xr:uid="{00000000-0005-0000-0000-0000D5010000}"/>
    <cellStyle name="40% - Énfasis2 3 1" xfId="11891" xr:uid="{00000000-0005-0000-0000-0000D6010000}"/>
    <cellStyle name="40% - Énfasis2 3 2" xfId="5868" xr:uid="{00000000-0005-0000-0000-0000D7010000}"/>
    <cellStyle name="40% - Énfasis2 3 2 2" xfId="11892" xr:uid="{00000000-0005-0000-0000-0000D8010000}"/>
    <cellStyle name="40% - Énfasis2 4" xfId="5869" xr:uid="{00000000-0005-0000-0000-0000D9010000}"/>
    <cellStyle name="40% - Énfasis2 4 1" xfId="11893" xr:uid="{00000000-0005-0000-0000-0000DA010000}"/>
    <cellStyle name="40% - Énfasis2 4 2" xfId="5870" xr:uid="{00000000-0005-0000-0000-0000DB010000}"/>
    <cellStyle name="40% - Énfasis2 5" xfId="5871" xr:uid="{00000000-0005-0000-0000-0000DC010000}"/>
    <cellStyle name="40% - Énfasis2 5 1" xfId="11894" xr:uid="{00000000-0005-0000-0000-0000DD010000}"/>
    <cellStyle name="40% - Énfasis2 5 2" xfId="9826" xr:uid="{00000000-0005-0000-0000-0000DE010000}"/>
    <cellStyle name="40% - Énfasis2 5 2 2" xfId="11895" xr:uid="{00000000-0005-0000-0000-0000DF010000}"/>
    <cellStyle name="40% - Énfasis2 5 2 2 2" xfId="11896" xr:uid="{00000000-0005-0000-0000-0000E0010000}"/>
    <cellStyle name="40% - Énfasis2 5 2 3" xfId="11897" xr:uid="{00000000-0005-0000-0000-0000E1010000}"/>
    <cellStyle name="40% - Énfasis2 5 2 4" xfId="11898" xr:uid="{00000000-0005-0000-0000-0000E2010000}"/>
    <cellStyle name="40% - Énfasis2 5 3" xfId="11899" xr:uid="{00000000-0005-0000-0000-0000E3010000}"/>
    <cellStyle name="40% - Énfasis2 5 3 2" xfId="11900" xr:uid="{00000000-0005-0000-0000-0000E4010000}"/>
    <cellStyle name="40% - Énfasis2 5 4" xfId="11901" xr:uid="{00000000-0005-0000-0000-0000E5010000}"/>
    <cellStyle name="40% - Énfasis2 5 5" xfId="11902" xr:uid="{00000000-0005-0000-0000-0000E6010000}"/>
    <cellStyle name="40% - Énfasis2 6" xfId="5872" xr:uid="{00000000-0005-0000-0000-0000E7010000}"/>
    <cellStyle name="40% - Énfasis2 6 1" xfId="11903" xr:uid="{00000000-0005-0000-0000-0000E8010000}"/>
    <cellStyle name="40% - Énfasis2 6 2" xfId="9827" xr:uid="{00000000-0005-0000-0000-0000E9010000}"/>
    <cellStyle name="40% - Énfasis2 6 2 2" xfId="11904" xr:uid="{00000000-0005-0000-0000-0000EA010000}"/>
    <cellStyle name="40% - Énfasis2 6 2 2 2" xfId="11905" xr:uid="{00000000-0005-0000-0000-0000EB010000}"/>
    <cellStyle name="40% - Énfasis2 6 2 3" xfId="11906" xr:uid="{00000000-0005-0000-0000-0000EC010000}"/>
    <cellStyle name="40% - Énfasis2 6 2 4" xfId="11907" xr:uid="{00000000-0005-0000-0000-0000ED010000}"/>
    <cellStyle name="40% - Énfasis2 6 3" xfId="11908" xr:uid="{00000000-0005-0000-0000-0000EE010000}"/>
    <cellStyle name="40% - Énfasis2 6 3 2" xfId="11909" xr:uid="{00000000-0005-0000-0000-0000EF010000}"/>
    <cellStyle name="40% - Énfasis2 6 4" xfId="11910" xr:uid="{00000000-0005-0000-0000-0000F0010000}"/>
    <cellStyle name="40% - Énfasis2 6 5" xfId="11911" xr:uid="{00000000-0005-0000-0000-0000F1010000}"/>
    <cellStyle name="40% - Énfasis2 7" xfId="5873" xr:uid="{00000000-0005-0000-0000-0000F2010000}"/>
    <cellStyle name="40% - Énfasis2 7 1" xfId="11912" xr:uid="{00000000-0005-0000-0000-0000F3010000}"/>
    <cellStyle name="40% - Énfasis2 8" xfId="5874" xr:uid="{00000000-0005-0000-0000-0000F4010000}"/>
    <cellStyle name="40% - Énfasis2 8 1" xfId="11913" xr:uid="{00000000-0005-0000-0000-0000F5010000}"/>
    <cellStyle name="40% - Énfasis2 9" xfId="5875" xr:uid="{00000000-0005-0000-0000-0000F6010000}"/>
    <cellStyle name="40% - Énfasis2 9 1" xfId="11914" xr:uid="{00000000-0005-0000-0000-0000F7010000}"/>
    <cellStyle name="40% - Énfasis3 1" xfId="5876" xr:uid="{00000000-0005-0000-0000-0000F8010000}"/>
    <cellStyle name="40% - Énfasis3 10" xfId="5877" xr:uid="{00000000-0005-0000-0000-0000F9010000}"/>
    <cellStyle name="40% - Énfasis3 10 1" xfId="11915" xr:uid="{00000000-0005-0000-0000-0000FA010000}"/>
    <cellStyle name="40% - Énfasis3 11" xfId="11916" xr:uid="{00000000-0005-0000-0000-0000FB010000}"/>
    <cellStyle name="40% - Énfasis3 12" xfId="11917" xr:uid="{00000000-0005-0000-0000-0000FC010000}"/>
    <cellStyle name="40% - Énfasis3 13" xfId="11918" xr:uid="{00000000-0005-0000-0000-0000FD010000}"/>
    <cellStyle name="40% - Énfasis3 2" xfId="139" xr:uid="{00000000-0005-0000-0000-0000FE010000}"/>
    <cellStyle name="40% - Énfasis3 2 1" xfId="11919" xr:uid="{00000000-0005-0000-0000-0000FF010000}"/>
    <cellStyle name="40% - Énfasis3 2 2" xfId="140" xr:uid="{00000000-0005-0000-0000-000000020000}"/>
    <cellStyle name="40% - Énfasis3 2 2 2" xfId="11920" xr:uid="{00000000-0005-0000-0000-000001020000}"/>
    <cellStyle name="40% - Énfasis3 2 3" xfId="141" xr:uid="{00000000-0005-0000-0000-000002020000}"/>
    <cellStyle name="40% - Énfasis3 3" xfId="142" xr:uid="{00000000-0005-0000-0000-000003020000}"/>
    <cellStyle name="40% - Énfasis3 3 1" xfId="11921" xr:uid="{00000000-0005-0000-0000-000004020000}"/>
    <cellStyle name="40% - Énfasis3 3 2" xfId="143" xr:uid="{00000000-0005-0000-0000-000005020000}"/>
    <cellStyle name="40% - Énfasis3 3 3" xfId="6317" xr:uid="{00000000-0005-0000-0000-000006020000}"/>
    <cellStyle name="40% - Énfasis3 3 3 2" xfId="9856" xr:uid="{00000000-0005-0000-0000-000007020000}"/>
    <cellStyle name="40% - Énfasis3 3 3 2 2" xfId="11922" xr:uid="{00000000-0005-0000-0000-000008020000}"/>
    <cellStyle name="40% - Énfasis3 3 3 2 3" xfId="11923" xr:uid="{00000000-0005-0000-0000-000009020000}"/>
    <cellStyle name="40% - Énfasis3 3 3 3" xfId="11924" xr:uid="{00000000-0005-0000-0000-00000A020000}"/>
    <cellStyle name="40% - Énfasis3 3 3 4" xfId="11925" xr:uid="{00000000-0005-0000-0000-00000B020000}"/>
    <cellStyle name="40% - Énfasis3 3 4" xfId="8044" xr:uid="{00000000-0005-0000-0000-00000C020000}"/>
    <cellStyle name="40% - Énfasis3 3 4 2" xfId="11926" xr:uid="{00000000-0005-0000-0000-00000D020000}"/>
    <cellStyle name="40% - Énfasis3 3 4 2 2" xfId="11927" xr:uid="{00000000-0005-0000-0000-00000E020000}"/>
    <cellStyle name="40% - Énfasis3 3 4 3" xfId="11928" xr:uid="{00000000-0005-0000-0000-00000F020000}"/>
    <cellStyle name="40% - Énfasis3 3 4 4" xfId="11929" xr:uid="{00000000-0005-0000-0000-000010020000}"/>
    <cellStyle name="40% - Énfasis3 3 5" xfId="11930" xr:uid="{00000000-0005-0000-0000-000011020000}"/>
    <cellStyle name="40% - Énfasis3 3 5 2" xfId="11931" xr:uid="{00000000-0005-0000-0000-000012020000}"/>
    <cellStyle name="40% - Énfasis3 3 6" xfId="11932" xr:uid="{00000000-0005-0000-0000-000013020000}"/>
    <cellStyle name="40% - Énfasis3 3 7" xfId="11933" xr:uid="{00000000-0005-0000-0000-000014020000}"/>
    <cellStyle name="40% - Énfasis3 4" xfId="144" xr:uid="{00000000-0005-0000-0000-000015020000}"/>
    <cellStyle name="40% - Énfasis3 4 1" xfId="11934" xr:uid="{00000000-0005-0000-0000-000016020000}"/>
    <cellStyle name="40% - Énfasis3 4 2" xfId="5878" xr:uid="{00000000-0005-0000-0000-000017020000}"/>
    <cellStyle name="40% - Énfasis3 4 3" xfId="6318" xr:uid="{00000000-0005-0000-0000-000018020000}"/>
    <cellStyle name="40% - Énfasis3 4 3 2" xfId="9857" xr:uid="{00000000-0005-0000-0000-000019020000}"/>
    <cellStyle name="40% - Énfasis3 4 3 2 2" xfId="11935" xr:uid="{00000000-0005-0000-0000-00001A020000}"/>
    <cellStyle name="40% - Énfasis3 4 3 2 3" xfId="11936" xr:uid="{00000000-0005-0000-0000-00001B020000}"/>
    <cellStyle name="40% - Énfasis3 4 3 3" xfId="11937" xr:uid="{00000000-0005-0000-0000-00001C020000}"/>
    <cellStyle name="40% - Énfasis3 4 3 4" xfId="11938" xr:uid="{00000000-0005-0000-0000-00001D020000}"/>
    <cellStyle name="40% - Énfasis3 4 4" xfId="8045" xr:uid="{00000000-0005-0000-0000-00001E020000}"/>
    <cellStyle name="40% - Énfasis3 4 4 2" xfId="11939" xr:uid="{00000000-0005-0000-0000-00001F020000}"/>
    <cellStyle name="40% - Énfasis3 4 4 2 2" xfId="11940" xr:uid="{00000000-0005-0000-0000-000020020000}"/>
    <cellStyle name="40% - Énfasis3 4 4 3" xfId="11941" xr:uid="{00000000-0005-0000-0000-000021020000}"/>
    <cellStyle name="40% - Énfasis3 4 4 4" xfId="11942" xr:uid="{00000000-0005-0000-0000-000022020000}"/>
    <cellStyle name="40% - Énfasis3 4 5" xfId="11943" xr:uid="{00000000-0005-0000-0000-000023020000}"/>
    <cellStyle name="40% - Énfasis3 4 5 2" xfId="11944" xr:uid="{00000000-0005-0000-0000-000024020000}"/>
    <cellStyle name="40% - Énfasis3 4 6" xfId="11945" xr:uid="{00000000-0005-0000-0000-000025020000}"/>
    <cellStyle name="40% - Énfasis3 4 7" xfId="11946" xr:uid="{00000000-0005-0000-0000-000026020000}"/>
    <cellStyle name="40% - Énfasis3 5" xfId="5879" xr:uid="{00000000-0005-0000-0000-000027020000}"/>
    <cellStyle name="40% - Énfasis3 5 1" xfId="11947" xr:uid="{00000000-0005-0000-0000-000028020000}"/>
    <cellStyle name="40% - Énfasis3 5 2" xfId="9828" xr:uid="{00000000-0005-0000-0000-000029020000}"/>
    <cellStyle name="40% - Énfasis3 5 2 2" xfId="11948" xr:uid="{00000000-0005-0000-0000-00002A020000}"/>
    <cellStyle name="40% - Énfasis3 5 2 2 2" xfId="11949" xr:uid="{00000000-0005-0000-0000-00002B020000}"/>
    <cellStyle name="40% - Énfasis3 5 2 3" xfId="11950" xr:uid="{00000000-0005-0000-0000-00002C020000}"/>
    <cellStyle name="40% - Énfasis3 5 2 4" xfId="11951" xr:uid="{00000000-0005-0000-0000-00002D020000}"/>
    <cellStyle name="40% - Énfasis3 5 3" xfId="11952" xr:uid="{00000000-0005-0000-0000-00002E020000}"/>
    <cellStyle name="40% - Énfasis3 5 3 2" xfId="11953" xr:uid="{00000000-0005-0000-0000-00002F020000}"/>
    <cellStyle name="40% - Énfasis3 5 4" xfId="11954" xr:uid="{00000000-0005-0000-0000-000030020000}"/>
    <cellStyle name="40% - Énfasis3 5 5" xfId="11955" xr:uid="{00000000-0005-0000-0000-000031020000}"/>
    <cellStyle name="40% - Énfasis3 6" xfId="5880" xr:uid="{00000000-0005-0000-0000-000032020000}"/>
    <cellStyle name="40% - Énfasis3 6 1" xfId="11956" xr:uid="{00000000-0005-0000-0000-000033020000}"/>
    <cellStyle name="40% - Énfasis3 6 2" xfId="9829" xr:uid="{00000000-0005-0000-0000-000034020000}"/>
    <cellStyle name="40% - Énfasis3 6 2 2" xfId="11957" xr:uid="{00000000-0005-0000-0000-000035020000}"/>
    <cellStyle name="40% - Énfasis3 6 2 2 2" xfId="11958" xr:uid="{00000000-0005-0000-0000-000036020000}"/>
    <cellStyle name="40% - Énfasis3 6 2 3" xfId="11959" xr:uid="{00000000-0005-0000-0000-000037020000}"/>
    <cellStyle name="40% - Énfasis3 6 2 4" xfId="11960" xr:uid="{00000000-0005-0000-0000-000038020000}"/>
    <cellStyle name="40% - Énfasis3 6 3" xfId="11961" xr:uid="{00000000-0005-0000-0000-000039020000}"/>
    <cellStyle name="40% - Énfasis3 6 3 2" xfId="11962" xr:uid="{00000000-0005-0000-0000-00003A020000}"/>
    <cellStyle name="40% - Énfasis3 6 4" xfId="11963" xr:uid="{00000000-0005-0000-0000-00003B020000}"/>
    <cellStyle name="40% - Énfasis3 6 5" xfId="11964" xr:uid="{00000000-0005-0000-0000-00003C020000}"/>
    <cellStyle name="40% - Énfasis3 7" xfId="5881" xr:uid="{00000000-0005-0000-0000-00003D020000}"/>
    <cellStyle name="40% - Énfasis3 7 1" xfId="11965" xr:uid="{00000000-0005-0000-0000-00003E020000}"/>
    <cellStyle name="40% - Énfasis3 8" xfId="5882" xr:uid="{00000000-0005-0000-0000-00003F020000}"/>
    <cellStyle name="40% - Énfasis3 8 1" xfId="11966" xr:uid="{00000000-0005-0000-0000-000040020000}"/>
    <cellStyle name="40% - Énfasis3 9" xfId="5883" xr:uid="{00000000-0005-0000-0000-000041020000}"/>
    <cellStyle name="40% - Énfasis3 9 1" xfId="11967" xr:uid="{00000000-0005-0000-0000-000042020000}"/>
    <cellStyle name="40% - Énfasis4 1" xfId="5884" xr:uid="{00000000-0005-0000-0000-000043020000}"/>
    <cellStyle name="40% - Énfasis4 10" xfId="5885" xr:uid="{00000000-0005-0000-0000-000044020000}"/>
    <cellStyle name="40% - Énfasis4 10 1" xfId="11968" xr:uid="{00000000-0005-0000-0000-000045020000}"/>
    <cellStyle name="40% - Énfasis4 11" xfId="11969" xr:uid="{00000000-0005-0000-0000-000046020000}"/>
    <cellStyle name="40% - Énfasis4 12" xfId="11970" xr:uid="{00000000-0005-0000-0000-000047020000}"/>
    <cellStyle name="40% - Énfasis4 13" xfId="11971" xr:uid="{00000000-0005-0000-0000-000048020000}"/>
    <cellStyle name="40% - Énfasis4 14" xfId="11972" xr:uid="{00000000-0005-0000-0000-000049020000}"/>
    <cellStyle name="40% - Énfasis4 2" xfId="145" xr:uid="{00000000-0005-0000-0000-00004A020000}"/>
    <cellStyle name="40% - Énfasis4 2 1" xfId="11973" xr:uid="{00000000-0005-0000-0000-00004B020000}"/>
    <cellStyle name="40% - Énfasis4 2 2" xfId="146" xr:uid="{00000000-0005-0000-0000-00004C020000}"/>
    <cellStyle name="40% - Énfasis4 2 2 2" xfId="11974" xr:uid="{00000000-0005-0000-0000-00004D020000}"/>
    <cellStyle name="40% - Énfasis4 2 3" xfId="147" xr:uid="{00000000-0005-0000-0000-00004E020000}"/>
    <cellStyle name="40% - Énfasis4 3" xfId="148" xr:uid="{00000000-0005-0000-0000-00004F020000}"/>
    <cellStyle name="40% - Énfasis4 3 1" xfId="11975" xr:uid="{00000000-0005-0000-0000-000050020000}"/>
    <cellStyle name="40% - Énfasis4 3 2" xfId="5886" xr:uid="{00000000-0005-0000-0000-000051020000}"/>
    <cellStyle name="40% - Énfasis4 3 2 2" xfId="11976" xr:uid="{00000000-0005-0000-0000-000052020000}"/>
    <cellStyle name="40% - Énfasis4 4" xfId="5887" xr:uid="{00000000-0005-0000-0000-000053020000}"/>
    <cellStyle name="40% - Énfasis4 4 1" xfId="11977" xr:uid="{00000000-0005-0000-0000-000054020000}"/>
    <cellStyle name="40% - Énfasis4 4 2" xfId="5888" xr:uid="{00000000-0005-0000-0000-000055020000}"/>
    <cellStyle name="40% - Énfasis4 5" xfId="5889" xr:uid="{00000000-0005-0000-0000-000056020000}"/>
    <cellStyle name="40% - Énfasis4 5 1" xfId="11978" xr:uid="{00000000-0005-0000-0000-000057020000}"/>
    <cellStyle name="40% - Énfasis4 5 2" xfId="9830" xr:uid="{00000000-0005-0000-0000-000058020000}"/>
    <cellStyle name="40% - Énfasis4 5 2 2" xfId="11979" xr:uid="{00000000-0005-0000-0000-000059020000}"/>
    <cellStyle name="40% - Énfasis4 5 2 2 2" xfId="11980" xr:uid="{00000000-0005-0000-0000-00005A020000}"/>
    <cellStyle name="40% - Énfasis4 5 2 3" xfId="11981" xr:uid="{00000000-0005-0000-0000-00005B020000}"/>
    <cellStyle name="40% - Énfasis4 5 2 4" xfId="11982" xr:uid="{00000000-0005-0000-0000-00005C020000}"/>
    <cellStyle name="40% - Énfasis4 5 3" xfId="11983" xr:uid="{00000000-0005-0000-0000-00005D020000}"/>
    <cellStyle name="40% - Énfasis4 5 3 2" xfId="11984" xr:uid="{00000000-0005-0000-0000-00005E020000}"/>
    <cellStyle name="40% - Énfasis4 5 4" xfId="11985" xr:uid="{00000000-0005-0000-0000-00005F020000}"/>
    <cellStyle name="40% - Énfasis4 5 5" xfId="11986" xr:uid="{00000000-0005-0000-0000-000060020000}"/>
    <cellStyle name="40% - Énfasis4 6" xfId="5890" xr:uid="{00000000-0005-0000-0000-000061020000}"/>
    <cellStyle name="40% - Énfasis4 6 1" xfId="11987" xr:uid="{00000000-0005-0000-0000-000062020000}"/>
    <cellStyle name="40% - Énfasis4 6 2" xfId="9831" xr:uid="{00000000-0005-0000-0000-000063020000}"/>
    <cellStyle name="40% - Énfasis4 6 2 2" xfId="11988" xr:uid="{00000000-0005-0000-0000-000064020000}"/>
    <cellStyle name="40% - Énfasis4 6 2 2 2" xfId="11989" xr:uid="{00000000-0005-0000-0000-000065020000}"/>
    <cellStyle name="40% - Énfasis4 6 2 3" xfId="11990" xr:uid="{00000000-0005-0000-0000-000066020000}"/>
    <cellStyle name="40% - Énfasis4 6 2 4" xfId="11991" xr:uid="{00000000-0005-0000-0000-000067020000}"/>
    <cellStyle name="40% - Énfasis4 6 3" xfId="11992" xr:uid="{00000000-0005-0000-0000-000068020000}"/>
    <cellStyle name="40% - Énfasis4 6 3 2" xfId="11993" xr:uid="{00000000-0005-0000-0000-000069020000}"/>
    <cellStyle name="40% - Énfasis4 6 4" xfId="11994" xr:uid="{00000000-0005-0000-0000-00006A020000}"/>
    <cellStyle name="40% - Énfasis4 6 5" xfId="11995" xr:uid="{00000000-0005-0000-0000-00006B020000}"/>
    <cellStyle name="40% - Énfasis4 7" xfId="5891" xr:uid="{00000000-0005-0000-0000-00006C020000}"/>
    <cellStyle name="40% - Énfasis4 7 1" xfId="11996" xr:uid="{00000000-0005-0000-0000-00006D020000}"/>
    <cellStyle name="40% - Énfasis4 8" xfId="5892" xr:uid="{00000000-0005-0000-0000-00006E020000}"/>
    <cellStyle name="40% - Énfasis4 8 1" xfId="11997" xr:uid="{00000000-0005-0000-0000-00006F020000}"/>
    <cellStyle name="40% - Énfasis4 9" xfId="5893" xr:uid="{00000000-0005-0000-0000-000070020000}"/>
    <cellStyle name="40% - Énfasis4 9 1" xfId="11998" xr:uid="{00000000-0005-0000-0000-000071020000}"/>
    <cellStyle name="40% - Énfasis5 1" xfId="5894" xr:uid="{00000000-0005-0000-0000-000072020000}"/>
    <cellStyle name="40% - Énfasis5 10" xfId="5895" xr:uid="{00000000-0005-0000-0000-000073020000}"/>
    <cellStyle name="40% - Énfasis5 10 1" xfId="11999" xr:uid="{00000000-0005-0000-0000-000074020000}"/>
    <cellStyle name="40% - Énfasis5 11" xfId="12000" xr:uid="{00000000-0005-0000-0000-000075020000}"/>
    <cellStyle name="40% - Énfasis5 12" xfId="12001" xr:uid="{00000000-0005-0000-0000-000076020000}"/>
    <cellStyle name="40% - Énfasis5 13" xfId="12002" xr:uid="{00000000-0005-0000-0000-000077020000}"/>
    <cellStyle name="40% - Énfasis5 2" xfId="149" xr:uid="{00000000-0005-0000-0000-000078020000}"/>
    <cellStyle name="40% - Énfasis5 2 1" xfId="12003" xr:uid="{00000000-0005-0000-0000-000079020000}"/>
    <cellStyle name="40% - Énfasis5 2 2" xfId="150" xr:uid="{00000000-0005-0000-0000-00007A020000}"/>
    <cellStyle name="40% - Énfasis5 2 2 2" xfId="12004" xr:uid="{00000000-0005-0000-0000-00007B020000}"/>
    <cellStyle name="40% - Énfasis5 2 3" xfId="151" xr:uid="{00000000-0005-0000-0000-00007C020000}"/>
    <cellStyle name="40% - Énfasis5 3" xfId="152" xr:uid="{00000000-0005-0000-0000-00007D020000}"/>
    <cellStyle name="40% - Énfasis5 3 1" xfId="12005" xr:uid="{00000000-0005-0000-0000-00007E020000}"/>
    <cellStyle name="40% - Énfasis5 3 2" xfId="5896" xr:uid="{00000000-0005-0000-0000-00007F020000}"/>
    <cellStyle name="40% - Énfasis5 4" xfId="5897" xr:uid="{00000000-0005-0000-0000-000080020000}"/>
    <cellStyle name="40% - Énfasis5 4 1" xfId="12006" xr:uid="{00000000-0005-0000-0000-000081020000}"/>
    <cellStyle name="40% - Énfasis5 4 2" xfId="5898" xr:uid="{00000000-0005-0000-0000-000082020000}"/>
    <cellStyle name="40% - Énfasis5 5" xfId="5899" xr:uid="{00000000-0005-0000-0000-000083020000}"/>
    <cellStyle name="40% - Énfasis5 5 1" xfId="12007" xr:uid="{00000000-0005-0000-0000-000084020000}"/>
    <cellStyle name="40% - Énfasis5 5 2" xfId="9832" xr:uid="{00000000-0005-0000-0000-000085020000}"/>
    <cellStyle name="40% - Énfasis5 5 2 2" xfId="12008" xr:uid="{00000000-0005-0000-0000-000086020000}"/>
    <cellStyle name="40% - Énfasis5 5 2 2 2" xfId="12009" xr:uid="{00000000-0005-0000-0000-000087020000}"/>
    <cellStyle name="40% - Énfasis5 5 2 3" xfId="12010" xr:uid="{00000000-0005-0000-0000-000088020000}"/>
    <cellStyle name="40% - Énfasis5 5 2 4" xfId="12011" xr:uid="{00000000-0005-0000-0000-000089020000}"/>
    <cellStyle name="40% - Énfasis5 5 3" xfId="12012" xr:uid="{00000000-0005-0000-0000-00008A020000}"/>
    <cellStyle name="40% - Énfasis5 5 3 2" xfId="12013" xr:uid="{00000000-0005-0000-0000-00008B020000}"/>
    <cellStyle name="40% - Énfasis5 5 4" xfId="12014" xr:uid="{00000000-0005-0000-0000-00008C020000}"/>
    <cellStyle name="40% - Énfasis5 5 5" xfId="12015" xr:uid="{00000000-0005-0000-0000-00008D020000}"/>
    <cellStyle name="40% - Énfasis5 6" xfId="5900" xr:uid="{00000000-0005-0000-0000-00008E020000}"/>
    <cellStyle name="40% - Énfasis5 6 1" xfId="12016" xr:uid="{00000000-0005-0000-0000-00008F020000}"/>
    <cellStyle name="40% - Énfasis5 6 2" xfId="9833" xr:uid="{00000000-0005-0000-0000-000090020000}"/>
    <cellStyle name="40% - Énfasis5 6 2 2" xfId="12017" xr:uid="{00000000-0005-0000-0000-000091020000}"/>
    <cellStyle name="40% - Énfasis5 6 2 2 2" xfId="12018" xr:uid="{00000000-0005-0000-0000-000092020000}"/>
    <cellStyle name="40% - Énfasis5 6 2 3" xfId="12019" xr:uid="{00000000-0005-0000-0000-000093020000}"/>
    <cellStyle name="40% - Énfasis5 6 2 4" xfId="12020" xr:uid="{00000000-0005-0000-0000-000094020000}"/>
    <cellStyle name="40% - Énfasis5 6 3" xfId="12021" xr:uid="{00000000-0005-0000-0000-000095020000}"/>
    <cellStyle name="40% - Énfasis5 6 3 2" xfId="12022" xr:uid="{00000000-0005-0000-0000-000096020000}"/>
    <cellStyle name="40% - Énfasis5 6 4" xfId="12023" xr:uid="{00000000-0005-0000-0000-000097020000}"/>
    <cellStyle name="40% - Énfasis5 6 5" xfId="12024" xr:uid="{00000000-0005-0000-0000-000098020000}"/>
    <cellStyle name="40% - Énfasis5 7" xfId="5901" xr:uid="{00000000-0005-0000-0000-000099020000}"/>
    <cellStyle name="40% - Énfasis5 7 1" xfId="12025" xr:uid="{00000000-0005-0000-0000-00009A020000}"/>
    <cellStyle name="40% - Énfasis5 8" xfId="5902" xr:uid="{00000000-0005-0000-0000-00009B020000}"/>
    <cellStyle name="40% - Énfasis5 8 1" xfId="12026" xr:uid="{00000000-0005-0000-0000-00009C020000}"/>
    <cellStyle name="40% - Énfasis5 9" xfId="5903" xr:uid="{00000000-0005-0000-0000-00009D020000}"/>
    <cellStyle name="40% - Énfasis5 9 1" xfId="12027" xr:uid="{00000000-0005-0000-0000-00009E020000}"/>
    <cellStyle name="40% - Énfasis6 1" xfId="5904" xr:uid="{00000000-0005-0000-0000-00009F020000}"/>
    <cellStyle name="40% - Énfasis6 10" xfId="5905" xr:uid="{00000000-0005-0000-0000-0000A0020000}"/>
    <cellStyle name="40% - Énfasis6 10 1" xfId="12028" xr:uid="{00000000-0005-0000-0000-0000A1020000}"/>
    <cellStyle name="40% - Énfasis6 11" xfId="12029" xr:uid="{00000000-0005-0000-0000-0000A2020000}"/>
    <cellStyle name="40% - Énfasis6 12" xfId="12030" xr:uid="{00000000-0005-0000-0000-0000A3020000}"/>
    <cellStyle name="40% - Énfasis6 13" xfId="12031" xr:uid="{00000000-0005-0000-0000-0000A4020000}"/>
    <cellStyle name="40% - Énfasis6 2" xfId="153" xr:uid="{00000000-0005-0000-0000-0000A5020000}"/>
    <cellStyle name="40% - Énfasis6 2 1" xfId="12032" xr:uid="{00000000-0005-0000-0000-0000A6020000}"/>
    <cellStyle name="40% - Énfasis6 2 2" xfId="154" xr:uid="{00000000-0005-0000-0000-0000A7020000}"/>
    <cellStyle name="40% - Énfasis6 2 2 2" xfId="12033" xr:uid="{00000000-0005-0000-0000-0000A8020000}"/>
    <cellStyle name="40% - Énfasis6 2 3" xfId="155" xr:uid="{00000000-0005-0000-0000-0000A9020000}"/>
    <cellStyle name="40% - Énfasis6 3" xfId="156" xr:uid="{00000000-0005-0000-0000-0000AA020000}"/>
    <cellStyle name="40% - Énfasis6 3 1" xfId="12034" xr:uid="{00000000-0005-0000-0000-0000AB020000}"/>
    <cellStyle name="40% - Énfasis6 3 2" xfId="5906" xr:uid="{00000000-0005-0000-0000-0000AC020000}"/>
    <cellStyle name="40% - Énfasis6 4" xfId="5907" xr:uid="{00000000-0005-0000-0000-0000AD020000}"/>
    <cellStyle name="40% - Énfasis6 4 1" xfId="12035" xr:uid="{00000000-0005-0000-0000-0000AE020000}"/>
    <cellStyle name="40% - Énfasis6 4 2" xfId="5908" xr:uid="{00000000-0005-0000-0000-0000AF020000}"/>
    <cellStyle name="40% - Énfasis6 5" xfId="5909" xr:uid="{00000000-0005-0000-0000-0000B0020000}"/>
    <cellStyle name="40% - Énfasis6 5 1" xfId="12036" xr:uid="{00000000-0005-0000-0000-0000B1020000}"/>
    <cellStyle name="40% - Énfasis6 5 2" xfId="9834" xr:uid="{00000000-0005-0000-0000-0000B2020000}"/>
    <cellStyle name="40% - Énfasis6 5 2 2" xfId="12037" xr:uid="{00000000-0005-0000-0000-0000B3020000}"/>
    <cellStyle name="40% - Énfasis6 5 2 2 2" xfId="12038" xr:uid="{00000000-0005-0000-0000-0000B4020000}"/>
    <cellStyle name="40% - Énfasis6 5 2 3" xfId="12039" xr:uid="{00000000-0005-0000-0000-0000B5020000}"/>
    <cellStyle name="40% - Énfasis6 5 2 4" xfId="12040" xr:uid="{00000000-0005-0000-0000-0000B6020000}"/>
    <cellStyle name="40% - Énfasis6 5 3" xfId="12041" xr:uid="{00000000-0005-0000-0000-0000B7020000}"/>
    <cellStyle name="40% - Énfasis6 5 3 2" xfId="12042" xr:uid="{00000000-0005-0000-0000-0000B8020000}"/>
    <cellStyle name="40% - Énfasis6 5 4" xfId="12043" xr:uid="{00000000-0005-0000-0000-0000B9020000}"/>
    <cellStyle name="40% - Énfasis6 5 5" xfId="12044" xr:uid="{00000000-0005-0000-0000-0000BA020000}"/>
    <cellStyle name="40% - Énfasis6 6" xfId="5910" xr:uid="{00000000-0005-0000-0000-0000BB020000}"/>
    <cellStyle name="40% - Énfasis6 6 1" xfId="12045" xr:uid="{00000000-0005-0000-0000-0000BC020000}"/>
    <cellStyle name="40% - Énfasis6 6 2" xfId="9835" xr:uid="{00000000-0005-0000-0000-0000BD020000}"/>
    <cellStyle name="40% - Énfasis6 6 2 2" xfId="12046" xr:uid="{00000000-0005-0000-0000-0000BE020000}"/>
    <cellStyle name="40% - Énfasis6 6 2 2 2" xfId="12047" xr:uid="{00000000-0005-0000-0000-0000BF020000}"/>
    <cellStyle name="40% - Énfasis6 6 2 3" xfId="12048" xr:uid="{00000000-0005-0000-0000-0000C0020000}"/>
    <cellStyle name="40% - Énfasis6 6 2 4" xfId="12049" xr:uid="{00000000-0005-0000-0000-0000C1020000}"/>
    <cellStyle name="40% - Énfasis6 6 3" xfId="12050" xr:uid="{00000000-0005-0000-0000-0000C2020000}"/>
    <cellStyle name="40% - Énfasis6 6 3 2" xfId="12051" xr:uid="{00000000-0005-0000-0000-0000C3020000}"/>
    <cellStyle name="40% - Énfasis6 6 4" xfId="12052" xr:uid="{00000000-0005-0000-0000-0000C4020000}"/>
    <cellStyle name="40% - Énfasis6 6 5" xfId="12053" xr:uid="{00000000-0005-0000-0000-0000C5020000}"/>
    <cellStyle name="40% - Énfasis6 7" xfId="5911" xr:uid="{00000000-0005-0000-0000-0000C6020000}"/>
    <cellStyle name="40% - Énfasis6 7 1" xfId="12054" xr:uid="{00000000-0005-0000-0000-0000C7020000}"/>
    <cellStyle name="40% - Énfasis6 8" xfId="5912" xr:uid="{00000000-0005-0000-0000-0000C8020000}"/>
    <cellStyle name="40% - Énfasis6 8 1" xfId="12055" xr:uid="{00000000-0005-0000-0000-0000C9020000}"/>
    <cellStyle name="40% - Énfasis6 9" xfId="5913" xr:uid="{00000000-0005-0000-0000-0000CA020000}"/>
    <cellStyle name="40% - Énfasis6 9 1" xfId="12056" xr:uid="{00000000-0005-0000-0000-0000CB020000}"/>
    <cellStyle name="60% - Accent1" xfId="57" xr:uid="{00000000-0005-0000-0000-0000CC020000}"/>
    <cellStyle name="60% - Accent2" xfId="58" xr:uid="{00000000-0005-0000-0000-0000CD020000}"/>
    <cellStyle name="60% - Accent3" xfId="59" xr:uid="{00000000-0005-0000-0000-0000CE020000}"/>
    <cellStyle name="60% - Accent4" xfId="60" xr:uid="{00000000-0005-0000-0000-0000CF020000}"/>
    <cellStyle name="60% - Accent5" xfId="61" xr:uid="{00000000-0005-0000-0000-0000D0020000}"/>
    <cellStyle name="60% - Accent6" xfId="62" xr:uid="{00000000-0005-0000-0000-0000D1020000}"/>
    <cellStyle name="60% - Énfasis1 1" xfId="5914" xr:uid="{00000000-0005-0000-0000-0000D2020000}"/>
    <cellStyle name="60% - Énfasis1 10" xfId="5915" xr:uid="{00000000-0005-0000-0000-0000D3020000}"/>
    <cellStyle name="60% - Énfasis1 10 1" xfId="12057" xr:uid="{00000000-0005-0000-0000-0000D4020000}"/>
    <cellStyle name="60% - Énfasis1 11" xfId="12058" xr:uid="{00000000-0005-0000-0000-0000D5020000}"/>
    <cellStyle name="60% - Énfasis1 12" xfId="12059" xr:uid="{00000000-0005-0000-0000-0000D6020000}"/>
    <cellStyle name="60% - Énfasis1 13" xfId="12060" xr:uid="{00000000-0005-0000-0000-0000D7020000}"/>
    <cellStyle name="60% - Énfasis1 2" xfId="157" xr:uid="{00000000-0005-0000-0000-0000D8020000}"/>
    <cellStyle name="60% - Énfasis1 2 1" xfId="12061" xr:uid="{00000000-0005-0000-0000-0000D9020000}"/>
    <cellStyle name="60% - Énfasis1 2 2" xfId="158" xr:uid="{00000000-0005-0000-0000-0000DA020000}"/>
    <cellStyle name="60% - Énfasis1 2 3" xfId="159" xr:uid="{00000000-0005-0000-0000-0000DB020000}"/>
    <cellStyle name="60% - Énfasis1 3" xfId="160" xr:uid="{00000000-0005-0000-0000-0000DC020000}"/>
    <cellStyle name="60% - Énfasis1 3 1" xfId="12062" xr:uid="{00000000-0005-0000-0000-0000DD020000}"/>
    <cellStyle name="60% - Énfasis1 3 2" xfId="5916" xr:uid="{00000000-0005-0000-0000-0000DE020000}"/>
    <cellStyle name="60% - Énfasis1 4" xfId="5917" xr:uid="{00000000-0005-0000-0000-0000DF020000}"/>
    <cellStyle name="60% - Énfasis1 4 1" xfId="12063" xr:uid="{00000000-0005-0000-0000-0000E0020000}"/>
    <cellStyle name="60% - Énfasis1 4 2" xfId="5918" xr:uid="{00000000-0005-0000-0000-0000E1020000}"/>
    <cellStyle name="60% - Énfasis1 5" xfId="5919" xr:uid="{00000000-0005-0000-0000-0000E2020000}"/>
    <cellStyle name="60% - Énfasis1 5 1" xfId="12064" xr:uid="{00000000-0005-0000-0000-0000E3020000}"/>
    <cellStyle name="60% - Énfasis1 6" xfId="5920" xr:uid="{00000000-0005-0000-0000-0000E4020000}"/>
    <cellStyle name="60% - Énfasis1 6 1" xfId="12065" xr:uid="{00000000-0005-0000-0000-0000E5020000}"/>
    <cellStyle name="60% - Énfasis1 7" xfId="5921" xr:uid="{00000000-0005-0000-0000-0000E6020000}"/>
    <cellStyle name="60% - Énfasis1 7 1" xfId="12066" xr:uid="{00000000-0005-0000-0000-0000E7020000}"/>
    <cellStyle name="60% - Énfasis1 8" xfId="5922" xr:uid="{00000000-0005-0000-0000-0000E8020000}"/>
    <cellStyle name="60% - Énfasis1 8 1" xfId="12067" xr:uid="{00000000-0005-0000-0000-0000E9020000}"/>
    <cellStyle name="60% - Énfasis1 9" xfId="5923" xr:uid="{00000000-0005-0000-0000-0000EA020000}"/>
    <cellStyle name="60% - Énfasis1 9 1" xfId="12068" xr:uid="{00000000-0005-0000-0000-0000EB020000}"/>
    <cellStyle name="60% - Énfasis2 1" xfId="5924" xr:uid="{00000000-0005-0000-0000-0000EC020000}"/>
    <cellStyle name="60% - Énfasis2 1 2" xfId="12069" xr:uid="{00000000-0005-0000-0000-0000ED020000}"/>
    <cellStyle name="60% - Énfasis2 10" xfId="5925" xr:uid="{00000000-0005-0000-0000-0000EE020000}"/>
    <cellStyle name="60% - Énfasis2 10 1" xfId="12070" xr:uid="{00000000-0005-0000-0000-0000EF020000}"/>
    <cellStyle name="60% - Énfasis2 11" xfId="12071" xr:uid="{00000000-0005-0000-0000-0000F0020000}"/>
    <cellStyle name="60% - Énfasis2 12" xfId="12072" xr:uid="{00000000-0005-0000-0000-0000F1020000}"/>
    <cellStyle name="60% - Énfasis2 13" xfId="12073" xr:uid="{00000000-0005-0000-0000-0000F2020000}"/>
    <cellStyle name="60% - Énfasis2 14" xfId="12074" xr:uid="{00000000-0005-0000-0000-0000F3020000}"/>
    <cellStyle name="60% - Énfasis2 2" xfId="161" xr:uid="{00000000-0005-0000-0000-0000F4020000}"/>
    <cellStyle name="60% - Énfasis2 2 1" xfId="12075" xr:uid="{00000000-0005-0000-0000-0000F5020000}"/>
    <cellStyle name="60% - Énfasis2 2 2" xfId="162" xr:uid="{00000000-0005-0000-0000-0000F6020000}"/>
    <cellStyle name="60% - Énfasis2 3" xfId="163" xr:uid="{00000000-0005-0000-0000-0000F7020000}"/>
    <cellStyle name="60% - Énfasis2 3 1" xfId="12076" xr:uid="{00000000-0005-0000-0000-0000F8020000}"/>
    <cellStyle name="60% - Énfasis2 3 2" xfId="5926" xr:uid="{00000000-0005-0000-0000-0000F9020000}"/>
    <cellStyle name="60% - Énfasis2 3 2 2" xfId="12077" xr:uid="{00000000-0005-0000-0000-0000FA020000}"/>
    <cellStyle name="60% - Énfasis2 4" xfId="5927" xr:uid="{00000000-0005-0000-0000-0000FB020000}"/>
    <cellStyle name="60% - Énfasis2 4 1" xfId="12078" xr:uid="{00000000-0005-0000-0000-0000FC020000}"/>
    <cellStyle name="60% - Énfasis2 4 2" xfId="5928" xr:uid="{00000000-0005-0000-0000-0000FD020000}"/>
    <cellStyle name="60% - Énfasis2 5" xfId="5929" xr:uid="{00000000-0005-0000-0000-0000FE020000}"/>
    <cellStyle name="60% - Énfasis2 5 1" xfId="12079" xr:uid="{00000000-0005-0000-0000-0000FF020000}"/>
    <cellStyle name="60% - Énfasis2 6" xfId="5930" xr:uid="{00000000-0005-0000-0000-000000030000}"/>
    <cellStyle name="60% - Énfasis2 6 1" xfId="12080" xr:uid="{00000000-0005-0000-0000-000001030000}"/>
    <cellStyle name="60% - Énfasis2 7" xfId="5931" xr:uid="{00000000-0005-0000-0000-000002030000}"/>
    <cellStyle name="60% - Énfasis2 7 1" xfId="12081" xr:uid="{00000000-0005-0000-0000-000003030000}"/>
    <cellStyle name="60% - Énfasis2 8" xfId="5932" xr:uid="{00000000-0005-0000-0000-000004030000}"/>
    <cellStyle name="60% - Énfasis2 8 1" xfId="12082" xr:uid="{00000000-0005-0000-0000-000005030000}"/>
    <cellStyle name="60% - Énfasis2 9" xfId="5933" xr:uid="{00000000-0005-0000-0000-000006030000}"/>
    <cellStyle name="60% - Énfasis2 9 1" xfId="12083" xr:uid="{00000000-0005-0000-0000-000007030000}"/>
    <cellStyle name="60% - Énfasis3 1" xfId="5934" xr:uid="{00000000-0005-0000-0000-000008030000}"/>
    <cellStyle name="60% - Énfasis3 10" xfId="5935" xr:uid="{00000000-0005-0000-0000-000009030000}"/>
    <cellStyle name="60% - Énfasis3 10 1" xfId="12084" xr:uid="{00000000-0005-0000-0000-00000A030000}"/>
    <cellStyle name="60% - Énfasis3 11" xfId="12085" xr:uid="{00000000-0005-0000-0000-00000B030000}"/>
    <cellStyle name="60% - Énfasis3 12" xfId="12086" xr:uid="{00000000-0005-0000-0000-00000C030000}"/>
    <cellStyle name="60% - Énfasis3 13" xfId="12087" xr:uid="{00000000-0005-0000-0000-00000D030000}"/>
    <cellStyle name="60% - Énfasis3 2" xfId="164" xr:uid="{00000000-0005-0000-0000-00000E030000}"/>
    <cellStyle name="60% - Énfasis3 2 1" xfId="12088" xr:uid="{00000000-0005-0000-0000-00000F030000}"/>
    <cellStyle name="60% - Énfasis3 2 2" xfId="165" xr:uid="{00000000-0005-0000-0000-000010030000}"/>
    <cellStyle name="60% - Énfasis3 2 3" xfId="166" xr:uid="{00000000-0005-0000-0000-000011030000}"/>
    <cellStyle name="60% - Énfasis3 3" xfId="167" xr:uid="{00000000-0005-0000-0000-000012030000}"/>
    <cellStyle name="60% - Énfasis3 3 1" xfId="12089" xr:uid="{00000000-0005-0000-0000-000013030000}"/>
    <cellStyle name="60% - Énfasis3 3 2" xfId="168" xr:uid="{00000000-0005-0000-0000-000014030000}"/>
    <cellStyle name="60% - Énfasis3 4" xfId="169" xr:uid="{00000000-0005-0000-0000-000015030000}"/>
    <cellStyle name="60% - Énfasis3 4 1" xfId="12090" xr:uid="{00000000-0005-0000-0000-000016030000}"/>
    <cellStyle name="60% - Énfasis3 4 2" xfId="5936" xr:uid="{00000000-0005-0000-0000-000017030000}"/>
    <cellStyle name="60% - Énfasis3 5" xfId="5937" xr:uid="{00000000-0005-0000-0000-000018030000}"/>
    <cellStyle name="60% - Énfasis3 5 1" xfId="12091" xr:uid="{00000000-0005-0000-0000-000019030000}"/>
    <cellStyle name="60% - Énfasis3 6" xfId="5938" xr:uid="{00000000-0005-0000-0000-00001A030000}"/>
    <cellStyle name="60% - Énfasis3 6 1" xfId="12092" xr:uid="{00000000-0005-0000-0000-00001B030000}"/>
    <cellStyle name="60% - Énfasis3 7" xfId="5939" xr:uid="{00000000-0005-0000-0000-00001C030000}"/>
    <cellStyle name="60% - Énfasis3 7 1" xfId="12093" xr:uid="{00000000-0005-0000-0000-00001D030000}"/>
    <cellStyle name="60% - Énfasis3 8" xfId="5940" xr:uid="{00000000-0005-0000-0000-00001E030000}"/>
    <cellStyle name="60% - Énfasis3 8 1" xfId="12094" xr:uid="{00000000-0005-0000-0000-00001F030000}"/>
    <cellStyle name="60% - Énfasis3 9" xfId="5941" xr:uid="{00000000-0005-0000-0000-000020030000}"/>
    <cellStyle name="60% - Énfasis3 9 1" xfId="12095" xr:uid="{00000000-0005-0000-0000-000021030000}"/>
    <cellStyle name="60% - Énfasis4 1" xfId="5942" xr:uid="{00000000-0005-0000-0000-000022030000}"/>
    <cellStyle name="60% - Énfasis4 10" xfId="5943" xr:uid="{00000000-0005-0000-0000-000023030000}"/>
    <cellStyle name="60% - Énfasis4 10 1" xfId="12096" xr:uid="{00000000-0005-0000-0000-000024030000}"/>
    <cellStyle name="60% - Énfasis4 11" xfId="12097" xr:uid="{00000000-0005-0000-0000-000025030000}"/>
    <cellStyle name="60% - Énfasis4 12" xfId="12098" xr:uid="{00000000-0005-0000-0000-000026030000}"/>
    <cellStyle name="60% - Énfasis4 13" xfId="12099" xr:uid="{00000000-0005-0000-0000-000027030000}"/>
    <cellStyle name="60% - Énfasis4 2" xfId="170" xr:uid="{00000000-0005-0000-0000-000028030000}"/>
    <cellStyle name="60% - Énfasis4 2 1" xfId="12100" xr:uid="{00000000-0005-0000-0000-000029030000}"/>
    <cellStyle name="60% - Énfasis4 2 2" xfId="171" xr:uid="{00000000-0005-0000-0000-00002A030000}"/>
    <cellStyle name="60% - Énfasis4 3" xfId="172" xr:uid="{00000000-0005-0000-0000-00002B030000}"/>
    <cellStyle name="60% - Énfasis4 3 1" xfId="12101" xr:uid="{00000000-0005-0000-0000-00002C030000}"/>
    <cellStyle name="60% - Énfasis4 3 2" xfId="173" xr:uid="{00000000-0005-0000-0000-00002D030000}"/>
    <cellStyle name="60% - Énfasis4 37" xfId="12102" xr:uid="{00000000-0005-0000-0000-00002E030000}"/>
    <cellStyle name="60% - Énfasis4 4" xfId="174" xr:uid="{00000000-0005-0000-0000-00002F030000}"/>
    <cellStyle name="60% - Énfasis4 4 1" xfId="12103" xr:uid="{00000000-0005-0000-0000-000030030000}"/>
    <cellStyle name="60% - Énfasis4 4 2" xfId="5944" xr:uid="{00000000-0005-0000-0000-000031030000}"/>
    <cellStyle name="60% - Énfasis4 5" xfId="5945" xr:uid="{00000000-0005-0000-0000-000032030000}"/>
    <cellStyle name="60% - Énfasis4 5 1" xfId="12104" xr:uid="{00000000-0005-0000-0000-000033030000}"/>
    <cellStyle name="60% - Énfasis4 6" xfId="5946" xr:uid="{00000000-0005-0000-0000-000034030000}"/>
    <cellStyle name="60% - Énfasis4 6 1" xfId="12105" xr:uid="{00000000-0005-0000-0000-000035030000}"/>
    <cellStyle name="60% - Énfasis4 7" xfId="5947" xr:uid="{00000000-0005-0000-0000-000036030000}"/>
    <cellStyle name="60% - Énfasis4 7 1" xfId="12106" xr:uid="{00000000-0005-0000-0000-000037030000}"/>
    <cellStyle name="60% - Énfasis4 8" xfId="5948" xr:uid="{00000000-0005-0000-0000-000038030000}"/>
    <cellStyle name="60% - Énfasis4 8 1" xfId="12107" xr:uid="{00000000-0005-0000-0000-000039030000}"/>
    <cellStyle name="60% - Énfasis4 9" xfId="5949" xr:uid="{00000000-0005-0000-0000-00003A030000}"/>
    <cellStyle name="60% - Énfasis4 9 1" xfId="12108" xr:uid="{00000000-0005-0000-0000-00003B030000}"/>
    <cellStyle name="60% - Énfasis5 1" xfId="5950" xr:uid="{00000000-0005-0000-0000-00003C030000}"/>
    <cellStyle name="60% - Énfasis5 10" xfId="5951" xr:uid="{00000000-0005-0000-0000-00003D030000}"/>
    <cellStyle name="60% - Énfasis5 10 1" xfId="12109" xr:uid="{00000000-0005-0000-0000-00003E030000}"/>
    <cellStyle name="60% - Énfasis5 11" xfId="12110" xr:uid="{00000000-0005-0000-0000-00003F030000}"/>
    <cellStyle name="60% - Énfasis5 12" xfId="12111" xr:uid="{00000000-0005-0000-0000-000040030000}"/>
    <cellStyle name="60% - Énfasis5 13" xfId="12112" xr:uid="{00000000-0005-0000-0000-000041030000}"/>
    <cellStyle name="60% - Énfasis5 2" xfId="175" xr:uid="{00000000-0005-0000-0000-000042030000}"/>
    <cellStyle name="60% - Énfasis5 2 1" xfId="12113" xr:uid="{00000000-0005-0000-0000-000043030000}"/>
    <cellStyle name="60% - Énfasis5 2 2" xfId="176" xr:uid="{00000000-0005-0000-0000-000044030000}"/>
    <cellStyle name="60% - Énfasis5 2 3" xfId="177" xr:uid="{00000000-0005-0000-0000-000045030000}"/>
    <cellStyle name="60% - Énfasis5 3" xfId="178" xr:uid="{00000000-0005-0000-0000-000046030000}"/>
    <cellStyle name="60% - Énfasis5 3 1" xfId="12114" xr:uid="{00000000-0005-0000-0000-000047030000}"/>
    <cellStyle name="60% - Énfasis5 3 2" xfId="5952" xr:uid="{00000000-0005-0000-0000-000048030000}"/>
    <cellStyle name="60% - Énfasis5 4" xfId="5953" xr:uid="{00000000-0005-0000-0000-000049030000}"/>
    <cellStyle name="60% - Énfasis5 4 1" xfId="12115" xr:uid="{00000000-0005-0000-0000-00004A030000}"/>
    <cellStyle name="60% - Énfasis5 4 2" xfId="5954" xr:uid="{00000000-0005-0000-0000-00004B030000}"/>
    <cellStyle name="60% - Énfasis5 5" xfId="5955" xr:uid="{00000000-0005-0000-0000-00004C030000}"/>
    <cellStyle name="60% - Énfasis5 5 1" xfId="12116" xr:uid="{00000000-0005-0000-0000-00004D030000}"/>
    <cellStyle name="60% - Énfasis5 6" xfId="5956" xr:uid="{00000000-0005-0000-0000-00004E030000}"/>
    <cellStyle name="60% - Énfasis5 6 1" xfId="12117" xr:uid="{00000000-0005-0000-0000-00004F030000}"/>
    <cellStyle name="60% - Énfasis5 7" xfId="5957" xr:uid="{00000000-0005-0000-0000-000050030000}"/>
    <cellStyle name="60% - Énfasis5 7 1" xfId="12118" xr:uid="{00000000-0005-0000-0000-000051030000}"/>
    <cellStyle name="60% - Énfasis5 8" xfId="5958" xr:uid="{00000000-0005-0000-0000-000052030000}"/>
    <cellStyle name="60% - Énfasis5 8 1" xfId="12119" xr:uid="{00000000-0005-0000-0000-000053030000}"/>
    <cellStyle name="60% - Énfasis5 9" xfId="5959" xr:uid="{00000000-0005-0000-0000-000054030000}"/>
    <cellStyle name="60% - Énfasis5 9 1" xfId="12120" xr:uid="{00000000-0005-0000-0000-000055030000}"/>
    <cellStyle name="60% - Énfasis6 1" xfId="5960" xr:uid="{00000000-0005-0000-0000-000056030000}"/>
    <cellStyle name="60% - Énfasis6 1 2" xfId="12121" xr:uid="{00000000-0005-0000-0000-000057030000}"/>
    <cellStyle name="60% - Énfasis6 10" xfId="5961" xr:uid="{00000000-0005-0000-0000-000058030000}"/>
    <cellStyle name="60% - Énfasis6 10 1" xfId="12122" xr:uid="{00000000-0005-0000-0000-000059030000}"/>
    <cellStyle name="60% - Énfasis6 11" xfId="12123" xr:uid="{00000000-0005-0000-0000-00005A030000}"/>
    <cellStyle name="60% - Énfasis6 12" xfId="12124" xr:uid="{00000000-0005-0000-0000-00005B030000}"/>
    <cellStyle name="60% - Énfasis6 13" xfId="12125" xr:uid="{00000000-0005-0000-0000-00005C030000}"/>
    <cellStyle name="60% - Énfasis6 14" xfId="12126" xr:uid="{00000000-0005-0000-0000-00005D030000}"/>
    <cellStyle name="60% - Énfasis6 2" xfId="179" xr:uid="{00000000-0005-0000-0000-00005E030000}"/>
    <cellStyle name="60% - Énfasis6 2 1" xfId="12127" xr:uid="{00000000-0005-0000-0000-00005F030000}"/>
    <cellStyle name="60% - Énfasis6 2 2" xfId="180" xr:uid="{00000000-0005-0000-0000-000060030000}"/>
    <cellStyle name="60% - Énfasis6 3" xfId="181" xr:uid="{00000000-0005-0000-0000-000061030000}"/>
    <cellStyle name="60% - Énfasis6 3 1" xfId="12128" xr:uid="{00000000-0005-0000-0000-000062030000}"/>
    <cellStyle name="60% - Énfasis6 3 2" xfId="182" xr:uid="{00000000-0005-0000-0000-000063030000}"/>
    <cellStyle name="60% - Énfasis6 4" xfId="183" xr:uid="{00000000-0005-0000-0000-000064030000}"/>
    <cellStyle name="60% - Énfasis6 4 1" xfId="12129" xr:uid="{00000000-0005-0000-0000-000065030000}"/>
    <cellStyle name="60% - Énfasis6 4 2" xfId="5962" xr:uid="{00000000-0005-0000-0000-000066030000}"/>
    <cellStyle name="60% - Énfasis6 5" xfId="5963" xr:uid="{00000000-0005-0000-0000-000067030000}"/>
    <cellStyle name="60% - Énfasis6 5 1" xfId="12130" xr:uid="{00000000-0005-0000-0000-000068030000}"/>
    <cellStyle name="60% - Énfasis6 6" xfId="5964" xr:uid="{00000000-0005-0000-0000-000069030000}"/>
    <cellStyle name="60% - Énfasis6 6 1" xfId="12131" xr:uid="{00000000-0005-0000-0000-00006A030000}"/>
    <cellStyle name="60% - Énfasis6 7" xfId="5965" xr:uid="{00000000-0005-0000-0000-00006B030000}"/>
    <cellStyle name="60% - Énfasis6 7 1" xfId="12132" xr:uid="{00000000-0005-0000-0000-00006C030000}"/>
    <cellStyle name="60% - Énfasis6 8" xfId="5966" xr:uid="{00000000-0005-0000-0000-00006D030000}"/>
    <cellStyle name="60% - Énfasis6 8 1" xfId="12133" xr:uid="{00000000-0005-0000-0000-00006E030000}"/>
    <cellStyle name="60% - Énfasis6 9" xfId="5967" xr:uid="{00000000-0005-0000-0000-00006F030000}"/>
    <cellStyle name="60% - Énfasis6 9 1" xfId="12134" xr:uid="{00000000-0005-0000-0000-000070030000}"/>
    <cellStyle name="Accent1" xfId="63" xr:uid="{00000000-0005-0000-0000-000071030000}"/>
    <cellStyle name="Accent2" xfId="64" xr:uid="{00000000-0005-0000-0000-000072030000}"/>
    <cellStyle name="Accent3" xfId="65" xr:uid="{00000000-0005-0000-0000-000073030000}"/>
    <cellStyle name="Accent4" xfId="66" xr:uid="{00000000-0005-0000-0000-000074030000}"/>
    <cellStyle name="Accent5" xfId="67" xr:uid="{00000000-0005-0000-0000-000075030000}"/>
    <cellStyle name="Accent6" xfId="68" xr:uid="{00000000-0005-0000-0000-000076030000}"/>
    <cellStyle name="B1" xfId="5968" xr:uid="{00000000-0005-0000-0000-000077030000}"/>
    <cellStyle name="Bad" xfId="69" xr:uid="{00000000-0005-0000-0000-000078030000}"/>
    <cellStyle name="Base 0" xfId="5969" xr:uid="{00000000-0005-0000-0000-000079030000}"/>
    <cellStyle name="Base 0 2" xfId="5970" xr:uid="{00000000-0005-0000-0000-00007A030000}"/>
    <cellStyle name="Base 0 dec" xfId="5971" xr:uid="{00000000-0005-0000-0000-00007B030000}"/>
    <cellStyle name="Base 0 dec 2" xfId="5972" xr:uid="{00000000-0005-0000-0000-00007C030000}"/>
    <cellStyle name="Base 0 dec 2 2" xfId="5973" xr:uid="{00000000-0005-0000-0000-00007D030000}"/>
    <cellStyle name="Base 0 dec 3" xfId="5974" xr:uid="{00000000-0005-0000-0000-00007E030000}"/>
    <cellStyle name="Base 0 dec_PARA EL DIAG. DE EDUCACION" xfId="5975" xr:uid="{00000000-0005-0000-0000-00007F030000}"/>
    <cellStyle name="Base 1 dec" xfId="5976" xr:uid="{00000000-0005-0000-0000-000080030000}"/>
    <cellStyle name="Base 1 dec 2" xfId="5977" xr:uid="{00000000-0005-0000-0000-000081030000}"/>
    <cellStyle name="Base 1 dec 2 2" xfId="5978" xr:uid="{00000000-0005-0000-0000-000082030000}"/>
    <cellStyle name="Base 1 dec 3" xfId="5979" xr:uid="{00000000-0005-0000-0000-000083030000}"/>
    <cellStyle name="Base 2 dec" xfId="5980" xr:uid="{00000000-0005-0000-0000-000084030000}"/>
    <cellStyle name="Base 2 dec 2" xfId="5981" xr:uid="{00000000-0005-0000-0000-000085030000}"/>
    <cellStyle name="Base 3 dec" xfId="5982" xr:uid="{00000000-0005-0000-0000-000086030000}"/>
    <cellStyle name="Base 3 dec 2" xfId="5983" xr:uid="{00000000-0005-0000-0000-000087030000}"/>
    <cellStyle name="Buena 1" xfId="5984" xr:uid="{00000000-0005-0000-0000-000088030000}"/>
    <cellStyle name="Buena 10" xfId="5985" xr:uid="{00000000-0005-0000-0000-000089030000}"/>
    <cellStyle name="Buena 10 1" xfId="12135" xr:uid="{00000000-0005-0000-0000-00008A030000}"/>
    <cellStyle name="Buena 11" xfId="12136" xr:uid="{00000000-0005-0000-0000-00008B030000}"/>
    <cellStyle name="Buena 12" xfId="12137" xr:uid="{00000000-0005-0000-0000-00008C030000}"/>
    <cellStyle name="Buena 13" xfId="12138" xr:uid="{00000000-0005-0000-0000-00008D030000}"/>
    <cellStyle name="Buena 2" xfId="184" xr:uid="{00000000-0005-0000-0000-00008E030000}"/>
    <cellStyle name="Buena 2 1" xfId="12139" xr:uid="{00000000-0005-0000-0000-00008F030000}"/>
    <cellStyle name="Buena 2 2" xfId="185" xr:uid="{00000000-0005-0000-0000-000090030000}"/>
    <cellStyle name="Buena 3" xfId="186" xr:uid="{00000000-0005-0000-0000-000091030000}"/>
    <cellStyle name="Buena 3 1" xfId="12140" xr:uid="{00000000-0005-0000-0000-000092030000}"/>
    <cellStyle name="Buena 3 2" xfId="5986" xr:uid="{00000000-0005-0000-0000-000093030000}"/>
    <cellStyle name="Buena 4" xfId="5987" xr:uid="{00000000-0005-0000-0000-000094030000}"/>
    <cellStyle name="Buena 4 1" xfId="12141" xr:uid="{00000000-0005-0000-0000-000095030000}"/>
    <cellStyle name="Buena 4 2" xfId="5988" xr:uid="{00000000-0005-0000-0000-000096030000}"/>
    <cellStyle name="Buena 5" xfId="5989" xr:uid="{00000000-0005-0000-0000-000097030000}"/>
    <cellStyle name="Buena 5 1" xfId="12142" xr:uid="{00000000-0005-0000-0000-000098030000}"/>
    <cellStyle name="Buena 6" xfId="5990" xr:uid="{00000000-0005-0000-0000-000099030000}"/>
    <cellStyle name="Buena 6 1" xfId="12143" xr:uid="{00000000-0005-0000-0000-00009A030000}"/>
    <cellStyle name="Buena 7" xfId="5991" xr:uid="{00000000-0005-0000-0000-00009B030000}"/>
    <cellStyle name="Buena 7 1" xfId="12144" xr:uid="{00000000-0005-0000-0000-00009C030000}"/>
    <cellStyle name="Buena 8" xfId="5992" xr:uid="{00000000-0005-0000-0000-00009D030000}"/>
    <cellStyle name="Buena 8 1" xfId="12145" xr:uid="{00000000-0005-0000-0000-00009E030000}"/>
    <cellStyle name="Buena 9" xfId="5993" xr:uid="{00000000-0005-0000-0000-00009F030000}"/>
    <cellStyle name="Buena 9 1" xfId="12146" xr:uid="{00000000-0005-0000-0000-0000A0030000}"/>
    <cellStyle name="C00A" xfId="5994" xr:uid="{00000000-0005-0000-0000-0000A1030000}"/>
    <cellStyle name="C00B" xfId="5995" xr:uid="{00000000-0005-0000-0000-0000A2030000}"/>
    <cellStyle name="C00L" xfId="5996" xr:uid="{00000000-0005-0000-0000-0000A3030000}"/>
    <cellStyle name="C01A" xfId="5997" xr:uid="{00000000-0005-0000-0000-0000A4030000}"/>
    <cellStyle name="C01B" xfId="5998" xr:uid="{00000000-0005-0000-0000-0000A5030000}"/>
    <cellStyle name="C01H" xfId="5999" xr:uid="{00000000-0005-0000-0000-0000A6030000}"/>
    <cellStyle name="C01L" xfId="6000" xr:uid="{00000000-0005-0000-0000-0000A7030000}"/>
    <cellStyle name="C02A" xfId="6001" xr:uid="{00000000-0005-0000-0000-0000A8030000}"/>
    <cellStyle name="C02B" xfId="6002" xr:uid="{00000000-0005-0000-0000-0000A9030000}"/>
    <cellStyle name="C02H" xfId="6003" xr:uid="{00000000-0005-0000-0000-0000AA030000}"/>
    <cellStyle name="C02L" xfId="6004" xr:uid="{00000000-0005-0000-0000-0000AB030000}"/>
    <cellStyle name="C03A" xfId="6005" xr:uid="{00000000-0005-0000-0000-0000AC030000}"/>
    <cellStyle name="C03B" xfId="6006" xr:uid="{00000000-0005-0000-0000-0000AD030000}"/>
    <cellStyle name="C03H" xfId="6007" xr:uid="{00000000-0005-0000-0000-0000AE030000}"/>
    <cellStyle name="C03L" xfId="6008" xr:uid="{00000000-0005-0000-0000-0000AF030000}"/>
    <cellStyle name="C04A" xfId="6009" xr:uid="{00000000-0005-0000-0000-0000B0030000}"/>
    <cellStyle name="C04B" xfId="6010" xr:uid="{00000000-0005-0000-0000-0000B1030000}"/>
    <cellStyle name="C04H" xfId="6011" xr:uid="{00000000-0005-0000-0000-0000B2030000}"/>
    <cellStyle name="C04L" xfId="6012" xr:uid="{00000000-0005-0000-0000-0000B3030000}"/>
    <cellStyle name="C05A" xfId="6013" xr:uid="{00000000-0005-0000-0000-0000B4030000}"/>
    <cellStyle name="C05B" xfId="6014" xr:uid="{00000000-0005-0000-0000-0000B5030000}"/>
    <cellStyle name="C05H" xfId="6015" xr:uid="{00000000-0005-0000-0000-0000B6030000}"/>
    <cellStyle name="C05L" xfId="6016" xr:uid="{00000000-0005-0000-0000-0000B7030000}"/>
    <cellStyle name="C06A" xfId="6017" xr:uid="{00000000-0005-0000-0000-0000B8030000}"/>
    <cellStyle name="C06B" xfId="6018" xr:uid="{00000000-0005-0000-0000-0000B9030000}"/>
    <cellStyle name="C06H" xfId="6019" xr:uid="{00000000-0005-0000-0000-0000BA030000}"/>
    <cellStyle name="C06L" xfId="6020" xr:uid="{00000000-0005-0000-0000-0000BB030000}"/>
    <cellStyle name="C07A" xfId="6021" xr:uid="{00000000-0005-0000-0000-0000BC030000}"/>
    <cellStyle name="C07B" xfId="6022" xr:uid="{00000000-0005-0000-0000-0000BD030000}"/>
    <cellStyle name="C07H" xfId="6023" xr:uid="{00000000-0005-0000-0000-0000BE030000}"/>
    <cellStyle name="C07L" xfId="6024" xr:uid="{00000000-0005-0000-0000-0000BF030000}"/>
    <cellStyle name="Cabecera 1" xfId="6025" xr:uid="{00000000-0005-0000-0000-0000C0030000}"/>
    <cellStyle name="Cabecera 1 2" xfId="6026" xr:uid="{00000000-0005-0000-0000-0000C1030000}"/>
    <cellStyle name="Cabecera 2" xfId="6027" xr:uid="{00000000-0005-0000-0000-0000C2030000}"/>
    <cellStyle name="Cabecera 2 2" xfId="6028" xr:uid="{00000000-0005-0000-0000-0000C3030000}"/>
    <cellStyle name="Calculation" xfId="70" xr:uid="{00000000-0005-0000-0000-0000C4030000}"/>
    <cellStyle name="Cálculo 1" xfId="6029" xr:uid="{00000000-0005-0000-0000-0000C5030000}"/>
    <cellStyle name="Cálculo 1 2" xfId="12147" xr:uid="{00000000-0005-0000-0000-0000C6030000}"/>
    <cellStyle name="Cálculo 10" xfId="6030" xr:uid="{00000000-0005-0000-0000-0000C7030000}"/>
    <cellStyle name="Cálculo 10 1" xfId="12148" xr:uid="{00000000-0005-0000-0000-0000C8030000}"/>
    <cellStyle name="Cálculo 11" xfId="12149" xr:uid="{00000000-0005-0000-0000-0000C9030000}"/>
    <cellStyle name="Cálculo 12" xfId="12150" xr:uid="{00000000-0005-0000-0000-0000CA030000}"/>
    <cellStyle name="Cálculo 13" xfId="12151" xr:uid="{00000000-0005-0000-0000-0000CB030000}"/>
    <cellStyle name="Cálculo 2" xfId="187" xr:uid="{00000000-0005-0000-0000-0000CC030000}"/>
    <cellStyle name="Cálculo 2 1" xfId="12152" xr:uid="{00000000-0005-0000-0000-0000CD030000}"/>
    <cellStyle name="Cálculo 2 2" xfId="188" xr:uid="{00000000-0005-0000-0000-0000CE030000}"/>
    <cellStyle name="Cálculo 2 3" xfId="12153" xr:uid="{00000000-0005-0000-0000-0000CF030000}"/>
    <cellStyle name="Cálculo 3" xfId="189" xr:uid="{00000000-0005-0000-0000-0000D0030000}"/>
    <cellStyle name="Cálculo 3 1" xfId="12154" xr:uid="{00000000-0005-0000-0000-0000D1030000}"/>
    <cellStyle name="Cálculo 3 2" xfId="6031" xr:uid="{00000000-0005-0000-0000-0000D2030000}"/>
    <cellStyle name="Cálculo 4" xfId="6032" xr:uid="{00000000-0005-0000-0000-0000D3030000}"/>
    <cellStyle name="Cálculo 4 1" xfId="12155" xr:uid="{00000000-0005-0000-0000-0000D4030000}"/>
    <cellStyle name="Cálculo 4 2" xfId="6033" xr:uid="{00000000-0005-0000-0000-0000D5030000}"/>
    <cellStyle name="Cálculo 5" xfId="6034" xr:uid="{00000000-0005-0000-0000-0000D6030000}"/>
    <cellStyle name="Cálculo 5 1" xfId="12156" xr:uid="{00000000-0005-0000-0000-0000D7030000}"/>
    <cellStyle name="Cálculo 6" xfId="6035" xr:uid="{00000000-0005-0000-0000-0000D8030000}"/>
    <cellStyle name="Cálculo 6 1" xfId="12157" xr:uid="{00000000-0005-0000-0000-0000D9030000}"/>
    <cellStyle name="Cálculo 7" xfId="6036" xr:uid="{00000000-0005-0000-0000-0000DA030000}"/>
    <cellStyle name="Cálculo 7 1" xfId="12158" xr:uid="{00000000-0005-0000-0000-0000DB030000}"/>
    <cellStyle name="Cálculo 8" xfId="6037" xr:uid="{00000000-0005-0000-0000-0000DC030000}"/>
    <cellStyle name="Cálculo 8 1" xfId="12159" xr:uid="{00000000-0005-0000-0000-0000DD030000}"/>
    <cellStyle name="Cálculo 9" xfId="6038" xr:uid="{00000000-0005-0000-0000-0000DE030000}"/>
    <cellStyle name="Cálculo 9 1" xfId="12160" xr:uid="{00000000-0005-0000-0000-0000DF030000}"/>
    <cellStyle name="Capitulo" xfId="6039" xr:uid="{00000000-0005-0000-0000-0000E0030000}"/>
    <cellStyle name="Capítulo" xfId="6040" xr:uid="{00000000-0005-0000-0000-0000E1030000}"/>
    <cellStyle name="Capitulo 2" xfId="6041" xr:uid="{00000000-0005-0000-0000-0000E2030000}"/>
    <cellStyle name="Celda de comprobación 1" xfId="6042" xr:uid="{00000000-0005-0000-0000-0000E3030000}"/>
    <cellStyle name="Celda de comprobación 10" xfId="6043" xr:uid="{00000000-0005-0000-0000-0000E4030000}"/>
    <cellStyle name="Celda de comprobación 10 1" xfId="12161" xr:uid="{00000000-0005-0000-0000-0000E5030000}"/>
    <cellStyle name="Celda de comprobación 11" xfId="12162" xr:uid="{00000000-0005-0000-0000-0000E6030000}"/>
    <cellStyle name="Celda de comprobación 12" xfId="12163" xr:uid="{00000000-0005-0000-0000-0000E7030000}"/>
    <cellStyle name="Celda de comprobación 13" xfId="12164" xr:uid="{00000000-0005-0000-0000-0000E8030000}"/>
    <cellStyle name="Celda de comprobación 2" xfId="190" xr:uid="{00000000-0005-0000-0000-0000E9030000}"/>
    <cellStyle name="Celda de comprobación 2 1" xfId="12165" xr:uid="{00000000-0005-0000-0000-0000EA030000}"/>
    <cellStyle name="Celda de comprobación 2 2" xfId="191" xr:uid="{00000000-0005-0000-0000-0000EB030000}"/>
    <cellStyle name="Celda de comprobación 3" xfId="192" xr:uid="{00000000-0005-0000-0000-0000EC030000}"/>
    <cellStyle name="Celda de comprobación 3 1" xfId="12166" xr:uid="{00000000-0005-0000-0000-0000ED030000}"/>
    <cellStyle name="Celda de comprobación 3 2" xfId="6044" xr:uid="{00000000-0005-0000-0000-0000EE030000}"/>
    <cellStyle name="Celda de comprobación 4" xfId="6045" xr:uid="{00000000-0005-0000-0000-0000EF030000}"/>
    <cellStyle name="Celda de comprobación 4 1" xfId="12167" xr:uid="{00000000-0005-0000-0000-0000F0030000}"/>
    <cellStyle name="Celda de comprobación 4 2" xfId="6046" xr:uid="{00000000-0005-0000-0000-0000F1030000}"/>
    <cellStyle name="Celda de comprobación 5" xfId="6047" xr:uid="{00000000-0005-0000-0000-0000F2030000}"/>
    <cellStyle name="Celda de comprobación 5 1" xfId="12168" xr:uid="{00000000-0005-0000-0000-0000F3030000}"/>
    <cellStyle name="Celda de comprobación 6" xfId="6048" xr:uid="{00000000-0005-0000-0000-0000F4030000}"/>
    <cellStyle name="Celda de comprobación 6 1" xfId="12169" xr:uid="{00000000-0005-0000-0000-0000F5030000}"/>
    <cellStyle name="Celda de comprobación 7" xfId="6049" xr:uid="{00000000-0005-0000-0000-0000F6030000}"/>
    <cellStyle name="Celda de comprobación 7 1" xfId="12170" xr:uid="{00000000-0005-0000-0000-0000F7030000}"/>
    <cellStyle name="Celda de comprobación 8" xfId="6050" xr:uid="{00000000-0005-0000-0000-0000F8030000}"/>
    <cellStyle name="Celda de comprobación 8 1" xfId="12171" xr:uid="{00000000-0005-0000-0000-0000F9030000}"/>
    <cellStyle name="Celda de comprobación 9" xfId="6051" xr:uid="{00000000-0005-0000-0000-0000FA030000}"/>
    <cellStyle name="Celda de comprobación 9 1" xfId="12172" xr:uid="{00000000-0005-0000-0000-0000FB030000}"/>
    <cellStyle name="Celda vinculada 1" xfId="6052" xr:uid="{00000000-0005-0000-0000-0000FC030000}"/>
    <cellStyle name="Celda vinculada 10" xfId="6053" xr:uid="{00000000-0005-0000-0000-0000FD030000}"/>
    <cellStyle name="Celda vinculada 10 1" xfId="12173" xr:uid="{00000000-0005-0000-0000-0000FE030000}"/>
    <cellStyle name="Celda vinculada 11" xfId="12174" xr:uid="{00000000-0005-0000-0000-0000FF030000}"/>
    <cellStyle name="Celda vinculada 12" xfId="12175" xr:uid="{00000000-0005-0000-0000-000000040000}"/>
    <cellStyle name="Celda vinculada 13" xfId="12176" xr:uid="{00000000-0005-0000-0000-000001040000}"/>
    <cellStyle name="Celda vinculada 2" xfId="193" xr:uid="{00000000-0005-0000-0000-000002040000}"/>
    <cellStyle name="Celda vinculada 2 1" xfId="12177" xr:uid="{00000000-0005-0000-0000-000003040000}"/>
    <cellStyle name="Celda vinculada 2 2" xfId="194" xr:uid="{00000000-0005-0000-0000-000004040000}"/>
    <cellStyle name="Celda vinculada 3" xfId="195" xr:uid="{00000000-0005-0000-0000-000005040000}"/>
    <cellStyle name="Celda vinculada 3 1" xfId="12178" xr:uid="{00000000-0005-0000-0000-000006040000}"/>
    <cellStyle name="Celda vinculada 3 2" xfId="6054" xr:uid="{00000000-0005-0000-0000-000007040000}"/>
    <cellStyle name="Celda vinculada 4" xfId="6055" xr:uid="{00000000-0005-0000-0000-000008040000}"/>
    <cellStyle name="Celda vinculada 4 1" xfId="12179" xr:uid="{00000000-0005-0000-0000-000009040000}"/>
    <cellStyle name="Celda vinculada 5" xfId="6056" xr:uid="{00000000-0005-0000-0000-00000A040000}"/>
    <cellStyle name="Celda vinculada 5 1" xfId="12180" xr:uid="{00000000-0005-0000-0000-00000B040000}"/>
    <cellStyle name="Celda vinculada 6" xfId="6057" xr:uid="{00000000-0005-0000-0000-00000C040000}"/>
    <cellStyle name="Celda vinculada 6 1" xfId="12181" xr:uid="{00000000-0005-0000-0000-00000D040000}"/>
    <cellStyle name="Celda vinculada 7" xfId="6058" xr:uid="{00000000-0005-0000-0000-00000E040000}"/>
    <cellStyle name="Celda vinculada 7 1" xfId="12182" xr:uid="{00000000-0005-0000-0000-00000F040000}"/>
    <cellStyle name="Celda vinculada 8" xfId="6059" xr:uid="{00000000-0005-0000-0000-000010040000}"/>
    <cellStyle name="Celda vinculada 8 1" xfId="12183" xr:uid="{00000000-0005-0000-0000-000011040000}"/>
    <cellStyle name="Celda vinculada 9" xfId="6060" xr:uid="{00000000-0005-0000-0000-000012040000}"/>
    <cellStyle name="Celda vinculada 9 1" xfId="12184" xr:uid="{00000000-0005-0000-0000-000013040000}"/>
    <cellStyle name="Check Cell" xfId="71" xr:uid="{00000000-0005-0000-0000-000014040000}"/>
    <cellStyle name="Comma" xfId="12185" xr:uid="{00000000-0005-0000-0000-000015040000}"/>
    <cellStyle name="Comma 2" xfId="12186" xr:uid="{00000000-0005-0000-0000-000016040000}"/>
    <cellStyle name="Comma 3" xfId="12187" xr:uid="{00000000-0005-0000-0000-000017040000}"/>
    <cellStyle name="Comma0" xfId="12188" xr:uid="{00000000-0005-0000-0000-000018040000}"/>
    <cellStyle name="Comma0 2" xfId="12189" xr:uid="{00000000-0005-0000-0000-000019040000}"/>
    <cellStyle name="Comma0 2 2" xfId="12190" xr:uid="{00000000-0005-0000-0000-00001A040000}"/>
    <cellStyle name="Comma0 2 2 2" xfId="12191" xr:uid="{00000000-0005-0000-0000-00001B040000}"/>
    <cellStyle name="Comma0 2 2 2 2" xfId="12192" xr:uid="{00000000-0005-0000-0000-00001C040000}"/>
    <cellStyle name="Comma0 2 2 3" xfId="12193" xr:uid="{00000000-0005-0000-0000-00001D040000}"/>
    <cellStyle name="Comma0 2 3" xfId="12194" xr:uid="{00000000-0005-0000-0000-00001E040000}"/>
    <cellStyle name="Comma0 2 3 2" xfId="12195" xr:uid="{00000000-0005-0000-0000-00001F040000}"/>
    <cellStyle name="Comma0 3" xfId="12196" xr:uid="{00000000-0005-0000-0000-000020040000}"/>
    <cellStyle name="Comma0 3 2" xfId="12197" xr:uid="{00000000-0005-0000-0000-000021040000}"/>
    <cellStyle name="Comma0 4" xfId="12198" xr:uid="{00000000-0005-0000-0000-000022040000}"/>
    <cellStyle name="Currency" xfId="12199" xr:uid="{00000000-0005-0000-0000-000023040000}"/>
    <cellStyle name="Currency 2" xfId="12200" xr:uid="{00000000-0005-0000-0000-000024040000}"/>
    <cellStyle name="Currency 3" xfId="196" xr:uid="{00000000-0005-0000-0000-000025040000}"/>
    <cellStyle name="Currency0" xfId="12201" xr:uid="{00000000-0005-0000-0000-000026040000}"/>
    <cellStyle name="Currency0 2" xfId="12202" xr:uid="{00000000-0005-0000-0000-000027040000}"/>
    <cellStyle name="Currency0 2 2" xfId="12203" xr:uid="{00000000-0005-0000-0000-000028040000}"/>
    <cellStyle name="Currency0 2 2 2" xfId="12204" xr:uid="{00000000-0005-0000-0000-000029040000}"/>
    <cellStyle name="Currency0 2 2 2 2" xfId="12205" xr:uid="{00000000-0005-0000-0000-00002A040000}"/>
    <cellStyle name="Currency0 2 2 3" xfId="12206" xr:uid="{00000000-0005-0000-0000-00002B040000}"/>
    <cellStyle name="Currency0 2 3" xfId="12207" xr:uid="{00000000-0005-0000-0000-00002C040000}"/>
    <cellStyle name="Currency0 2 3 2" xfId="12208" xr:uid="{00000000-0005-0000-0000-00002D040000}"/>
    <cellStyle name="Currency0 3" xfId="12209" xr:uid="{00000000-0005-0000-0000-00002E040000}"/>
    <cellStyle name="Currency0 3 2" xfId="12210" xr:uid="{00000000-0005-0000-0000-00002F040000}"/>
    <cellStyle name="Currency0 4" xfId="12211" xr:uid="{00000000-0005-0000-0000-000030040000}"/>
    <cellStyle name="Date" xfId="12212" xr:uid="{00000000-0005-0000-0000-000031040000}"/>
    <cellStyle name="Date 2" xfId="12213" xr:uid="{00000000-0005-0000-0000-000032040000}"/>
    <cellStyle name="Date 2 2" xfId="12214" xr:uid="{00000000-0005-0000-0000-000033040000}"/>
    <cellStyle name="Date 2 2 2" xfId="12215" xr:uid="{00000000-0005-0000-0000-000034040000}"/>
    <cellStyle name="Date 2 2 2 2" xfId="12216" xr:uid="{00000000-0005-0000-0000-000035040000}"/>
    <cellStyle name="Date 2 2 3" xfId="12217" xr:uid="{00000000-0005-0000-0000-000036040000}"/>
    <cellStyle name="Date 2 3" xfId="12218" xr:uid="{00000000-0005-0000-0000-000037040000}"/>
    <cellStyle name="Date 2 3 2" xfId="12219" xr:uid="{00000000-0005-0000-0000-000038040000}"/>
    <cellStyle name="Date 3" xfId="12220" xr:uid="{00000000-0005-0000-0000-000039040000}"/>
    <cellStyle name="Date 3 2" xfId="12221" xr:uid="{00000000-0005-0000-0000-00003A040000}"/>
    <cellStyle name="Date 4" xfId="12222" xr:uid="{00000000-0005-0000-0000-00003B040000}"/>
    <cellStyle name="Dec(1)" xfId="6061" xr:uid="{00000000-0005-0000-0000-00003C040000}"/>
    <cellStyle name="Dec(1) 2" xfId="6062" xr:uid="{00000000-0005-0000-0000-00003D040000}"/>
    <cellStyle name="Dec(2)" xfId="6063" xr:uid="{00000000-0005-0000-0000-00003E040000}"/>
    <cellStyle name="Dec(2) 2" xfId="6064" xr:uid="{00000000-0005-0000-0000-00003F040000}"/>
    <cellStyle name="Default" xfId="197" xr:uid="{00000000-0005-0000-0000-000040040000}"/>
    <cellStyle name="Descripciones" xfId="6065" xr:uid="{00000000-0005-0000-0000-000041040000}"/>
    <cellStyle name="Descripciones 2" xfId="6066" xr:uid="{00000000-0005-0000-0000-000042040000}"/>
    <cellStyle name="Enc. der" xfId="6067" xr:uid="{00000000-0005-0000-0000-000043040000}"/>
    <cellStyle name="Enc. der 2" xfId="6068" xr:uid="{00000000-0005-0000-0000-000044040000}"/>
    <cellStyle name="Enc. der." xfId="6069" xr:uid="{00000000-0005-0000-0000-000045040000}"/>
    <cellStyle name="Enc. izq" xfId="6070" xr:uid="{00000000-0005-0000-0000-000046040000}"/>
    <cellStyle name="Enc. izq 2" xfId="6071" xr:uid="{00000000-0005-0000-0000-000047040000}"/>
    <cellStyle name="Enc. izq CENTRAR" xfId="6072" xr:uid="{00000000-0005-0000-0000-000048040000}"/>
    <cellStyle name="Enc. izq SUPERIOR" xfId="6073" xr:uid="{00000000-0005-0000-0000-000049040000}"/>
    <cellStyle name="Enc. izq SUPERIOR 2" xfId="6074" xr:uid="{00000000-0005-0000-0000-00004A040000}"/>
    <cellStyle name="Enc. izq." xfId="6075" xr:uid="{00000000-0005-0000-0000-00004B040000}"/>
    <cellStyle name="Enc. izq_cap_05" xfId="6076" xr:uid="{00000000-0005-0000-0000-00004C040000}"/>
    <cellStyle name="Encabezado" xfId="6077" xr:uid="{00000000-0005-0000-0000-00004D040000}"/>
    <cellStyle name="Encabezado 1 2" xfId="6078" xr:uid="{00000000-0005-0000-0000-00004E040000}"/>
    <cellStyle name="Encabezado 4 1" xfId="6079" xr:uid="{00000000-0005-0000-0000-00004F040000}"/>
    <cellStyle name="Encabezado 4 10" xfId="6080" xr:uid="{00000000-0005-0000-0000-000050040000}"/>
    <cellStyle name="Encabezado 4 10 1" xfId="12223" xr:uid="{00000000-0005-0000-0000-000051040000}"/>
    <cellStyle name="Encabezado 4 11" xfId="12224" xr:uid="{00000000-0005-0000-0000-000052040000}"/>
    <cellStyle name="Encabezado 4 12" xfId="12225" xr:uid="{00000000-0005-0000-0000-000053040000}"/>
    <cellStyle name="Encabezado 4 13" xfId="12226" xr:uid="{00000000-0005-0000-0000-000054040000}"/>
    <cellStyle name="Encabezado 4 2" xfId="198" xr:uid="{00000000-0005-0000-0000-000055040000}"/>
    <cellStyle name="Encabezado 4 2 1" xfId="12227" xr:uid="{00000000-0005-0000-0000-000056040000}"/>
    <cellStyle name="Encabezado 4 2 2" xfId="199" xr:uid="{00000000-0005-0000-0000-000057040000}"/>
    <cellStyle name="Encabezado 4 3" xfId="200" xr:uid="{00000000-0005-0000-0000-000058040000}"/>
    <cellStyle name="Encabezado 4 3 1" xfId="12228" xr:uid="{00000000-0005-0000-0000-000059040000}"/>
    <cellStyle name="Encabezado 4 3 2" xfId="6081" xr:uid="{00000000-0005-0000-0000-00005A040000}"/>
    <cellStyle name="Encabezado 4 4" xfId="6082" xr:uid="{00000000-0005-0000-0000-00005B040000}"/>
    <cellStyle name="Encabezado 4 4 1" xfId="12229" xr:uid="{00000000-0005-0000-0000-00005C040000}"/>
    <cellStyle name="Encabezado 4 5" xfId="6083" xr:uid="{00000000-0005-0000-0000-00005D040000}"/>
    <cellStyle name="Encabezado 4 5 1" xfId="12230" xr:uid="{00000000-0005-0000-0000-00005E040000}"/>
    <cellStyle name="Encabezado 4 6" xfId="6084" xr:uid="{00000000-0005-0000-0000-00005F040000}"/>
    <cellStyle name="Encabezado 4 6 1" xfId="12231" xr:uid="{00000000-0005-0000-0000-000060040000}"/>
    <cellStyle name="Encabezado 4 7" xfId="6085" xr:uid="{00000000-0005-0000-0000-000061040000}"/>
    <cellStyle name="Encabezado 4 7 1" xfId="12232" xr:uid="{00000000-0005-0000-0000-000062040000}"/>
    <cellStyle name="Encabezado 4 8" xfId="6086" xr:uid="{00000000-0005-0000-0000-000063040000}"/>
    <cellStyle name="Encabezado 4 8 1" xfId="12233" xr:uid="{00000000-0005-0000-0000-000064040000}"/>
    <cellStyle name="Encabezado 4 9" xfId="6087" xr:uid="{00000000-0005-0000-0000-000065040000}"/>
    <cellStyle name="Encabezado 4 9 1" xfId="12234" xr:uid="{00000000-0005-0000-0000-000066040000}"/>
    <cellStyle name="Énfasis1 1" xfId="6088" xr:uid="{00000000-0005-0000-0000-000067040000}"/>
    <cellStyle name="Énfasis1 10" xfId="6089" xr:uid="{00000000-0005-0000-0000-000068040000}"/>
    <cellStyle name="Énfasis1 10 1" xfId="12235" xr:uid="{00000000-0005-0000-0000-000069040000}"/>
    <cellStyle name="Énfasis1 11" xfId="12236" xr:uid="{00000000-0005-0000-0000-00006A040000}"/>
    <cellStyle name="Énfasis1 12" xfId="12237" xr:uid="{00000000-0005-0000-0000-00006B040000}"/>
    <cellStyle name="Énfasis1 13" xfId="12238" xr:uid="{00000000-0005-0000-0000-00006C040000}"/>
    <cellStyle name="Énfasis1 2" xfId="201" xr:uid="{00000000-0005-0000-0000-00006D040000}"/>
    <cellStyle name="Énfasis1 2 1" xfId="12239" xr:uid="{00000000-0005-0000-0000-00006E040000}"/>
    <cellStyle name="Énfasis1 2 2" xfId="202" xr:uid="{00000000-0005-0000-0000-00006F040000}"/>
    <cellStyle name="Énfasis1 3" xfId="203" xr:uid="{00000000-0005-0000-0000-000070040000}"/>
    <cellStyle name="Énfasis1 3 1" xfId="12240" xr:uid="{00000000-0005-0000-0000-000071040000}"/>
    <cellStyle name="Énfasis1 3 2" xfId="6090" xr:uid="{00000000-0005-0000-0000-000072040000}"/>
    <cellStyle name="Énfasis1 4" xfId="6091" xr:uid="{00000000-0005-0000-0000-000073040000}"/>
    <cellStyle name="Énfasis1 4 1" xfId="12241" xr:uid="{00000000-0005-0000-0000-000074040000}"/>
    <cellStyle name="Énfasis1 4 2" xfId="6092" xr:uid="{00000000-0005-0000-0000-000075040000}"/>
    <cellStyle name="Énfasis1 5" xfId="6093" xr:uid="{00000000-0005-0000-0000-000076040000}"/>
    <cellStyle name="Énfasis1 5 1" xfId="12242" xr:uid="{00000000-0005-0000-0000-000077040000}"/>
    <cellStyle name="Énfasis1 6" xfId="6094" xr:uid="{00000000-0005-0000-0000-000078040000}"/>
    <cellStyle name="Énfasis1 6 1" xfId="12243" xr:uid="{00000000-0005-0000-0000-000079040000}"/>
    <cellStyle name="Énfasis1 7" xfId="6095" xr:uid="{00000000-0005-0000-0000-00007A040000}"/>
    <cellStyle name="Énfasis1 7 1" xfId="12244" xr:uid="{00000000-0005-0000-0000-00007B040000}"/>
    <cellStyle name="Énfasis1 8" xfId="6096" xr:uid="{00000000-0005-0000-0000-00007C040000}"/>
    <cellStyle name="Énfasis1 8 1" xfId="12245" xr:uid="{00000000-0005-0000-0000-00007D040000}"/>
    <cellStyle name="Énfasis1 9" xfId="6097" xr:uid="{00000000-0005-0000-0000-00007E040000}"/>
    <cellStyle name="Énfasis1 9 1" xfId="12246" xr:uid="{00000000-0005-0000-0000-00007F040000}"/>
    <cellStyle name="Énfasis2 1" xfId="6098" xr:uid="{00000000-0005-0000-0000-000080040000}"/>
    <cellStyle name="Énfasis2 10" xfId="6099" xr:uid="{00000000-0005-0000-0000-000081040000}"/>
    <cellStyle name="Énfasis2 10 1" xfId="12247" xr:uid="{00000000-0005-0000-0000-000082040000}"/>
    <cellStyle name="Énfasis2 11" xfId="12248" xr:uid="{00000000-0005-0000-0000-000083040000}"/>
    <cellStyle name="Énfasis2 12" xfId="12249" xr:uid="{00000000-0005-0000-0000-000084040000}"/>
    <cellStyle name="Énfasis2 13" xfId="12250" xr:uid="{00000000-0005-0000-0000-000085040000}"/>
    <cellStyle name="Énfasis2 2" xfId="204" xr:uid="{00000000-0005-0000-0000-000086040000}"/>
    <cellStyle name="Énfasis2 2 1" xfId="12251" xr:uid="{00000000-0005-0000-0000-000087040000}"/>
    <cellStyle name="Énfasis2 2 2" xfId="205" xr:uid="{00000000-0005-0000-0000-000088040000}"/>
    <cellStyle name="Énfasis2 2 3" xfId="206" xr:uid="{00000000-0005-0000-0000-000089040000}"/>
    <cellStyle name="Énfasis2 3" xfId="207" xr:uid="{00000000-0005-0000-0000-00008A040000}"/>
    <cellStyle name="Énfasis2 3 1" xfId="12252" xr:uid="{00000000-0005-0000-0000-00008B040000}"/>
    <cellStyle name="Énfasis2 3 2" xfId="6100" xr:uid="{00000000-0005-0000-0000-00008C040000}"/>
    <cellStyle name="Énfasis2 4" xfId="6101" xr:uid="{00000000-0005-0000-0000-00008D040000}"/>
    <cellStyle name="Énfasis2 4 1" xfId="12253" xr:uid="{00000000-0005-0000-0000-00008E040000}"/>
    <cellStyle name="Énfasis2 4 2" xfId="6102" xr:uid="{00000000-0005-0000-0000-00008F040000}"/>
    <cellStyle name="Énfasis2 5" xfId="6103" xr:uid="{00000000-0005-0000-0000-000090040000}"/>
    <cellStyle name="Énfasis2 5 1" xfId="12254" xr:uid="{00000000-0005-0000-0000-000091040000}"/>
    <cellStyle name="Énfasis2 6" xfId="6104" xr:uid="{00000000-0005-0000-0000-000092040000}"/>
    <cellStyle name="Énfasis2 6 1" xfId="12255" xr:uid="{00000000-0005-0000-0000-000093040000}"/>
    <cellStyle name="Énfasis2 7" xfId="6105" xr:uid="{00000000-0005-0000-0000-000094040000}"/>
    <cellStyle name="Énfasis2 7 1" xfId="12256" xr:uid="{00000000-0005-0000-0000-000095040000}"/>
    <cellStyle name="Énfasis2 8" xfId="6106" xr:uid="{00000000-0005-0000-0000-000096040000}"/>
    <cellStyle name="Énfasis2 8 1" xfId="12257" xr:uid="{00000000-0005-0000-0000-000097040000}"/>
    <cellStyle name="Énfasis2 9" xfId="6107" xr:uid="{00000000-0005-0000-0000-000098040000}"/>
    <cellStyle name="Énfasis2 9 1" xfId="12258" xr:uid="{00000000-0005-0000-0000-000099040000}"/>
    <cellStyle name="Énfasis3 1" xfId="6108" xr:uid="{00000000-0005-0000-0000-00009A040000}"/>
    <cellStyle name="Énfasis3 10" xfId="6109" xr:uid="{00000000-0005-0000-0000-00009B040000}"/>
    <cellStyle name="Énfasis3 10 1" xfId="12259" xr:uid="{00000000-0005-0000-0000-00009C040000}"/>
    <cellStyle name="Énfasis3 11" xfId="12260" xr:uid="{00000000-0005-0000-0000-00009D040000}"/>
    <cellStyle name="Énfasis3 12" xfId="12261" xr:uid="{00000000-0005-0000-0000-00009E040000}"/>
    <cellStyle name="Énfasis3 13" xfId="12262" xr:uid="{00000000-0005-0000-0000-00009F040000}"/>
    <cellStyle name="Énfasis3 2" xfId="208" xr:uid="{00000000-0005-0000-0000-0000A0040000}"/>
    <cellStyle name="Énfasis3 2 1" xfId="12263" xr:uid="{00000000-0005-0000-0000-0000A1040000}"/>
    <cellStyle name="Énfasis3 2 2" xfId="209" xr:uid="{00000000-0005-0000-0000-0000A2040000}"/>
    <cellStyle name="Énfasis3 3" xfId="210" xr:uid="{00000000-0005-0000-0000-0000A3040000}"/>
    <cellStyle name="Énfasis3 3 1" xfId="12264" xr:uid="{00000000-0005-0000-0000-0000A4040000}"/>
    <cellStyle name="Énfasis3 3 2" xfId="6110" xr:uid="{00000000-0005-0000-0000-0000A5040000}"/>
    <cellStyle name="Énfasis3 4" xfId="6111" xr:uid="{00000000-0005-0000-0000-0000A6040000}"/>
    <cellStyle name="Énfasis3 4 1" xfId="12265" xr:uid="{00000000-0005-0000-0000-0000A7040000}"/>
    <cellStyle name="Énfasis3 4 2" xfId="6112" xr:uid="{00000000-0005-0000-0000-0000A8040000}"/>
    <cellStyle name="Énfasis3 5" xfId="6113" xr:uid="{00000000-0005-0000-0000-0000A9040000}"/>
    <cellStyle name="Énfasis3 5 1" xfId="12266" xr:uid="{00000000-0005-0000-0000-0000AA040000}"/>
    <cellStyle name="Énfasis3 6" xfId="6114" xr:uid="{00000000-0005-0000-0000-0000AB040000}"/>
    <cellStyle name="Énfasis3 6 1" xfId="12267" xr:uid="{00000000-0005-0000-0000-0000AC040000}"/>
    <cellStyle name="Énfasis3 7" xfId="6115" xr:uid="{00000000-0005-0000-0000-0000AD040000}"/>
    <cellStyle name="Énfasis3 7 1" xfId="12268" xr:uid="{00000000-0005-0000-0000-0000AE040000}"/>
    <cellStyle name="Énfasis3 8" xfId="6116" xr:uid="{00000000-0005-0000-0000-0000AF040000}"/>
    <cellStyle name="Énfasis3 8 1" xfId="12269" xr:uid="{00000000-0005-0000-0000-0000B0040000}"/>
    <cellStyle name="Énfasis3 9" xfId="6117" xr:uid="{00000000-0005-0000-0000-0000B1040000}"/>
    <cellStyle name="Énfasis3 9 1" xfId="12270" xr:uid="{00000000-0005-0000-0000-0000B2040000}"/>
    <cellStyle name="Énfasis4 1" xfId="6118" xr:uid="{00000000-0005-0000-0000-0000B3040000}"/>
    <cellStyle name="Énfasis4 10" xfId="6119" xr:uid="{00000000-0005-0000-0000-0000B4040000}"/>
    <cellStyle name="Énfasis4 10 1" xfId="12271" xr:uid="{00000000-0005-0000-0000-0000B5040000}"/>
    <cellStyle name="Énfasis4 11" xfId="12272" xr:uid="{00000000-0005-0000-0000-0000B6040000}"/>
    <cellStyle name="Énfasis4 12" xfId="12273" xr:uid="{00000000-0005-0000-0000-0000B7040000}"/>
    <cellStyle name="Énfasis4 13" xfId="12274" xr:uid="{00000000-0005-0000-0000-0000B8040000}"/>
    <cellStyle name="Énfasis4 2" xfId="211" xr:uid="{00000000-0005-0000-0000-0000B9040000}"/>
    <cellStyle name="Énfasis4 2 1" xfId="12275" xr:uid="{00000000-0005-0000-0000-0000BA040000}"/>
    <cellStyle name="Énfasis4 2 2" xfId="212" xr:uid="{00000000-0005-0000-0000-0000BB040000}"/>
    <cellStyle name="Énfasis4 3" xfId="213" xr:uid="{00000000-0005-0000-0000-0000BC040000}"/>
    <cellStyle name="Énfasis4 3 1" xfId="12276" xr:uid="{00000000-0005-0000-0000-0000BD040000}"/>
    <cellStyle name="Énfasis4 3 2" xfId="6120" xr:uid="{00000000-0005-0000-0000-0000BE040000}"/>
    <cellStyle name="Énfasis4 4" xfId="6121" xr:uid="{00000000-0005-0000-0000-0000BF040000}"/>
    <cellStyle name="Énfasis4 4 1" xfId="12277" xr:uid="{00000000-0005-0000-0000-0000C0040000}"/>
    <cellStyle name="Énfasis4 4 2" xfId="6122" xr:uid="{00000000-0005-0000-0000-0000C1040000}"/>
    <cellStyle name="Énfasis4 5" xfId="6123" xr:uid="{00000000-0005-0000-0000-0000C2040000}"/>
    <cellStyle name="Énfasis4 5 1" xfId="12278" xr:uid="{00000000-0005-0000-0000-0000C3040000}"/>
    <cellStyle name="Énfasis4 6" xfId="6124" xr:uid="{00000000-0005-0000-0000-0000C4040000}"/>
    <cellStyle name="Énfasis4 6 1" xfId="12279" xr:uid="{00000000-0005-0000-0000-0000C5040000}"/>
    <cellStyle name="Énfasis4 7" xfId="6125" xr:uid="{00000000-0005-0000-0000-0000C6040000}"/>
    <cellStyle name="Énfasis4 7 1" xfId="12280" xr:uid="{00000000-0005-0000-0000-0000C7040000}"/>
    <cellStyle name="Énfasis4 8" xfId="6126" xr:uid="{00000000-0005-0000-0000-0000C8040000}"/>
    <cellStyle name="Énfasis4 8 1" xfId="12281" xr:uid="{00000000-0005-0000-0000-0000C9040000}"/>
    <cellStyle name="Énfasis4 9" xfId="6127" xr:uid="{00000000-0005-0000-0000-0000CA040000}"/>
    <cellStyle name="Énfasis4 9 1" xfId="12282" xr:uid="{00000000-0005-0000-0000-0000CB040000}"/>
    <cellStyle name="Énfasis5 1" xfId="6128" xr:uid="{00000000-0005-0000-0000-0000CC040000}"/>
    <cellStyle name="Énfasis5 10" xfId="6129" xr:uid="{00000000-0005-0000-0000-0000CD040000}"/>
    <cellStyle name="Énfasis5 10 1" xfId="12283" xr:uid="{00000000-0005-0000-0000-0000CE040000}"/>
    <cellStyle name="Énfasis5 11" xfId="12284" xr:uid="{00000000-0005-0000-0000-0000CF040000}"/>
    <cellStyle name="Énfasis5 12" xfId="12285" xr:uid="{00000000-0005-0000-0000-0000D0040000}"/>
    <cellStyle name="Énfasis5 13" xfId="12286" xr:uid="{00000000-0005-0000-0000-0000D1040000}"/>
    <cellStyle name="Énfasis5 2" xfId="214" xr:uid="{00000000-0005-0000-0000-0000D2040000}"/>
    <cellStyle name="Énfasis5 2 1" xfId="12287" xr:uid="{00000000-0005-0000-0000-0000D3040000}"/>
    <cellStyle name="Énfasis5 2 2" xfId="215" xr:uid="{00000000-0005-0000-0000-0000D4040000}"/>
    <cellStyle name="Énfasis5 2 3" xfId="216" xr:uid="{00000000-0005-0000-0000-0000D5040000}"/>
    <cellStyle name="Énfasis5 3" xfId="217" xr:uid="{00000000-0005-0000-0000-0000D6040000}"/>
    <cellStyle name="Énfasis5 3 1" xfId="12288" xr:uid="{00000000-0005-0000-0000-0000D7040000}"/>
    <cellStyle name="Énfasis5 3 2" xfId="6130" xr:uid="{00000000-0005-0000-0000-0000D8040000}"/>
    <cellStyle name="Énfasis5 4" xfId="6131" xr:uid="{00000000-0005-0000-0000-0000D9040000}"/>
    <cellStyle name="Énfasis5 4 1" xfId="12289" xr:uid="{00000000-0005-0000-0000-0000DA040000}"/>
    <cellStyle name="Énfasis5 4 2" xfId="6132" xr:uid="{00000000-0005-0000-0000-0000DB040000}"/>
    <cellStyle name="Énfasis5 5" xfId="6133" xr:uid="{00000000-0005-0000-0000-0000DC040000}"/>
    <cellStyle name="Énfasis5 5 1" xfId="12290" xr:uid="{00000000-0005-0000-0000-0000DD040000}"/>
    <cellStyle name="Énfasis5 6" xfId="6134" xr:uid="{00000000-0005-0000-0000-0000DE040000}"/>
    <cellStyle name="Énfasis5 6 1" xfId="12291" xr:uid="{00000000-0005-0000-0000-0000DF040000}"/>
    <cellStyle name="Énfasis5 7" xfId="6135" xr:uid="{00000000-0005-0000-0000-0000E0040000}"/>
    <cellStyle name="Énfasis5 7 1" xfId="12292" xr:uid="{00000000-0005-0000-0000-0000E1040000}"/>
    <cellStyle name="Énfasis5 8" xfId="6136" xr:uid="{00000000-0005-0000-0000-0000E2040000}"/>
    <cellStyle name="Énfasis5 8 1" xfId="12293" xr:uid="{00000000-0005-0000-0000-0000E3040000}"/>
    <cellStyle name="Énfasis5 9" xfId="6137" xr:uid="{00000000-0005-0000-0000-0000E4040000}"/>
    <cellStyle name="Énfasis5 9 1" xfId="12294" xr:uid="{00000000-0005-0000-0000-0000E5040000}"/>
    <cellStyle name="Énfasis6 1" xfId="6138" xr:uid="{00000000-0005-0000-0000-0000E6040000}"/>
    <cellStyle name="Énfasis6 10" xfId="6139" xr:uid="{00000000-0005-0000-0000-0000E7040000}"/>
    <cellStyle name="Énfasis6 10 1" xfId="12295" xr:uid="{00000000-0005-0000-0000-0000E8040000}"/>
    <cellStyle name="Énfasis6 11" xfId="12296" xr:uid="{00000000-0005-0000-0000-0000E9040000}"/>
    <cellStyle name="Énfasis6 12" xfId="12297" xr:uid="{00000000-0005-0000-0000-0000EA040000}"/>
    <cellStyle name="Énfasis6 13" xfId="12298" xr:uid="{00000000-0005-0000-0000-0000EB040000}"/>
    <cellStyle name="Énfasis6 2" xfId="218" xr:uid="{00000000-0005-0000-0000-0000EC040000}"/>
    <cellStyle name="Énfasis6 2 1" xfId="12299" xr:uid="{00000000-0005-0000-0000-0000ED040000}"/>
    <cellStyle name="Énfasis6 2 2" xfId="219" xr:uid="{00000000-0005-0000-0000-0000EE040000}"/>
    <cellStyle name="Énfasis6 3" xfId="220" xr:uid="{00000000-0005-0000-0000-0000EF040000}"/>
    <cellStyle name="Énfasis6 3 1" xfId="12300" xr:uid="{00000000-0005-0000-0000-0000F0040000}"/>
    <cellStyle name="Énfasis6 3 2" xfId="6140" xr:uid="{00000000-0005-0000-0000-0000F1040000}"/>
    <cellStyle name="Énfasis6 4" xfId="6141" xr:uid="{00000000-0005-0000-0000-0000F2040000}"/>
    <cellStyle name="Énfasis6 4 1" xfId="12301" xr:uid="{00000000-0005-0000-0000-0000F3040000}"/>
    <cellStyle name="Énfasis6 4 2" xfId="6142" xr:uid="{00000000-0005-0000-0000-0000F4040000}"/>
    <cellStyle name="Énfasis6 5" xfId="6143" xr:uid="{00000000-0005-0000-0000-0000F5040000}"/>
    <cellStyle name="Énfasis6 5 1" xfId="12302" xr:uid="{00000000-0005-0000-0000-0000F6040000}"/>
    <cellStyle name="Énfasis6 6" xfId="6144" xr:uid="{00000000-0005-0000-0000-0000F7040000}"/>
    <cellStyle name="Énfasis6 6 1" xfId="12303" xr:uid="{00000000-0005-0000-0000-0000F8040000}"/>
    <cellStyle name="Énfasis6 7" xfId="6145" xr:uid="{00000000-0005-0000-0000-0000F9040000}"/>
    <cellStyle name="Énfasis6 7 1" xfId="12304" xr:uid="{00000000-0005-0000-0000-0000FA040000}"/>
    <cellStyle name="Énfasis6 8" xfId="6146" xr:uid="{00000000-0005-0000-0000-0000FB040000}"/>
    <cellStyle name="Énfasis6 8 1" xfId="12305" xr:uid="{00000000-0005-0000-0000-0000FC040000}"/>
    <cellStyle name="Énfasis6 9" xfId="6147" xr:uid="{00000000-0005-0000-0000-0000FD040000}"/>
    <cellStyle name="Énfasis6 9 1" xfId="12306" xr:uid="{00000000-0005-0000-0000-0000FE040000}"/>
    <cellStyle name="entero" xfId="6148" xr:uid="{00000000-0005-0000-0000-0000FF040000}"/>
    <cellStyle name="Entrada 1" xfId="6149" xr:uid="{00000000-0005-0000-0000-000000050000}"/>
    <cellStyle name="Entrada 1 2" xfId="12307" xr:uid="{00000000-0005-0000-0000-000001050000}"/>
    <cellStyle name="Entrada 10" xfId="6150" xr:uid="{00000000-0005-0000-0000-000002050000}"/>
    <cellStyle name="Entrada 10 1" xfId="12308" xr:uid="{00000000-0005-0000-0000-000003050000}"/>
    <cellStyle name="Entrada 11" xfId="12309" xr:uid="{00000000-0005-0000-0000-000004050000}"/>
    <cellStyle name="Entrada 12" xfId="12310" xr:uid="{00000000-0005-0000-0000-000005050000}"/>
    <cellStyle name="Entrada 13" xfId="12311" xr:uid="{00000000-0005-0000-0000-000006050000}"/>
    <cellStyle name="Entrada 2" xfId="221" xr:uid="{00000000-0005-0000-0000-000007050000}"/>
    <cellStyle name="Entrada 2 1" xfId="12312" xr:uid="{00000000-0005-0000-0000-000008050000}"/>
    <cellStyle name="Entrada 2 2" xfId="222" xr:uid="{00000000-0005-0000-0000-000009050000}"/>
    <cellStyle name="Entrada 2 3" xfId="12313" xr:uid="{00000000-0005-0000-0000-00000A050000}"/>
    <cellStyle name="Entrada 3" xfId="223" xr:uid="{00000000-0005-0000-0000-00000B050000}"/>
    <cellStyle name="Entrada 3 1" xfId="12314" xr:uid="{00000000-0005-0000-0000-00000C050000}"/>
    <cellStyle name="Entrada 3 2" xfId="6151" xr:uid="{00000000-0005-0000-0000-00000D050000}"/>
    <cellStyle name="Entrada 4" xfId="6152" xr:uid="{00000000-0005-0000-0000-00000E050000}"/>
    <cellStyle name="Entrada 4 1" xfId="12315" xr:uid="{00000000-0005-0000-0000-00000F050000}"/>
    <cellStyle name="Entrada 4 2" xfId="6153" xr:uid="{00000000-0005-0000-0000-000010050000}"/>
    <cellStyle name="Entrada 5" xfId="6154" xr:uid="{00000000-0005-0000-0000-000011050000}"/>
    <cellStyle name="Entrada 5 1" xfId="12316" xr:uid="{00000000-0005-0000-0000-000012050000}"/>
    <cellStyle name="Entrada 6" xfId="6155" xr:uid="{00000000-0005-0000-0000-000013050000}"/>
    <cellStyle name="Entrada 6 1" xfId="12317" xr:uid="{00000000-0005-0000-0000-000014050000}"/>
    <cellStyle name="Entrada 7" xfId="6156" xr:uid="{00000000-0005-0000-0000-000015050000}"/>
    <cellStyle name="Entrada 7 1" xfId="12318" xr:uid="{00000000-0005-0000-0000-000016050000}"/>
    <cellStyle name="Entrada 8" xfId="6157" xr:uid="{00000000-0005-0000-0000-000017050000}"/>
    <cellStyle name="Entrada 8 1" xfId="12319" xr:uid="{00000000-0005-0000-0000-000018050000}"/>
    <cellStyle name="Entrada 9" xfId="6158" xr:uid="{00000000-0005-0000-0000-000019050000}"/>
    <cellStyle name="Entrada 9 1" xfId="12320" xr:uid="{00000000-0005-0000-0000-00001A050000}"/>
    <cellStyle name="Estilo 1" xfId="6159" xr:uid="{00000000-0005-0000-0000-00001B050000}"/>
    <cellStyle name="Estilo 1 1" xfId="6160" xr:uid="{00000000-0005-0000-0000-00001C050000}"/>
    <cellStyle name="Estilo 1 2" xfId="6161" xr:uid="{00000000-0005-0000-0000-00001D050000}"/>
    <cellStyle name="Estilo 1 3" xfId="6162" xr:uid="{00000000-0005-0000-0000-00001E050000}"/>
    <cellStyle name="Etiqueta" xfId="6163" xr:uid="{00000000-0005-0000-0000-00001F050000}"/>
    <cellStyle name="Etiqueta 2" xfId="6164" xr:uid="{00000000-0005-0000-0000-000020050000}"/>
    <cellStyle name="Euro" xfId="72" xr:uid="{00000000-0005-0000-0000-000021050000}"/>
    <cellStyle name="Euro 1" xfId="6165" xr:uid="{00000000-0005-0000-0000-000022050000}"/>
    <cellStyle name="Euro 2" xfId="225" xr:uid="{00000000-0005-0000-0000-000023050000}"/>
    <cellStyle name="Euro 3" xfId="6166" xr:uid="{00000000-0005-0000-0000-000024050000}"/>
    <cellStyle name="Euro 4" xfId="6167" xr:uid="{00000000-0005-0000-0000-000025050000}"/>
    <cellStyle name="Euro 5" xfId="6168" xr:uid="{00000000-0005-0000-0000-000026050000}"/>
    <cellStyle name="Euro 6" xfId="6169" xr:uid="{00000000-0005-0000-0000-000027050000}"/>
    <cellStyle name="Euro 7" xfId="224" xr:uid="{00000000-0005-0000-0000-000028050000}"/>
    <cellStyle name="Excel Built-in 40% - Accent1" xfId="226" xr:uid="{00000000-0005-0000-0000-000029050000}"/>
    <cellStyle name="Excel Built-in 40% - Accent1 2" xfId="227" xr:uid="{00000000-0005-0000-0000-00002A050000}"/>
    <cellStyle name="Excel Built-in Accent1" xfId="228" xr:uid="{00000000-0005-0000-0000-00002B050000}"/>
    <cellStyle name="Excel Built-in Accent1 2" xfId="229" xr:uid="{00000000-0005-0000-0000-00002C050000}"/>
    <cellStyle name="Excel Built-in Comma" xfId="6170" xr:uid="{00000000-0005-0000-0000-00002D050000}"/>
    <cellStyle name="Excel Built-in Comma 1" xfId="12321" xr:uid="{00000000-0005-0000-0000-00002E050000}"/>
    <cellStyle name="Excel Built-in Currency" xfId="230" xr:uid="{00000000-0005-0000-0000-00002F050000}"/>
    <cellStyle name="Excel Built-in Currency 1" xfId="231" xr:uid="{00000000-0005-0000-0000-000030050000}"/>
    <cellStyle name="Excel Built-in Hyperlink" xfId="232" xr:uid="{00000000-0005-0000-0000-000031050000}"/>
    <cellStyle name="Excel Built-in Hyperlink 1" xfId="233" xr:uid="{00000000-0005-0000-0000-000032050000}"/>
    <cellStyle name="Excel Built-in Normal" xfId="234" xr:uid="{00000000-0005-0000-0000-000033050000}"/>
    <cellStyle name="Excel Built-in Normal 1" xfId="235" xr:uid="{00000000-0005-0000-0000-000034050000}"/>
    <cellStyle name="Excel Built-in Normal 1 2" xfId="236" xr:uid="{00000000-0005-0000-0000-000035050000}"/>
    <cellStyle name="Excel Built-in Normal 10" xfId="237" xr:uid="{00000000-0005-0000-0000-000036050000}"/>
    <cellStyle name="Excel Built-in Normal 11" xfId="238" xr:uid="{00000000-0005-0000-0000-000037050000}"/>
    <cellStyle name="Excel Built-in Normal 12" xfId="239" xr:uid="{00000000-0005-0000-0000-000038050000}"/>
    <cellStyle name="Excel Built-in Normal 13" xfId="240" xr:uid="{00000000-0005-0000-0000-000039050000}"/>
    <cellStyle name="Excel Built-in Normal 14" xfId="241" xr:uid="{00000000-0005-0000-0000-00003A050000}"/>
    <cellStyle name="Excel Built-in Normal 15" xfId="242" xr:uid="{00000000-0005-0000-0000-00003B050000}"/>
    <cellStyle name="Excel Built-in Normal 16" xfId="243" xr:uid="{00000000-0005-0000-0000-00003C050000}"/>
    <cellStyle name="Excel Built-in Normal 17" xfId="244" xr:uid="{00000000-0005-0000-0000-00003D050000}"/>
    <cellStyle name="Excel Built-in Normal 18" xfId="245" xr:uid="{00000000-0005-0000-0000-00003E050000}"/>
    <cellStyle name="Excel Built-in Normal 19" xfId="246" xr:uid="{00000000-0005-0000-0000-00003F050000}"/>
    <cellStyle name="Excel Built-in Normal 2" xfId="247" xr:uid="{00000000-0005-0000-0000-000040050000}"/>
    <cellStyle name="Excel Built-in Normal 2 2" xfId="248" xr:uid="{00000000-0005-0000-0000-000041050000}"/>
    <cellStyle name="Excel Built-in Normal 2 2 10" xfId="249" xr:uid="{00000000-0005-0000-0000-000042050000}"/>
    <cellStyle name="Excel Built-in Normal 2 2 11" xfId="250" xr:uid="{00000000-0005-0000-0000-000043050000}"/>
    <cellStyle name="Excel Built-in Normal 2 2 12" xfId="251" xr:uid="{00000000-0005-0000-0000-000044050000}"/>
    <cellStyle name="Excel Built-in Normal 2 2 13" xfId="252" xr:uid="{00000000-0005-0000-0000-000045050000}"/>
    <cellStyle name="Excel Built-in Normal 2 2 14" xfId="253" xr:uid="{00000000-0005-0000-0000-000046050000}"/>
    <cellStyle name="Excel Built-in Normal 2 2 15" xfId="254" xr:uid="{00000000-0005-0000-0000-000047050000}"/>
    <cellStyle name="Excel Built-in Normal 2 2 16" xfId="255" xr:uid="{00000000-0005-0000-0000-000048050000}"/>
    <cellStyle name="Excel Built-in Normal 2 2 17" xfId="256" xr:uid="{00000000-0005-0000-0000-000049050000}"/>
    <cellStyle name="Excel Built-in Normal 2 2 18" xfId="257" xr:uid="{00000000-0005-0000-0000-00004A050000}"/>
    <cellStyle name="Excel Built-in Normal 2 2 19" xfId="258" xr:uid="{00000000-0005-0000-0000-00004B050000}"/>
    <cellStyle name="Excel Built-in Normal 2 2 2" xfId="259" xr:uid="{00000000-0005-0000-0000-00004C050000}"/>
    <cellStyle name="Excel Built-in Normal 2 2 2 2" xfId="12322" xr:uid="{00000000-0005-0000-0000-00004D050000}"/>
    <cellStyle name="Excel Built-in Normal 2 2 2 2 2" xfId="12323" xr:uid="{00000000-0005-0000-0000-00004E050000}"/>
    <cellStyle name="Excel Built-in Normal 2 2 2 3" xfId="12324" xr:uid="{00000000-0005-0000-0000-00004F050000}"/>
    <cellStyle name="Excel Built-in Normal 2 2 20" xfId="260" xr:uid="{00000000-0005-0000-0000-000050050000}"/>
    <cellStyle name="Excel Built-in Normal 2 2 21" xfId="261" xr:uid="{00000000-0005-0000-0000-000051050000}"/>
    <cellStyle name="Excel Built-in Normal 2 2 22" xfId="262" xr:uid="{00000000-0005-0000-0000-000052050000}"/>
    <cellStyle name="Excel Built-in Normal 2 2 23" xfId="263" xr:uid="{00000000-0005-0000-0000-000053050000}"/>
    <cellStyle name="Excel Built-in Normal 2 2 24" xfId="264" xr:uid="{00000000-0005-0000-0000-000054050000}"/>
    <cellStyle name="Excel Built-in Normal 2 2 25" xfId="265" xr:uid="{00000000-0005-0000-0000-000055050000}"/>
    <cellStyle name="Excel Built-in Normal 2 2 26" xfId="266" xr:uid="{00000000-0005-0000-0000-000056050000}"/>
    <cellStyle name="Excel Built-in Normal 2 2 27" xfId="267" xr:uid="{00000000-0005-0000-0000-000057050000}"/>
    <cellStyle name="Excel Built-in Normal 2 2 28" xfId="268" xr:uid="{00000000-0005-0000-0000-000058050000}"/>
    <cellStyle name="Excel Built-in Normal 2 2 29" xfId="269" xr:uid="{00000000-0005-0000-0000-000059050000}"/>
    <cellStyle name="Excel Built-in Normal 2 2 3" xfId="270" xr:uid="{00000000-0005-0000-0000-00005A050000}"/>
    <cellStyle name="Excel Built-in Normal 2 2 30" xfId="271" xr:uid="{00000000-0005-0000-0000-00005B050000}"/>
    <cellStyle name="Excel Built-in Normal 2 2 31" xfId="272" xr:uid="{00000000-0005-0000-0000-00005C050000}"/>
    <cellStyle name="Excel Built-in Normal 2 2 32" xfId="273" xr:uid="{00000000-0005-0000-0000-00005D050000}"/>
    <cellStyle name="Excel Built-in Normal 2 2 33" xfId="274" xr:uid="{00000000-0005-0000-0000-00005E050000}"/>
    <cellStyle name="Excel Built-in Normal 2 2 34" xfId="275" xr:uid="{00000000-0005-0000-0000-00005F050000}"/>
    <cellStyle name="Excel Built-in Normal 2 2 35" xfId="276" xr:uid="{00000000-0005-0000-0000-000060050000}"/>
    <cellStyle name="Excel Built-in Normal 2 2 36" xfId="277" xr:uid="{00000000-0005-0000-0000-000061050000}"/>
    <cellStyle name="Excel Built-in Normal 2 2 37" xfId="278" xr:uid="{00000000-0005-0000-0000-000062050000}"/>
    <cellStyle name="Excel Built-in Normal 2 2 38" xfId="279" xr:uid="{00000000-0005-0000-0000-000063050000}"/>
    <cellStyle name="Excel Built-in Normal 2 2 39" xfId="280" xr:uid="{00000000-0005-0000-0000-000064050000}"/>
    <cellStyle name="Excel Built-in Normal 2 2 4" xfId="281" xr:uid="{00000000-0005-0000-0000-000065050000}"/>
    <cellStyle name="Excel Built-in Normal 2 2 40" xfId="282" xr:uid="{00000000-0005-0000-0000-000066050000}"/>
    <cellStyle name="Excel Built-in Normal 2 2 41" xfId="283" xr:uid="{00000000-0005-0000-0000-000067050000}"/>
    <cellStyle name="Excel Built-in Normal 2 2 42" xfId="284" xr:uid="{00000000-0005-0000-0000-000068050000}"/>
    <cellStyle name="Excel Built-in Normal 2 2 43" xfId="285" xr:uid="{00000000-0005-0000-0000-000069050000}"/>
    <cellStyle name="Excel Built-in Normal 2 2 44" xfId="286" xr:uid="{00000000-0005-0000-0000-00006A050000}"/>
    <cellStyle name="Excel Built-in Normal 2 2 45" xfId="287" xr:uid="{00000000-0005-0000-0000-00006B050000}"/>
    <cellStyle name="Excel Built-in Normal 2 2 5" xfId="288" xr:uid="{00000000-0005-0000-0000-00006C050000}"/>
    <cellStyle name="Excel Built-in Normal 2 2 6" xfId="289" xr:uid="{00000000-0005-0000-0000-00006D050000}"/>
    <cellStyle name="Excel Built-in Normal 2 2 7" xfId="290" xr:uid="{00000000-0005-0000-0000-00006E050000}"/>
    <cellStyle name="Excel Built-in Normal 2 2 8" xfId="291" xr:uid="{00000000-0005-0000-0000-00006F050000}"/>
    <cellStyle name="Excel Built-in Normal 2 2 9" xfId="292" xr:uid="{00000000-0005-0000-0000-000070050000}"/>
    <cellStyle name="Excel Built-in Normal 2 3" xfId="293" xr:uid="{00000000-0005-0000-0000-000071050000}"/>
    <cellStyle name="Excel Built-in Normal 2 3 10" xfId="294" xr:uid="{00000000-0005-0000-0000-000072050000}"/>
    <cellStyle name="Excel Built-in Normal 2 3 11" xfId="295" xr:uid="{00000000-0005-0000-0000-000073050000}"/>
    <cellStyle name="Excel Built-in Normal 2 3 12" xfId="296" xr:uid="{00000000-0005-0000-0000-000074050000}"/>
    <cellStyle name="Excel Built-in Normal 2 3 13" xfId="297" xr:uid="{00000000-0005-0000-0000-000075050000}"/>
    <cellStyle name="Excel Built-in Normal 2 3 14" xfId="298" xr:uid="{00000000-0005-0000-0000-000076050000}"/>
    <cellStyle name="Excel Built-in Normal 2 3 15" xfId="299" xr:uid="{00000000-0005-0000-0000-000077050000}"/>
    <cellStyle name="Excel Built-in Normal 2 3 16" xfId="300" xr:uid="{00000000-0005-0000-0000-000078050000}"/>
    <cellStyle name="Excel Built-in Normal 2 3 17" xfId="301" xr:uid="{00000000-0005-0000-0000-000079050000}"/>
    <cellStyle name="Excel Built-in Normal 2 3 18" xfId="302" xr:uid="{00000000-0005-0000-0000-00007A050000}"/>
    <cellStyle name="Excel Built-in Normal 2 3 19" xfId="303" xr:uid="{00000000-0005-0000-0000-00007B050000}"/>
    <cellStyle name="Excel Built-in Normal 2 3 2" xfId="304" xr:uid="{00000000-0005-0000-0000-00007C050000}"/>
    <cellStyle name="Excel Built-in Normal 2 3 20" xfId="305" xr:uid="{00000000-0005-0000-0000-00007D050000}"/>
    <cellStyle name="Excel Built-in Normal 2 3 21" xfId="306" xr:uid="{00000000-0005-0000-0000-00007E050000}"/>
    <cellStyle name="Excel Built-in Normal 2 3 22" xfId="307" xr:uid="{00000000-0005-0000-0000-00007F050000}"/>
    <cellStyle name="Excel Built-in Normal 2 3 23" xfId="308" xr:uid="{00000000-0005-0000-0000-000080050000}"/>
    <cellStyle name="Excel Built-in Normal 2 3 24" xfId="309" xr:uid="{00000000-0005-0000-0000-000081050000}"/>
    <cellStyle name="Excel Built-in Normal 2 3 25" xfId="310" xr:uid="{00000000-0005-0000-0000-000082050000}"/>
    <cellStyle name="Excel Built-in Normal 2 3 26" xfId="311" xr:uid="{00000000-0005-0000-0000-000083050000}"/>
    <cellStyle name="Excel Built-in Normal 2 3 27" xfId="312" xr:uid="{00000000-0005-0000-0000-000084050000}"/>
    <cellStyle name="Excel Built-in Normal 2 3 28" xfId="313" xr:uid="{00000000-0005-0000-0000-000085050000}"/>
    <cellStyle name="Excel Built-in Normal 2 3 29" xfId="314" xr:uid="{00000000-0005-0000-0000-000086050000}"/>
    <cellStyle name="Excel Built-in Normal 2 3 3" xfId="315" xr:uid="{00000000-0005-0000-0000-000087050000}"/>
    <cellStyle name="Excel Built-in Normal 2 3 30" xfId="316" xr:uid="{00000000-0005-0000-0000-000088050000}"/>
    <cellStyle name="Excel Built-in Normal 2 3 31" xfId="317" xr:uid="{00000000-0005-0000-0000-000089050000}"/>
    <cellStyle name="Excel Built-in Normal 2 3 32" xfId="318" xr:uid="{00000000-0005-0000-0000-00008A050000}"/>
    <cellStyle name="Excel Built-in Normal 2 3 33" xfId="319" xr:uid="{00000000-0005-0000-0000-00008B050000}"/>
    <cellStyle name="Excel Built-in Normal 2 3 34" xfId="320" xr:uid="{00000000-0005-0000-0000-00008C050000}"/>
    <cellStyle name="Excel Built-in Normal 2 3 35" xfId="321" xr:uid="{00000000-0005-0000-0000-00008D050000}"/>
    <cellStyle name="Excel Built-in Normal 2 3 36" xfId="322" xr:uid="{00000000-0005-0000-0000-00008E050000}"/>
    <cellStyle name="Excel Built-in Normal 2 3 37" xfId="323" xr:uid="{00000000-0005-0000-0000-00008F050000}"/>
    <cellStyle name="Excel Built-in Normal 2 3 38" xfId="324" xr:uid="{00000000-0005-0000-0000-000090050000}"/>
    <cellStyle name="Excel Built-in Normal 2 3 39" xfId="325" xr:uid="{00000000-0005-0000-0000-000091050000}"/>
    <cellStyle name="Excel Built-in Normal 2 3 4" xfId="326" xr:uid="{00000000-0005-0000-0000-000092050000}"/>
    <cellStyle name="Excel Built-in Normal 2 3 40" xfId="327" xr:uid="{00000000-0005-0000-0000-000093050000}"/>
    <cellStyle name="Excel Built-in Normal 2 3 41" xfId="328" xr:uid="{00000000-0005-0000-0000-000094050000}"/>
    <cellStyle name="Excel Built-in Normal 2 3 42" xfId="329" xr:uid="{00000000-0005-0000-0000-000095050000}"/>
    <cellStyle name="Excel Built-in Normal 2 3 43" xfId="330" xr:uid="{00000000-0005-0000-0000-000096050000}"/>
    <cellStyle name="Excel Built-in Normal 2 3 44" xfId="331" xr:uid="{00000000-0005-0000-0000-000097050000}"/>
    <cellStyle name="Excel Built-in Normal 2 3 45" xfId="332" xr:uid="{00000000-0005-0000-0000-000098050000}"/>
    <cellStyle name="Excel Built-in Normal 2 3 5" xfId="333" xr:uid="{00000000-0005-0000-0000-000099050000}"/>
    <cellStyle name="Excel Built-in Normal 2 3 6" xfId="334" xr:uid="{00000000-0005-0000-0000-00009A050000}"/>
    <cellStyle name="Excel Built-in Normal 2 3 7" xfId="335" xr:uid="{00000000-0005-0000-0000-00009B050000}"/>
    <cellStyle name="Excel Built-in Normal 2 3 8" xfId="336" xr:uid="{00000000-0005-0000-0000-00009C050000}"/>
    <cellStyle name="Excel Built-in Normal 2 3 9" xfId="337" xr:uid="{00000000-0005-0000-0000-00009D050000}"/>
    <cellStyle name="Excel Built-in Normal 2 4" xfId="338" xr:uid="{00000000-0005-0000-0000-00009E050000}"/>
    <cellStyle name="Excel Built-in Normal 2 4 10" xfId="339" xr:uid="{00000000-0005-0000-0000-00009F050000}"/>
    <cellStyle name="Excel Built-in Normal 2 4 11" xfId="340" xr:uid="{00000000-0005-0000-0000-0000A0050000}"/>
    <cellStyle name="Excel Built-in Normal 2 4 12" xfId="341" xr:uid="{00000000-0005-0000-0000-0000A1050000}"/>
    <cellStyle name="Excel Built-in Normal 2 4 13" xfId="342" xr:uid="{00000000-0005-0000-0000-0000A2050000}"/>
    <cellStyle name="Excel Built-in Normal 2 4 14" xfId="343" xr:uid="{00000000-0005-0000-0000-0000A3050000}"/>
    <cellStyle name="Excel Built-in Normal 2 4 15" xfId="344" xr:uid="{00000000-0005-0000-0000-0000A4050000}"/>
    <cellStyle name="Excel Built-in Normal 2 4 16" xfId="345" xr:uid="{00000000-0005-0000-0000-0000A5050000}"/>
    <cellStyle name="Excel Built-in Normal 2 4 17" xfId="346" xr:uid="{00000000-0005-0000-0000-0000A6050000}"/>
    <cellStyle name="Excel Built-in Normal 2 4 18" xfId="347" xr:uid="{00000000-0005-0000-0000-0000A7050000}"/>
    <cellStyle name="Excel Built-in Normal 2 4 19" xfId="348" xr:uid="{00000000-0005-0000-0000-0000A8050000}"/>
    <cellStyle name="Excel Built-in Normal 2 4 2" xfId="349" xr:uid="{00000000-0005-0000-0000-0000A9050000}"/>
    <cellStyle name="Excel Built-in Normal 2 4 20" xfId="350" xr:uid="{00000000-0005-0000-0000-0000AA050000}"/>
    <cellStyle name="Excel Built-in Normal 2 4 21" xfId="351" xr:uid="{00000000-0005-0000-0000-0000AB050000}"/>
    <cellStyle name="Excel Built-in Normal 2 4 22" xfId="352" xr:uid="{00000000-0005-0000-0000-0000AC050000}"/>
    <cellStyle name="Excel Built-in Normal 2 4 23" xfId="353" xr:uid="{00000000-0005-0000-0000-0000AD050000}"/>
    <cellStyle name="Excel Built-in Normal 2 4 24" xfId="354" xr:uid="{00000000-0005-0000-0000-0000AE050000}"/>
    <cellStyle name="Excel Built-in Normal 2 4 25" xfId="355" xr:uid="{00000000-0005-0000-0000-0000AF050000}"/>
    <cellStyle name="Excel Built-in Normal 2 4 26" xfId="356" xr:uid="{00000000-0005-0000-0000-0000B0050000}"/>
    <cellStyle name="Excel Built-in Normal 2 4 27" xfId="357" xr:uid="{00000000-0005-0000-0000-0000B1050000}"/>
    <cellStyle name="Excel Built-in Normal 2 4 28" xfId="358" xr:uid="{00000000-0005-0000-0000-0000B2050000}"/>
    <cellStyle name="Excel Built-in Normal 2 4 29" xfId="359" xr:uid="{00000000-0005-0000-0000-0000B3050000}"/>
    <cellStyle name="Excel Built-in Normal 2 4 3" xfId="360" xr:uid="{00000000-0005-0000-0000-0000B4050000}"/>
    <cellStyle name="Excel Built-in Normal 2 4 30" xfId="361" xr:uid="{00000000-0005-0000-0000-0000B5050000}"/>
    <cellStyle name="Excel Built-in Normal 2 4 31" xfId="362" xr:uid="{00000000-0005-0000-0000-0000B6050000}"/>
    <cellStyle name="Excel Built-in Normal 2 4 32" xfId="363" xr:uid="{00000000-0005-0000-0000-0000B7050000}"/>
    <cellStyle name="Excel Built-in Normal 2 4 33" xfId="364" xr:uid="{00000000-0005-0000-0000-0000B8050000}"/>
    <cellStyle name="Excel Built-in Normal 2 4 34" xfId="365" xr:uid="{00000000-0005-0000-0000-0000B9050000}"/>
    <cellStyle name="Excel Built-in Normal 2 4 35" xfId="366" xr:uid="{00000000-0005-0000-0000-0000BA050000}"/>
    <cellStyle name="Excel Built-in Normal 2 4 36" xfId="367" xr:uid="{00000000-0005-0000-0000-0000BB050000}"/>
    <cellStyle name="Excel Built-in Normal 2 4 37" xfId="368" xr:uid="{00000000-0005-0000-0000-0000BC050000}"/>
    <cellStyle name="Excel Built-in Normal 2 4 38" xfId="369" xr:uid="{00000000-0005-0000-0000-0000BD050000}"/>
    <cellStyle name="Excel Built-in Normal 2 4 39" xfId="370" xr:uid="{00000000-0005-0000-0000-0000BE050000}"/>
    <cellStyle name="Excel Built-in Normal 2 4 4" xfId="371" xr:uid="{00000000-0005-0000-0000-0000BF050000}"/>
    <cellStyle name="Excel Built-in Normal 2 4 40" xfId="372" xr:uid="{00000000-0005-0000-0000-0000C0050000}"/>
    <cellStyle name="Excel Built-in Normal 2 4 41" xfId="373" xr:uid="{00000000-0005-0000-0000-0000C1050000}"/>
    <cellStyle name="Excel Built-in Normal 2 4 42" xfId="374" xr:uid="{00000000-0005-0000-0000-0000C2050000}"/>
    <cellStyle name="Excel Built-in Normal 2 4 43" xfId="375" xr:uid="{00000000-0005-0000-0000-0000C3050000}"/>
    <cellStyle name="Excel Built-in Normal 2 4 44" xfId="376" xr:uid="{00000000-0005-0000-0000-0000C4050000}"/>
    <cellStyle name="Excel Built-in Normal 2 4 45" xfId="377" xr:uid="{00000000-0005-0000-0000-0000C5050000}"/>
    <cellStyle name="Excel Built-in Normal 2 4 5" xfId="378" xr:uid="{00000000-0005-0000-0000-0000C6050000}"/>
    <cellStyle name="Excel Built-in Normal 2 4 6" xfId="379" xr:uid="{00000000-0005-0000-0000-0000C7050000}"/>
    <cellStyle name="Excel Built-in Normal 2 4 7" xfId="380" xr:uid="{00000000-0005-0000-0000-0000C8050000}"/>
    <cellStyle name="Excel Built-in Normal 2 4 8" xfId="381" xr:uid="{00000000-0005-0000-0000-0000C9050000}"/>
    <cellStyle name="Excel Built-in Normal 2 4 9" xfId="382" xr:uid="{00000000-0005-0000-0000-0000CA050000}"/>
    <cellStyle name="Excel Built-in Normal 2 5" xfId="383" xr:uid="{00000000-0005-0000-0000-0000CB050000}"/>
    <cellStyle name="Excel Built-in Normal 2 5 10" xfId="384" xr:uid="{00000000-0005-0000-0000-0000CC050000}"/>
    <cellStyle name="Excel Built-in Normal 2 5 11" xfId="385" xr:uid="{00000000-0005-0000-0000-0000CD050000}"/>
    <cellStyle name="Excel Built-in Normal 2 5 12" xfId="386" xr:uid="{00000000-0005-0000-0000-0000CE050000}"/>
    <cellStyle name="Excel Built-in Normal 2 5 13" xfId="387" xr:uid="{00000000-0005-0000-0000-0000CF050000}"/>
    <cellStyle name="Excel Built-in Normal 2 5 14" xfId="388" xr:uid="{00000000-0005-0000-0000-0000D0050000}"/>
    <cellStyle name="Excel Built-in Normal 2 5 15" xfId="389" xr:uid="{00000000-0005-0000-0000-0000D1050000}"/>
    <cellStyle name="Excel Built-in Normal 2 5 16" xfId="390" xr:uid="{00000000-0005-0000-0000-0000D2050000}"/>
    <cellStyle name="Excel Built-in Normal 2 5 17" xfId="391" xr:uid="{00000000-0005-0000-0000-0000D3050000}"/>
    <cellStyle name="Excel Built-in Normal 2 5 18" xfId="392" xr:uid="{00000000-0005-0000-0000-0000D4050000}"/>
    <cellStyle name="Excel Built-in Normal 2 5 19" xfId="393" xr:uid="{00000000-0005-0000-0000-0000D5050000}"/>
    <cellStyle name="Excel Built-in Normal 2 5 2" xfId="394" xr:uid="{00000000-0005-0000-0000-0000D6050000}"/>
    <cellStyle name="Excel Built-in Normal 2 5 20" xfId="395" xr:uid="{00000000-0005-0000-0000-0000D7050000}"/>
    <cellStyle name="Excel Built-in Normal 2 5 21" xfId="396" xr:uid="{00000000-0005-0000-0000-0000D8050000}"/>
    <cellStyle name="Excel Built-in Normal 2 5 22" xfId="397" xr:uid="{00000000-0005-0000-0000-0000D9050000}"/>
    <cellStyle name="Excel Built-in Normal 2 5 23" xfId="398" xr:uid="{00000000-0005-0000-0000-0000DA050000}"/>
    <cellStyle name="Excel Built-in Normal 2 5 24" xfId="399" xr:uid="{00000000-0005-0000-0000-0000DB050000}"/>
    <cellStyle name="Excel Built-in Normal 2 5 25" xfId="400" xr:uid="{00000000-0005-0000-0000-0000DC050000}"/>
    <cellStyle name="Excel Built-in Normal 2 5 26" xfId="401" xr:uid="{00000000-0005-0000-0000-0000DD050000}"/>
    <cellStyle name="Excel Built-in Normal 2 5 27" xfId="402" xr:uid="{00000000-0005-0000-0000-0000DE050000}"/>
    <cellStyle name="Excel Built-in Normal 2 5 28" xfId="403" xr:uid="{00000000-0005-0000-0000-0000DF050000}"/>
    <cellStyle name="Excel Built-in Normal 2 5 29" xfId="404" xr:uid="{00000000-0005-0000-0000-0000E0050000}"/>
    <cellStyle name="Excel Built-in Normal 2 5 3" xfId="405" xr:uid="{00000000-0005-0000-0000-0000E1050000}"/>
    <cellStyle name="Excel Built-in Normal 2 5 30" xfId="406" xr:uid="{00000000-0005-0000-0000-0000E2050000}"/>
    <cellStyle name="Excel Built-in Normal 2 5 31" xfId="407" xr:uid="{00000000-0005-0000-0000-0000E3050000}"/>
    <cellStyle name="Excel Built-in Normal 2 5 32" xfId="408" xr:uid="{00000000-0005-0000-0000-0000E4050000}"/>
    <cellStyle name="Excel Built-in Normal 2 5 33" xfId="409" xr:uid="{00000000-0005-0000-0000-0000E5050000}"/>
    <cellStyle name="Excel Built-in Normal 2 5 34" xfId="410" xr:uid="{00000000-0005-0000-0000-0000E6050000}"/>
    <cellStyle name="Excel Built-in Normal 2 5 35" xfId="411" xr:uid="{00000000-0005-0000-0000-0000E7050000}"/>
    <cellStyle name="Excel Built-in Normal 2 5 36" xfId="412" xr:uid="{00000000-0005-0000-0000-0000E8050000}"/>
    <cellStyle name="Excel Built-in Normal 2 5 37" xfId="413" xr:uid="{00000000-0005-0000-0000-0000E9050000}"/>
    <cellStyle name="Excel Built-in Normal 2 5 38" xfId="414" xr:uid="{00000000-0005-0000-0000-0000EA050000}"/>
    <cellStyle name="Excel Built-in Normal 2 5 39" xfId="415" xr:uid="{00000000-0005-0000-0000-0000EB050000}"/>
    <cellStyle name="Excel Built-in Normal 2 5 4" xfId="416" xr:uid="{00000000-0005-0000-0000-0000EC050000}"/>
    <cellStyle name="Excel Built-in Normal 2 5 40" xfId="417" xr:uid="{00000000-0005-0000-0000-0000ED050000}"/>
    <cellStyle name="Excel Built-in Normal 2 5 41" xfId="418" xr:uid="{00000000-0005-0000-0000-0000EE050000}"/>
    <cellStyle name="Excel Built-in Normal 2 5 42" xfId="419" xr:uid="{00000000-0005-0000-0000-0000EF050000}"/>
    <cellStyle name="Excel Built-in Normal 2 5 43" xfId="420" xr:uid="{00000000-0005-0000-0000-0000F0050000}"/>
    <cellStyle name="Excel Built-in Normal 2 5 44" xfId="421" xr:uid="{00000000-0005-0000-0000-0000F1050000}"/>
    <cellStyle name="Excel Built-in Normal 2 5 45" xfId="422" xr:uid="{00000000-0005-0000-0000-0000F2050000}"/>
    <cellStyle name="Excel Built-in Normal 2 5 5" xfId="423" xr:uid="{00000000-0005-0000-0000-0000F3050000}"/>
    <cellStyle name="Excel Built-in Normal 2 5 6" xfId="424" xr:uid="{00000000-0005-0000-0000-0000F4050000}"/>
    <cellStyle name="Excel Built-in Normal 2 5 7" xfId="425" xr:uid="{00000000-0005-0000-0000-0000F5050000}"/>
    <cellStyle name="Excel Built-in Normal 2 5 8" xfId="426" xr:uid="{00000000-0005-0000-0000-0000F6050000}"/>
    <cellStyle name="Excel Built-in Normal 2 5 9" xfId="427" xr:uid="{00000000-0005-0000-0000-0000F7050000}"/>
    <cellStyle name="Excel Built-in Normal 2 6" xfId="428" xr:uid="{00000000-0005-0000-0000-0000F8050000}"/>
    <cellStyle name="Excel Built-in Normal 2 6 2" xfId="429" xr:uid="{00000000-0005-0000-0000-0000F9050000}"/>
    <cellStyle name="Excel Built-in Normal 2 6 2 10" xfId="430" xr:uid="{00000000-0005-0000-0000-0000FA050000}"/>
    <cellStyle name="Excel Built-in Normal 2 6 2 11" xfId="431" xr:uid="{00000000-0005-0000-0000-0000FB050000}"/>
    <cellStyle name="Excel Built-in Normal 2 6 2 12" xfId="432" xr:uid="{00000000-0005-0000-0000-0000FC050000}"/>
    <cellStyle name="Excel Built-in Normal 2 6 2 13" xfId="433" xr:uid="{00000000-0005-0000-0000-0000FD050000}"/>
    <cellStyle name="Excel Built-in Normal 2 6 2 14" xfId="434" xr:uid="{00000000-0005-0000-0000-0000FE050000}"/>
    <cellStyle name="Excel Built-in Normal 2 6 2 15" xfId="435" xr:uid="{00000000-0005-0000-0000-0000FF050000}"/>
    <cellStyle name="Excel Built-in Normal 2 6 2 16" xfId="436" xr:uid="{00000000-0005-0000-0000-000000060000}"/>
    <cellStyle name="Excel Built-in Normal 2 6 2 17" xfId="437" xr:uid="{00000000-0005-0000-0000-000001060000}"/>
    <cellStyle name="Excel Built-in Normal 2 6 2 18" xfId="438" xr:uid="{00000000-0005-0000-0000-000002060000}"/>
    <cellStyle name="Excel Built-in Normal 2 6 2 19" xfId="439" xr:uid="{00000000-0005-0000-0000-000003060000}"/>
    <cellStyle name="Excel Built-in Normal 2 6 2 2" xfId="440" xr:uid="{00000000-0005-0000-0000-000004060000}"/>
    <cellStyle name="Excel Built-in Normal 2 6 2 20" xfId="441" xr:uid="{00000000-0005-0000-0000-000005060000}"/>
    <cellStyle name="Excel Built-in Normal 2 6 2 21" xfId="442" xr:uid="{00000000-0005-0000-0000-000006060000}"/>
    <cellStyle name="Excel Built-in Normal 2 6 2 22" xfId="443" xr:uid="{00000000-0005-0000-0000-000007060000}"/>
    <cellStyle name="Excel Built-in Normal 2 6 2 23" xfId="444" xr:uid="{00000000-0005-0000-0000-000008060000}"/>
    <cellStyle name="Excel Built-in Normal 2 6 2 24" xfId="445" xr:uid="{00000000-0005-0000-0000-000009060000}"/>
    <cellStyle name="Excel Built-in Normal 2 6 2 25" xfId="446" xr:uid="{00000000-0005-0000-0000-00000A060000}"/>
    <cellStyle name="Excel Built-in Normal 2 6 2 26" xfId="447" xr:uid="{00000000-0005-0000-0000-00000B060000}"/>
    <cellStyle name="Excel Built-in Normal 2 6 2 27" xfId="448" xr:uid="{00000000-0005-0000-0000-00000C060000}"/>
    <cellStyle name="Excel Built-in Normal 2 6 2 28" xfId="449" xr:uid="{00000000-0005-0000-0000-00000D060000}"/>
    <cellStyle name="Excel Built-in Normal 2 6 2 29" xfId="450" xr:uid="{00000000-0005-0000-0000-00000E060000}"/>
    <cellStyle name="Excel Built-in Normal 2 6 2 3" xfId="451" xr:uid="{00000000-0005-0000-0000-00000F060000}"/>
    <cellStyle name="Excel Built-in Normal 2 6 2 30" xfId="452" xr:uid="{00000000-0005-0000-0000-000010060000}"/>
    <cellStyle name="Excel Built-in Normal 2 6 2 31" xfId="453" xr:uid="{00000000-0005-0000-0000-000011060000}"/>
    <cellStyle name="Excel Built-in Normal 2 6 2 32" xfId="454" xr:uid="{00000000-0005-0000-0000-000012060000}"/>
    <cellStyle name="Excel Built-in Normal 2 6 2 33" xfId="455" xr:uid="{00000000-0005-0000-0000-000013060000}"/>
    <cellStyle name="Excel Built-in Normal 2 6 2 34" xfId="456" xr:uid="{00000000-0005-0000-0000-000014060000}"/>
    <cellStyle name="Excel Built-in Normal 2 6 2 35" xfId="457" xr:uid="{00000000-0005-0000-0000-000015060000}"/>
    <cellStyle name="Excel Built-in Normal 2 6 2 36" xfId="458" xr:uid="{00000000-0005-0000-0000-000016060000}"/>
    <cellStyle name="Excel Built-in Normal 2 6 2 37" xfId="459" xr:uid="{00000000-0005-0000-0000-000017060000}"/>
    <cellStyle name="Excel Built-in Normal 2 6 2 38" xfId="460" xr:uid="{00000000-0005-0000-0000-000018060000}"/>
    <cellStyle name="Excel Built-in Normal 2 6 2 39" xfId="461" xr:uid="{00000000-0005-0000-0000-000019060000}"/>
    <cellStyle name="Excel Built-in Normal 2 6 2 4" xfId="462" xr:uid="{00000000-0005-0000-0000-00001A060000}"/>
    <cellStyle name="Excel Built-in Normal 2 6 2 40" xfId="463" xr:uid="{00000000-0005-0000-0000-00001B060000}"/>
    <cellStyle name="Excel Built-in Normal 2 6 2 41" xfId="464" xr:uid="{00000000-0005-0000-0000-00001C060000}"/>
    <cellStyle name="Excel Built-in Normal 2 6 2 42" xfId="465" xr:uid="{00000000-0005-0000-0000-00001D060000}"/>
    <cellStyle name="Excel Built-in Normal 2 6 2 43" xfId="466" xr:uid="{00000000-0005-0000-0000-00001E060000}"/>
    <cellStyle name="Excel Built-in Normal 2 6 2 44" xfId="467" xr:uid="{00000000-0005-0000-0000-00001F060000}"/>
    <cellStyle name="Excel Built-in Normal 2 6 2 45" xfId="468" xr:uid="{00000000-0005-0000-0000-000020060000}"/>
    <cellStyle name="Excel Built-in Normal 2 6 2 5" xfId="469" xr:uid="{00000000-0005-0000-0000-000021060000}"/>
    <cellStyle name="Excel Built-in Normal 2 6 2 6" xfId="470" xr:uid="{00000000-0005-0000-0000-000022060000}"/>
    <cellStyle name="Excel Built-in Normal 2 6 2 7" xfId="471" xr:uid="{00000000-0005-0000-0000-000023060000}"/>
    <cellStyle name="Excel Built-in Normal 2 6 2 8" xfId="472" xr:uid="{00000000-0005-0000-0000-000024060000}"/>
    <cellStyle name="Excel Built-in Normal 2 6 2 9" xfId="473" xr:uid="{00000000-0005-0000-0000-000025060000}"/>
    <cellStyle name="Excel Built-in Normal 2 7" xfId="474" xr:uid="{00000000-0005-0000-0000-000026060000}"/>
    <cellStyle name="Excel Built-in Normal 20" xfId="475" xr:uid="{00000000-0005-0000-0000-000027060000}"/>
    <cellStyle name="Excel Built-in Normal 21" xfId="476" xr:uid="{00000000-0005-0000-0000-000028060000}"/>
    <cellStyle name="Excel Built-in Normal 22" xfId="477" xr:uid="{00000000-0005-0000-0000-000029060000}"/>
    <cellStyle name="Excel Built-in Normal 23" xfId="478" xr:uid="{00000000-0005-0000-0000-00002A060000}"/>
    <cellStyle name="Excel Built-in Normal 24" xfId="479" xr:uid="{00000000-0005-0000-0000-00002B060000}"/>
    <cellStyle name="Excel Built-in Normal 25" xfId="480" xr:uid="{00000000-0005-0000-0000-00002C060000}"/>
    <cellStyle name="Excel Built-in Normal 26" xfId="481" xr:uid="{00000000-0005-0000-0000-00002D060000}"/>
    <cellStyle name="Excel Built-in Normal 27" xfId="482" xr:uid="{00000000-0005-0000-0000-00002E060000}"/>
    <cellStyle name="Excel Built-in Normal 28" xfId="483" xr:uid="{00000000-0005-0000-0000-00002F060000}"/>
    <cellStyle name="Excel Built-in Normal 29" xfId="484" xr:uid="{00000000-0005-0000-0000-000030060000}"/>
    <cellStyle name="Excel Built-in Normal 3" xfId="485" xr:uid="{00000000-0005-0000-0000-000031060000}"/>
    <cellStyle name="Excel Built-in Normal 3 10" xfId="486" xr:uid="{00000000-0005-0000-0000-000032060000}"/>
    <cellStyle name="Excel Built-in Normal 3 11" xfId="487" xr:uid="{00000000-0005-0000-0000-000033060000}"/>
    <cellStyle name="Excel Built-in Normal 3 12" xfId="488" xr:uid="{00000000-0005-0000-0000-000034060000}"/>
    <cellStyle name="Excel Built-in Normal 3 13" xfId="489" xr:uid="{00000000-0005-0000-0000-000035060000}"/>
    <cellStyle name="Excel Built-in Normal 3 14" xfId="490" xr:uid="{00000000-0005-0000-0000-000036060000}"/>
    <cellStyle name="Excel Built-in Normal 3 15" xfId="491" xr:uid="{00000000-0005-0000-0000-000037060000}"/>
    <cellStyle name="Excel Built-in Normal 3 16" xfId="492" xr:uid="{00000000-0005-0000-0000-000038060000}"/>
    <cellStyle name="Excel Built-in Normal 3 17" xfId="493" xr:uid="{00000000-0005-0000-0000-000039060000}"/>
    <cellStyle name="Excel Built-in Normal 3 18" xfId="494" xr:uid="{00000000-0005-0000-0000-00003A060000}"/>
    <cellStyle name="Excel Built-in Normal 3 19" xfId="495" xr:uid="{00000000-0005-0000-0000-00003B060000}"/>
    <cellStyle name="Excel Built-in Normal 3 2" xfId="496" xr:uid="{00000000-0005-0000-0000-00003C060000}"/>
    <cellStyle name="Excel Built-in Normal 3 2 2" xfId="12325" xr:uid="{00000000-0005-0000-0000-00003D060000}"/>
    <cellStyle name="Excel Built-in Normal 3 2 2 2" xfId="12326" xr:uid="{00000000-0005-0000-0000-00003E060000}"/>
    <cellStyle name="Excel Built-in Normal 3 20" xfId="497" xr:uid="{00000000-0005-0000-0000-00003F060000}"/>
    <cellStyle name="Excel Built-in Normal 3 21" xfId="498" xr:uid="{00000000-0005-0000-0000-000040060000}"/>
    <cellStyle name="Excel Built-in Normal 3 22" xfId="499" xr:uid="{00000000-0005-0000-0000-000041060000}"/>
    <cellStyle name="Excel Built-in Normal 3 23" xfId="500" xr:uid="{00000000-0005-0000-0000-000042060000}"/>
    <cellStyle name="Excel Built-in Normal 3 24" xfId="501" xr:uid="{00000000-0005-0000-0000-000043060000}"/>
    <cellStyle name="Excel Built-in Normal 3 25" xfId="502" xr:uid="{00000000-0005-0000-0000-000044060000}"/>
    <cellStyle name="Excel Built-in Normal 3 26" xfId="503" xr:uid="{00000000-0005-0000-0000-000045060000}"/>
    <cellStyle name="Excel Built-in Normal 3 27" xfId="504" xr:uid="{00000000-0005-0000-0000-000046060000}"/>
    <cellStyle name="Excel Built-in Normal 3 28" xfId="505" xr:uid="{00000000-0005-0000-0000-000047060000}"/>
    <cellStyle name="Excel Built-in Normal 3 29" xfId="506" xr:uid="{00000000-0005-0000-0000-000048060000}"/>
    <cellStyle name="Excel Built-in Normal 3 3" xfId="507" xr:uid="{00000000-0005-0000-0000-000049060000}"/>
    <cellStyle name="Excel Built-in Normal 3 30" xfId="508" xr:uid="{00000000-0005-0000-0000-00004A060000}"/>
    <cellStyle name="Excel Built-in Normal 3 31" xfId="509" xr:uid="{00000000-0005-0000-0000-00004B060000}"/>
    <cellStyle name="Excel Built-in Normal 3 32" xfId="510" xr:uid="{00000000-0005-0000-0000-00004C060000}"/>
    <cellStyle name="Excel Built-in Normal 3 33" xfId="511" xr:uid="{00000000-0005-0000-0000-00004D060000}"/>
    <cellStyle name="Excel Built-in Normal 3 34" xfId="512" xr:uid="{00000000-0005-0000-0000-00004E060000}"/>
    <cellStyle name="Excel Built-in Normal 3 35" xfId="513" xr:uid="{00000000-0005-0000-0000-00004F060000}"/>
    <cellStyle name="Excel Built-in Normal 3 36" xfId="514" xr:uid="{00000000-0005-0000-0000-000050060000}"/>
    <cellStyle name="Excel Built-in Normal 3 37" xfId="515" xr:uid="{00000000-0005-0000-0000-000051060000}"/>
    <cellStyle name="Excel Built-in Normal 3 38" xfId="516" xr:uid="{00000000-0005-0000-0000-000052060000}"/>
    <cellStyle name="Excel Built-in Normal 3 39" xfId="517" xr:uid="{00000000-0005-0000-0000-000053060000}"/>
    <cellStyle name="Excel Built-in Normal 3 4" xfId="518" xr:uid="{00000000-0005-0000-0000-000054060000}"/>
    <cellStyle name="Excel Built-in Normal 3 40" xfId="519" xr:uid="{00000000-0005-0000-0000-000055060000}"/>
    <cellStyle name="Excel Built-in Normal 3 41" xfId="520" xr:uid="{00000000-0005-0000-0000-000056060000}"/>
    <cellStyle name="Excel Built-in Normal 3 42" xfId="521" xr:uid="{00000000-0005-0000-0000-000057060000}"/>
    <cellStyle name="Excel Built-in Normal 3 43" xfId="522" xr:uid="{00000000-0005-0000-0000-000058060000}"/>
    <cellStyle name="Excel Built-in Normal 3 44" xfId="523" xr:uid="{00000000-0005-0000-0000-000059060000}"/>
    <cellStyle name="Excel Built-in Normal 3 45" xfId="524" xr:uid="{00000000-0005-0000-0000-00005A060000}"/>
    <cellStyle name="Excel Built-in Normal 3 46" xfId="525" xr:uid="{00000000-0005-0000-0000-00005B060000}"/>
    <cellStyle name="Excel Built-in Normal 3 5" xfId="526" xr:uid="{00000000-0005-0000-0000-00005C060000}"/>
    <cellStyle name="Excel Built-in Normal 3 6" xfId="527" xr:uid="{00000000-0005-0000-0000-00005D060000}"/>
    <cellStyle name="Excel Built-in Normal 3 7" xfId="528" xr:uid="{00000000-0005-0000-0000-00005E060000}"/>
    <cellStyle name="Excel Built-in Normal 3 8" xfId="529" xr:uid="{00000000-0005-0000-0000-00005F060000}"/>
    <cellStyle name="Excel Built-in Normal 3 9" xfId="530" xr:uid="{00000000-0005-0000-0000-000060060000}"/>
    <cellStyle name="Excel Built-in Normal 30" xfId="531" xr:uid="{00000000-0005-0000-0000-000061060000}"/>
    <cellStyle name="Excel Built-in Normal 31" xfId="532" xr:uid="{00000000-0005-0000-0000-000062060000}"/>
    <cellStyle name="Excel Built-in Normal 32" xfId="533" xr:uid="{00000000-0005-0000-0000-000063060000}"/>
    <cellStyle name="Excel Built-in Normal 33" xfId="534" xr:uid="{00000000-0005-0000-0000-000064060000}"/>
    <cellStyle name="Excel Built-in Normal 34" xfId="535" xr:uid="{00000000-0005-0000-0000-000065060000}"/>
    <cellStyle name="Excel Built-in Normal 35" xfId="536" xr:uid="{00000000-0005-0000-0000-000066060000}"/>
    <cellStyle name="Excel Built-in Normal 36" xfId="537" xr:uid="{00000000-0005-0000-0000-000067060000}"/>
    <cellStyle name="Excel Built-in Normal 37" xfId="538" xr:uid="{00000000-0005-0000-0000-000068060000}"/>
    <cellStyle name="Excel Built-in Normal 38" xfId="539" xr:uid="{00000000-0005-0000-0000-000069060000}"/>
    <cellStyle name="Excel Built-in Normal 39" xfId="540" xr:uid="{00000000-0005-0000-0000-00006A060000}"/>
    <cellStyle name="Excel Built-in Normal 4" xfId="541" xr:uid="{00000000-0005-0000-0000-00006B060000}"/>
    <cellStyle name="Excel Built-in Normal 4 2" xfId="542" xr:uid="{00000000-0005-0000-0000-00006C060000}"/>
    <cellStyle name="Excel Built-in Normal 4 2 10" xfId="543" xr:uid="{00000000-0005-0000-0000-00006D060000}"/>
    <cellStyle name="Excel Built-in Normal 4 2 11" xfId="544" xr:uid="{00000000-0005-0000-0000-00006E060000}"/>
    <cellStyle name="Excel Built-in Normal 4 2 12" xfId="545" xr:uid="{00000000-0005-0000-0000-00006F060000}"/>
    <cellStyle name="Excel Built-in Normal 4 2 13" xfId="546" xr:uid="{00000000-0005-0000-0000-000070060000}"/>
    <cellStyle name="Excel Built-in Normal 4 2 14" xfId="547" xr:uid="{00000000-0005-0000-0000-000071060000}"/>
    <cellStyle name="Excel Built-in Normal 4 2 15" xfId="548" xr:uid="{00000000-0005-0000-0000-000072060000}"/>
    <cellStyle name="Excel Built-in Normal 4 2 16" xfId="549" xr:uid="{00000000-0005-0000-0000-000073060000}"/>
    <cellStyle name="Excel Built-in Normal 4 2 17" xfId="550" xr:uid="{00000000-0005-0000-0000-000074060000}"/>
    <cellStyle name="Excel Built-in Normal 4 2 18" xfId="551" xr:uid="{00000000-0005-0000-0000-000075060000}"/>
    <cellStyle name="Excel Built-in Normal 4 2 19" xfId="552" xr:uid="{00000000-0005-0000-0000-000076060000}"/>
    <cellStyle name="Excel Built-in Normal 4 2 2" xfId="553" xr:uid="{00000000-0005-0000-0000-000077060000}"/>
    <cellStyle name="Excel Built-in Normal 4 2 20" xfId="554" xr:uid="{00000000-0005-0000-0000-000078060000}"/>
    <cellStyle name="Excel Built-in Normal 4 2 21" xfId="555" xr:uid="{00000000-0005-0000-0000-000079060000}"/>
    <cellStyle name="Excel Built-in Normal 4 2 22" xfId="556" xr:uid="{00000000-0005-0000-0000-00007A060000}"/>
    <cellStyle name="Excel Built-in Normal 4 2 23" xfId="557" xr:uid="{00000000-0005-0000-0000-00007B060000}"/>
    <cellStyle name="Excel Built-in Normal 4 2 24" xfId="558" xr:uid="{00000000-0005-0000-0000-00007C060000}"/>
    <cellStyle name="Excel Built-in Normal 4 2 25" xfId="559" xr:uid="{00000000-0005-0000-0000-00007D060000}"/>
    <cellStyle name="Excel Built-in Normal 4 2 26" xfId="560" xr:uid="{00000000-0005-0000-0000-00007E060000}"/>
    <cellStyle name="Excel Built-in Normal 4 2 27" xfId="561" xr:uid="{00000000-0005-0000-0000-00007F060000}"/>
    <cellStyle name="Excel Built-in Normal 4 2 28" xfId="562" xr:uid="{00000000-0005-0000-0000-000080060000}"/>
    <cellStyle name="Excel Built-in Normal 4 2 29" xfId="563" xr:uid="{00000000-0005-0000-0000-000081060000}"/>
    <cellStyle name="Excel Built-in Normal 4 2 3" xfId="564" xr:uid="{00000000-0005-0000-0000-000082060000}"/>
    <cellStyle name="Excel Built-in Normal 4 2 30" xfId="565" xr:uid="{00000000-0005-0000-0000-000083060000}"/>
    <cellStyle name="Excel Built-in Normal 4 2 31" xfId="566" xr:uid="{00000000-0005-0000-0000-000084060000}"/>
    <cellStyle name="Excel Built-in Normal 4 2 32" xfId="567" xr:uid="{00000000-0005-0000-0000-000085060000}"/>
    <cellStyle name="Excel Built-in Normal 4 2 33" xfId="568" xr:uid="{00000000-0005-0000-0000-000086060000}"/>
    <cellStyle name="Excel Built-in Normal 4 2 34" xfId="569" xr:uid="{00000000-0005-0000-0000-000087060000}"/>
    <cellStyle name="Excel Built-in Normal 4 2 35" xfId="570" xr:uid="{00000000-0005-0000-0000-000088060000}"/>
    <cellStyle name="Excel Built-in Normal 4 2 36" xfId="571" xr:uid="{00000000-0005-0000-0000-000089060000}"/>
    <cellStyle name="Excel Built-in Normal 4 2 37" xfId="572" xr:uid="{00000000-0005-0000-0000-00008A060000}"/>
    <cellStyle name="Excel Built-in Normal 4 2 38" xfId="573" xr:uid="{00000000-0005-0000-0000-00008B060000}"/>
    <cellStyle name="Excel Built-in Normal 4 2 39" xfId="574" xr:uid="{00000000-0005-0000-0000-00008C060000}"/>
    <cellStyle name="Excel Built-in Normal 4 2 4" xfId="575" xr:uid="{00000000-0005-0000-0000-00008D060000}"/>
    <cellStyle name="Excel Built-in Normal 4 2 40" xfId="576" xr:uid="{00000000-0005-0000-0000-00008E060000}"/>
    <cellStyle name="Excel Built-in Normal 4 2 41" xfId="577" xr:uid="{00000000-0005-0000-0000-00008F060000}"/>
    <cellStyle name="Excel Built-in Normal 4 2 42" xfId="578" xr:uid="{00000000-0005-0000-0000-000090060000}"/>
    <cellStyle name="Excel Built-in Normal 4 2 43" xfId="579" xr:uid="{00000000-0005-0000-0000-000091060000}"/>
    <cellStyle name="Excel Built-in Normal 4 2 44" xfId="580" xr:uid="{00000000-0005-0000-0000-000092060000}"/>
    <cellStyle name="Excel Built-in Normal 4 2 45" xfId="581" xr:uid="{00000000-0005-0000-0000-000093060000}"/>
    <cellStyle name="Excel Built-in Normal 4 2 5" xfId="582" xr:uid="{00000000-0005-0000-0000-000094060000}"/>
    <cellStyle name="Excel Built-in Normal 4 2 6" xfId="583" xr:uid="{00000000-0005-0000-0000-000095060000}"/>
    <cellStyle name="Excel Built-in Normal 4 2 7" xfId="584" xr:uid="{00000000-0005-0000-0000-000096060000}"/>
    <cellStyle name="Excel Built-in Normal 4 2 8" xfId="585" xr:uid="{00000000-0005-0000-0000-000097060000}"/>
    <cellStyle name="Excel Built-in Normal 4 2 9" xfId="586" xr:uid="{00000000-0005-0000-0000-000098060000}"/>
    <cellStyle name="Excel Built-in Normal 40" xfId="587" xr:uid="{00000000-0005-0000-0000-000099060000}"/>
    <cellStyle name="Excel Built-in Normal 41" xfId="588" xr:uid="{00000000-0005-0000-0000-00009A060000}"/>
    <cellStyle name="Excel Built-in Normal 42" xfId="589" xr:uid="{00000000-0005-0000-0000-00009B060000}"/>
    <cellStyle name="Excel Built-in Normal 43" xfId="590" xr:uid="{00000000-0005-0000-0000-00009C060000}"/>
    <cellStyle name="Excel Built-in Normal 44" xfId="591" xr:uid="{00000000-0005-0000-0000-00009D060000}"/>
    <cellStyle name="Excel Built-in Normal 45" xfId="592" xr:uid="{00000000-0005-0000-0000-00009E060000}"/>
    <cellStyle name="Excel Built-in Normal 46" xfId="593" xr:uid="{00000000-0005-0000-0000-00009F060000}"/>
    <cellStyle name="Excel Built-in Normal 47" xfId="594" xr:uid="{00000000-0005-0000-0000-0000A0060000}"/>
    <cellStyle name="Excel Built-in Normal 48" xfId="595" xr:uid="{00000000-0005-0000-0000-0000A1060000}"/>
    <cellStyle name="Excel Built-in Normal 49" xfId="596" xr:uid="{00000000-0005-0000-0000-0000A2060000}"/>
    <cellStyle name="Excel Built-in Normal 5" xfId="597" xr:uid="{00000000-0005-0000-0000-0000A3060000}"/>
    <cellStyle name="Excel Built-in Normal 5 2" xfId="598" xr:uid="{00000000-0005-0000-0000-0000A4060000}"/>
    <cellStyle name="Excel Built-in Normal 5 2 10" xfId="599" xr:uid="{00000000-0005-0000-0000-0000A5060000}"/>
    <cellStyle name="Excel Built-in Normal 5 2 11" xfId="600" xr:uid="{00000000-0005-0000-0000-0000A6060000}"/>
    <cellStyle name="Excel Built-in Normal 5 2 12" xfId="601" xr:uid="{00000000-0005-0000-0000-0000A7060000}"/>
    <cellStyle name="Excel Built-in Normal 5 2 13" xfId="602" xr:uid="{00000000-0005-0000-0000-0000A8060000}"/>
    <cellStyle name="Excel Built-in Normal 5 2 14" xfId="603" xr:uid="{00000000-0005-0000-0000-0000A9060000}"/>
    <cellStyle name="Excel Built-in Normal 5 2 15" xfId="604" xr:uid="{00000000-0005-0000-0000-0000AA060000}"/>
    <cellStyle name="Excel Built-in Normal 5 2 16" xfId="605" xr:uid="{00000000-0005-0000-0000-0000AB060000}"/>
    <cellStyle name="Excel Built-in Normal 5 2 17" xfId="606" xr:uid="{00000000-0005-0000-0000-0000AC060000}"/>
    <cellStyle name="Excel Built-in Normal 5 2 18" xfId="607" xr:uid="{00000000-0005-0000-0000-0000AD060000}"/>
    <cellStyle name="Excel Built-in Normal 5 2 19" xfId="608" xr:uid="{00000000-0005-0000-0000-0000AE060000}"/>
    <cellStyle name="Excel Built-in Normal 5 2 2" xfId="609" xr:uid="{00000000-0005-0000-0000-0000AF060000}"/>
    <cellStyle name="Excel Built-in Normal 5 2 20" xfId="610" xr:uid="{00000000-0005-0000-0000-0000B0060000}"/>
    <cellStyle name="Excel Built-in Normal 5 2 21" xfId="611" xr:uid="{00000000-0005-0000-0000-0000B1060000}"/>
    <cellStyle name="Excel Built-in Normal 5 2 22" xfId="612" xr:uid="{00000000-0005-0000-0000-0000B2060000}"/>
    <cellStyle name="Excel Built-in Normal 5 2 23" xfId="613" xr:uid="{00000000-0005-0000-0000-0000B3060000}"/>
    <cellStyle name="Excel Built-in Normal 5 2 24" xfId="614" xr:uid="{00000000-0005-0000-0000-0000B4060000}"/>
    <cellStyle name="Excel Built-in Normal 5 2 25" xfId="615" xr:uid="{00000000-0005-0000-0000-0000B5060000}"/>
    <cellStyle name="Excel Built-in Normal 5 2 26" xfId="616" xr:uid="{00000000-0005-0000-0000-0000B6060000}"/>
    <cellStyle name="Excel Built-in Normal 5 2 27" xfId="617" xr:uid="{00000000-0005-0000-0000-0000B7060000}"/>
    <cellStyle name="Excel Built-in Normal 5 2 28" xfId="618" xr:uid="{00000000-0005-0000-0000-0000B8060000}"/>
    <cellStyle name="Excel Built-in Normal 5 2 29" xfId="619" xr:uid="{00000000-0005-0000-0000-0000B9060000}"/>
    <cellStyle name="Excel Built-in Normal 5 2 3" xfId="620" xr:uid="{00000000-0005-0000-0000-0000BA060000}"/>
    <cellStyle name="Excel Built-in Normal 5 2 30" xfId="621" xr:uid="{00000000-0005-0000-0000-0000BB060000}"/>
    <cellStyle name="Excel Built-in Normal 5 2 31" xfId="622" xr:uid="{00000000-0005-0000-0000-0000BC060000}"/>
    <cellStyle name="Excel Built-in Normal 5 2 32" xfId="623" xr:uid="{00000000-0005-0000-0000-0000BD060000}"/>
    <cellStyle name="Excel Built-in Normal 5 2 33" xfId="624" xr:uid="{00000000-0005-0000-0000-0000BE060000}"/>
    <cellStyle name="Excel Built-in Normal 5 2 34" xfId="625" xr:uid="{00000000-0005-0000-0000-0000BF060000}"/>
    <cellStyle name="Excel Built-in Normal 5 2 35" xfId="626" xr:uid="{00000000-0005-0000-0000-0000C0060000}"/>
    <cellStyle name="Excel Built-in Normal 5 2 36" xfId="627" xr:uid="{00000000-0005-0000-0000-0000C1060000}"/>
    <cellStyle name="Excel Built-in Normal 5 2 37" xfId="628" xr:uid="{00000000-0005-0000-0000-0000C2060000}"/>
    <cellStyle name="Excel Built-in Normal 5 2 38" xfId="629" xr:uid="{00000000-0005-0000-0000-0000C3060000}"/>
    <cellStyle name="Excel Built-in Normal 5 2 39" xfId="630" xr:uid="{00000000-0005-0000-0000-0000C4060000}"/>
    <cellStyle name="Excel Built-in Normal 5 2 4" xfId="631" xr:uid="{00000000-0005-0000-0000-0000C5060000}"/>
    <cellStyle name="Excel Built-in Normal 5 2 40" xfId="632" xr:uid="{00000000-0005-0000-0000-0000C6060000}"/>
    <cellStyle name="Excel Built-in Normal 5 2 41" xfId="633" xr:uid="{00000000-0005-0000-0000-0000C7060000}"/>
    <cellStyle name="Excel Built-in Normal 5 2 42" xfId="634" xr:uid="{00000000-0005-0000-0000-0000C8060000}"/>
    <cellStyle name="Excel Built-in Normal 5 2 43" xfId="635" xr:uid="{00000000-0005-0000-0000-0000C9060000}"/>
    <cellStyle name="Excel Built-in Normal 5 2 44" xfId="636" xr:uid="{00000000-0005-0000-0000-0000CA060000}"/>
    <cellStyle name="Excel Built-in Normal 5 2 45" xfId="637" xr:uid="{00000000-0005-0000-0000-0000CB060000}"/>
    <cellStyle name="Excel Built-in Normal 5 2 5" xfId="638" xr:uid="{00000000-0005-0000-0000-0000CC060000}"/>
    <cellStyle name="Excel Built-in Normal 5 2 6" xfId="639" xr:uid="{00000000-0005-0000-0000-0000CD060000}"/>
    <cellStyle name="Excel Built-in Normal 5 2 7" xfId="640" xr:uid="{00000000-0005-0000-0000-0000CE060000}"/>
    <cellStyle name="Excel Built-in Normal 5 2 8" xfId="641" xr:uid="{00000000-0005-0000-0000-0000CF060000}"/>
    <cellStyle name="Excel Built-in Normal 5 2 9" xfId="642" xr:uid="{00000000-0005-0000-0000-0000D0060000}"/>
    <cellStyle name="Excel Built-in Normal 50" xfId="643" xr:uid="{00000000-0005-0000-0000-0000D1060000}"/>
    <cellStyle name="Excel Built-in Normal 51" xfId="644" xr:uid="{00000000-0005-0000-0000-0000D2060000}"/>
    <cellStyle name="Excel Built-in Normal 6" xfId="645" xr:uid="{00000000-0005-0000-0000-0000D3060000}"/>
    <cellStyle name="Excel Built-in Normal 6 2" xfId="646" xr:uid="{00000000-0005-0000-0000-0000D4060000}"/>
    <cellStyle name="Excel Built-in Normal 6 2 10" xfId="647" xr:uid="{00000000-0005-0000-0000-0000D5060000}"/>
    <cellStyle name="Excel Built-in Normal 6 2 11" xfId="648" xr:uid="{00000000-0005-0000-0000-0000D6060000}"/>
    <cellStyle name="Excel Built-in Normal 6 2 12" xfId="649" xr:uid="{00000000-0005-0000-0000-0000D7060000}"/>
    <cellStyle name="Excel Built-in Normal 6 2 13" xfId="650" xr:uid="{00000000-0005-0000-0000-0000D8060000}"/>
    <cellStyle name="Excel Built-in Normal 6 2 14" xfId="651" xr:uid="{00000000-0005-0000-0000-0000D9060000}"/>
    <cellStyle name="Excel Built-in Normal 6 2 15" xfId="652" xr:uid="{00000000-0005-0000-0000-0000DA060000}"/>
    <cellStyle name="Excel Built-in Normal 6 2 16" xfId="653" xr:uid="{00000000-0005-0000-0000-0000DB060000}"/>
    <cellStyle name="Excel Built-in Normal 6 2 17" xfId="654" xr:uid="{00000000-0005-0000-0000-0000DC060000}"/>
    <cellStyle name="Excel Built-in Normal 6 2 18" xfId="655" xr:uid="{00000000-0005-0000-0000-0000DD060000}"/>
    <cellStyle name="Excel Built-in Normal 6 2 19" xfId="656" xr:uid="{00000000-0005-0000-0000-0000DE060000}"/>
    <cellStyle name="Excel Built-in Normal 6 2 2" xfId="657" xr:uid="{00000000-0005-0000-0000-0000DF060000}"/>
    <cellStyle name="Excel Built-in Normal 6 2 20" xfId="658" xr:uid="{00000000-0005-0000-0000-0000E0060000}"/>
    <cellStyle name="Excel Built-in Normal 6 2 21" xfId="659" xr:uid="{00000000-0005-0000-0000-0000E1060000}"/>
    <cellStyle name="Excel Built-in Normal 6 2 22" xfId="660" xr:uid="{00000000-0005-0000-0000-0000E2060000}"/>
    <cellStyle name="Excel Built-in Normal 6 2 23" xfId="661" xr:uid="{00000000-0005-0000-0000-0000E3060000}"/>
    <cellStyle name="Excel Built-in Normal 6 2 24" xfId="662" xr:uid="{00000000-0005-0000-0000-0000E4060000}"/>
    <cellStyle name="Excel Built-in Normal 6 2 25" xfId="663" xr:uid="{00000000-0005-0000-0000-0000E5060000}"/>
    <cellStyle name="Excel Built-in Normal 6 2 26" xfId="664" xr:uid="{00000000-0005-0000-0000-0000E6060000}"/>
    <cellStyle name="Excel Built-in Normal 6 2 27" xfId="665" xr:uid="{00000000-0005-0000-0000-0000E7060000}"/>
    <cellStyle name="Excel Built-in Normal 6 2 28" xfId="666" xr:uid="{00000000-0005-0000-0000-0000E8060000}"/>
    <cellStyle name="Excel Built-in Normal 6 2 29" xfId="667" xr:uid="{00000000-0005-0000-0000-0000E9060000}"/>
    <cellStyle name="Excel Built-in Normal 6 2 3" xfId="668" xr:uid="{00000000-0005-0000-0000-0000EA060000}"/>
    <cellStyle name="Excel Built-in Normal 6 2 30" xfId="669" xr:uid="{00000000-0005-0000-0000-0000EB060000}"/>
    <cellStyle name="Excel Built-in Normal 6 2 31" xfId="670" xr:uid="{00000000-0005-0000-0000-0000EC060000}"/>
    <cellStyle name="Excel Built-in Normal 6 2 32" xfId="671" xr:uid="{00000000-0005-0000-0000-0000ED060000}"/>
    <cellStyle name="Excel Built-in Normal 6 2 33" xfId="672" xr:uid="{00000000-0005-0000-0000-0000EE060000}"/>
    <cellStyle name="Excel Built-in Normal 6 2 34" xfId="673" xr:uid="{00000000-0005-0000-0000-0000EF060000}"/>
    <cellStyle name="Excel Built-in Normal 6 2 35" xfId="674" xr:uid="{00000000-0005-0000-0000-0000F0060000}"/>
    <cellStyle name="Excel Built-in Normal 6 2 36" xfId="675" xr:uid="{00000000-0005-0000-0000-0000F1060000}"/>
    <cellStyle name="Excel Built-in Normal 6 2 37" xfId="676" xr:uid="{00000000-0005-0000-0000-0000F2060000}"/>
    <cellStyle name="Excel Built-in Normal 6 2 38" xfId="677" xr:uid="{00000000-0005-0000-0000-0000F3060000}"/>
    <cellStyle name="Excel Built-in Normal 6 2 39" xfId="678" xr:uid="{00000000-0005-0000-0000-0000F4060000}"/>
    <cellStyle name="Excel Built-in Normal 6 2 4" xfId="679" xr:uid="{00000000-0005-0000-0000-0000F5060000}"/>
    <cellStyle name="Excel Built-in Normal 6 2 40" xfId="680" xr:uid="{00000000-0005-0000-0000-0000F6060000}"/>
    <cellStyle name="Excel Built-in Normal 6 2 41" xfId="681" xr:uid="{00000000-0005-0000-0000-0000F7060000}"/>
    <cellStyle name="Excel Built-in Normal 6 2 42" xfId="682" xr:uid="{00000000-0005-0000-0000-0000F8060000}"/>
    <cellStyle name="Excel Built-in Normal 6 2 43" xfId="683" xr:uid="{00000000-0005-0000-0000-0000F9060000}"/>
    <cellStyle name="Excel Built-in Normal 6 2 44" xfId="684" xr:uid="{00000000-0005-0000-0000-0000FA060000}"/>
    <cellStyle name="Excel Built-in Normal 6 2 45" xfId="685" xr:uid="{00000000-0005-0000-0000-0000FB060000}"/>
    <cellStyle name="Excel Built-in Normal 6 2 5" xfId="686" xr:uid="{00000000-0005-0000-0000-0000FC060000}"/>
    <cellStyle name="Excel Built-in Normal 6 2 6" xfId="687" xr:uid="{00000000-0005-0000-0000-0000FD060000}"/>
    <cellStyle name="Excel Built-in Normal 6 2 7" xfId="688" xr:uid="{00000000-0005-0000-0000-0000FE060000}"/>
    <cellStyle name="Excel Built-in Normal 6 2 8" xfId="689" xr:uid="{00000000-0005-0000-0000-0000FF060000}"/>
    <cellStyle name="Excel Built-in Normal 6 2 9" xfId="690" xr:uid="{00000000-0005-0000-0000-000000070000}"/>
    <cellStyle name="Excel Built-in Normal 7" xfId="691" xr:uid="{00000000-0005-0000-0000-000001070000}"/>
    <cellStyle name="Excel Built-in Normal 8" xfId="692" xr:uid="{00000000-0005-0000-0000-000002070000}"/>
    <cellStyle name="Excel Built-in Normal 9" xfId="693" xr:uid="{00000000-0005-0000-0000-000003070000}"/>
    <cellStyle name="Excel Built-in Normal_REQUERIMIENTO BOMBAS DE INFUSIÓN 2014" xfId="6171" xr:uid="{00000000-0005-0000-0000-000004070000}"/>
    <cellStyle name="Explanatory Text" xfId="73" xr:uid="{00000000-0005-0000-0000-000005070000}"/>
    <cellStyle name="Fecha" xfId="6172" xr:uid="{00000000-0005-0000-0000-000006070000}"/>
    <cellStyle name="Fecha 2" xfId="6173" xr:uid="{00000000-0005-0000-0000-000007070000}"/>
    <cellStyle name="Fecha 3" xfId="12327" xr:uid="{00000000-0005-0000-0000-000008070000}"/>
    <cellStyle name="Fijo" xfId="6174" xr:uid="{00000000-0005-0000-0000-000009070000}"/>
    <cellStyle name="Fijo 2" xfId="6175" xr:uid="{00000000-0005-0000-0000-00000A070000}"/>
    <cellStyle name="Fijo 3" xfId="12328" xr:uid="{00000000-0005-0000-0000-00000B070000}"/>
    <cellStyle name="Fixed" xfId="12329" xr:uid="{00000000-0005-0000-0000-00000C070000}"/>
    <cellStyle name="Fixed 2" xfId="12330" xr:uid="{00000000-0005-0000-0000-00000D070000}"/>
    <cellStyle name="Fixed 2 2" xfId="12331" xr:uid="{00000000-0005-0000-0000-00000E070000}"/>
    <cellStyle name="Fixed 2 2 2" xfId="12332" xr:uid="{00000000-0005-0000-0000-00000F070000}"/>
    <cellStyle name="Fixed 2 2 2 2" xfId="12333" xr:uid="{00000000-0005-0000-0000-000010070000}"/>
    <cellStyle name="Fixed 2 2 3" xfId="12334" xr:uid="{00000000-0005-0000-0000-000011070000}"/>
    <cellStyle name="Fixed 2 3" xfId="12335" xr:uid="{00000000-0005-0000-0000-000012070000}"/>
    <cellStyle name="Fixed 2 3 2" xfId="12336" xr:uid="{00000000-0005-0000-0000-000013070000}"/>
    <cellStyle name="Fixed 3" xfId="12337" xr:uid="{00000000-0005-0000-0000-000014070000}"/>
    <cellStyle name="Fixed 3 2" xfId="12338" xr:uid="{00000000-0005-0000-0000-000015070000}"/>
    <cellStyle name="Fixed 4" xfId="12339" xr:uid="{00000000-0005-0000-0000-000016070000}"/>
    <cellStyle name="Good" xfId="74" xr:uid="{00000000-0005-0000-0000-000017070000}"/>
    <cellStyle name="Heading 1" xfId="75" xr:uid="{00000000-0005-0000-0000-000018070000}"/>
    <cellStyle name="Heading 1 2" xfId="12341" xr:uid="{00000000-0005-0000-0000-000019070000}"/>
    <cellStyle name="Heading 1 2 2" xfId="12342" xr:uid="{00000000-0005-0000-0000-00001A070000}"/>
    <cellStyle name="Heading 1 2 2 2" xfId="12343" xr:uid="{00000000-0005-0000-0000-00001B070000}"/>
    <cellStyle name="Heading 1 2 2 2 2" xfId="12344" xr:uid="{00000000-0005-0000-0000-00001C070000}"/>
    <cellStyle name="Heading 1 2 2 3" xfId="12345" xr:uid="{00000000-0005-0000-0000-00001D070000}"/>
    <cellStyle name="Heading 1 2 3" xfId="12346" xr:uid="{00000000-0005-0000-0000-00001E070000}"/>
    <cellStyle name="Heading 1 2 3 2" xfId="12347" xr:uid="{00000000-0005-0000-0000-00001F070000}"/>
    <cellStyle name="Heading 1 3" xfId="12348" xr:uid="{00000000-0005-0000-0000-000020070000}"/>
    <cellStyle name="Heading 1 3 2" xfId="12349" xr:uid="{00000000-0005-0000-0000-000021070000}"/>
    <cellStyle name="Heading 1 4" xfId="12350" xr:uid="{00000000-0005-0000-0000-000022070000}"/>
    <cellStyle name="Heading 1 5" xfId="12340" xr:uid="{00000000-0005-0000-0000-000023070000}"/>
    <cellStyle name="Heading 2" xfId="76" xr:uid="{00000000-0005-0000-0000-000024070000}"/>
    <cellStyle name="Heading 2 2" xfId="12352" xr:uid="{00000000-0005-0000-0000-000025070000}"/>
    <cellStyle name="Heading 2 2 2" xfId="12353" xr:uid="{00000000-0005-0000-0000-000026070000}"/>
    <cellStyle name="Heading 2 2 2 2" xfId="12354" xr:uid="{00000000-0005-0000-0000-000027070000}"/>
    <cellStyle name="Heading 2 2 2 2 2" xfId="12355" xr:uid="{00000000-0005-0000-0000-000028070000}"/>
    <cellStyle name="Heading 2 2 2 3" xfId="12356" xr:uid="{00000000-0005-0000-0000-000029070000}"/>
    <cellStyle name="Heading 2 2 3" xfId="12357" xr:uid="{00000000-0005-0000-0000-00002A070000}"/>
    <cellStyle name="Heading 2 2 3 2" xfId="12358" xr:uid="{00000000-0005-0000-0000-00002B070000}"/>
    <cellStyle name="Heading 2 3" xfId="12359" xr:uid="{00000000-0005-0000-0000-00002C070000}"/>
    <cellStyle name="Heading 2 3 2" xfId="12360" xr:uid="{00000000-0005-0000-0000-00002D070000}"/>
    <cellStyle name="Heading 2 4" xfId="12361" xr:uid="{00000000-0005-0000-0000-00002E070000}"/>
    <cellStyle name="Heading 2 5" xfId="12351" xr:uid="{00000000-0005-0000-0000-00002F070000}"/>
    <cellStyle name="Heading 3" xfId="77" xr:uid="{00000000-0005-0000-0000-000030070000}"/>
    <cellStyle name="Heading 4" xfId="78" xr:uid="{00000000-0005-0000-0000-000031070000}"/>
    <cellStyle name="Hipervínculo 2" xfId="694" xr:uid="{00000000-0005-0000-0000-000032070000}"/>
    <cellStyle name="Hipervínculo 2 2" xfId="695" xr:uid="{00000000-0005-0000-0000-000033070000}"/>
    <cellStyle name="Hipervínculo 2 3" xfId="696" xr:uid="{00000000-0005-0000-0000-000034070000}"/>
    <cellStyle name="Hipervínculo 3" xfId="697" xr:uid="{00000000-0005-0000-0000-000035070000}"/>
    <cellStyle name="Hipervínculo 4" xfId="98" xr:uid="{00000000-0005-0000-0000-000036070000}"/>
    <cellStyle name="Incorrecto 1" xfId="6176" xr:uid="{00000000-0005-0000-0000-000037070000}"/>
    <cellStyle name="Incorrecto 10" xfId="6177" xr:uid="{00000000-0005-0000-0000-000038070000}"/>
    <cellStyle name="Incorrecto 10 1" xfId="12362" xr:uid="{00000000-0005-0000-0000-000039070000}"/>
    <cellStyle name="Incorrecto 11" xfId="12363" xr:uid="{00000000-0005-0000-0000-00003A070000}"/>
    <cellStyle name="Incorrecto 12" xfId="12364" xr:uid="{00000000-0005-0000-0000-00003B070000}"/>
    <cellStyle name="Incorrecto 13" xfId="12365" xr:uid="{00000000-0005-0000-0000-00003C070000}"/>
    <cellStyle name="Incorrecto 2" xfId="698" xr:uid="{00000000-0005-0000-0000-00003D070000}"/>
    <cellStyle name="Incorrecto 2 1" xfId="12366" xr:uid="{00000000-0005-0000-0000-00003E070000}"/>
    <cellStyle name="Incorrecto 2 2" xfId="699" xr:uid="{00000000-0005-0000-0000-00003F070000}"/>
    <cellStyle name="Incorrecto 3" xfId="700" xr:uid="{00000000-0005-0000-0000-000040070000}"/>
    <cellStyle name="Incorrecto 3 1" xfId="12367" xr:uid="{00000000-0005-0000-0000-000041070000}"/>
    <cellStyle name="Incorrecto 3 2" xfId="6178" xr:uid="{00000000-0005-0000-0000-000042070000}"/>
    <cellStyle name="Incorrecto 4" xfId="6179" xr:uid="{00000000-0005-0000-0000-000043070000}"/>
    <cellStyle name="Incorrecto 4 1" xfId="12368" xr:uid="{00000000-0005-0000-0000-000044070000}"/>
    <cellStyle name="Incorrecto 4 2" xfId="6180" xr:uid="{00000000-0005-0000-0000-000045070000}"/>
    <cellStyle name="Incorrecto 5" xfId="6181" xr:uid="{00000000-0005-0000-0000-000046070000}"/>
    <cellStyle name="Incorrecto 5 1" xfId="12369" xr:uid="{00000000-0005-0000-0000-000047070000}"/>
    <cellStyle name="Incorrecto 6" xfId="6182" xr:uid="{00000000-0005-0000-0000-000048070000}"/>
    <cellStyle name="Incorrecto 6 1" xfId="12370" xr:uid="{00000000-0005-0000-0000-000049070000}"/>
    <cellStyle name="Incorrecto 7" xfId="6183" xr:uid="{00000000-0005-0000-0000-00004A070000}"/>
    <cellStyle name="Incorrecto 7 1" xfId="12371" xr:uid="{00000000-0005-0000-0000-00004B070000}"/>
    <cellStyle name="Incorrecto 8" xfId="6184" xr:uid="{00000000-0005-0000-0000-00004C070000}"/>
    <cellStyle name="Incorrecto 8 1" xfId="12372" xr:uid="{00000000-0005-0000-0000-00004D070000}"/>
    <cellStyle name="Incorrecto 9" xfId="6185" xr:uid="{00000000-0005-0000-0000-00004E070000}"/>
    <cellStyle name="Incorrecto 9 1" xfId="12373" xr:uid="{00000000-0005-0000-0000-00004F070000}"/>
    <cellStyle name="Input" xfId="79" xr:uid="{00000000-0005-0000-0000-000050070000}"/>
    <cellStyle name="LAT-LON" xfId="6186" xr:uid="{00000000-0005-0000-0000-000051070000}"/>
    <cellStyle name="Linea horizontal" xfId="12374" xr:uid="{00000000-0005-0000-0000-000052070000}"/>
    <cellStyle name="Linea Inferior" xfId="6187" xr:uid="{00000000-0005-0000-0000-000053070000}"/>
    <cellStyle name="Linea Inferior 10" xfId="12375" xr:uid="{00000000-0005-0000-0000-000054070000}"/>
    <cellStyle name="Linea Inferior 11" xfId="12376" xr:uid="{00000000-0005-0000-0000-000055070000}"/>
    <cellStyle name="Linea Inferior 12" xfId="12377" xr:uid="{00000000-0005-0000-0000-000056070000}"/>
    <cellStyle name="Linea Inferior 13" xfId="12378" xr:uid="{00000000-0005-0000-0000-000057070000}"/>
    <cellStyle name="Linea Inferior 14" xfId="12379" xr:uid="{00000000-0005-0000-0000-000058070000}"/>
    <cellStyle name="Linea Inferior 15" xfId="12380" xr:uid="{00000000-0005-0000-0000-000059070000}"/>
    <cellStyle name="Linea Inferior 16" xfId="12381" xr:uid="{00000000-0005-0000-0000-00005A070000}"/>
    <cellStyle name="Linea Inferior 17" xfId="12382" xr:uid="{00000000-0005-0000-0000-00005B070000}"/>
    <cellStyle name="Linea Inferior 18" xfId="12383" xr:uid="{00000000-0005-0000-0000-00005C070000}"/>
    <cellStyle name="Linea Inferior 19" xfId="12384" xr:uid="{00000000-0005-0000-0000-00005D070000}"/>
    <cellStyle name="Linea Inferior 2" xfId="6188" xr:uid="{00000000-0005-0000-0000-00005E070000}"/>
    <cellStyle name="Linea Inferior 2 10" xfId="12385" xr:uid="{00000000-0005-0000-0000-00005F070000}"/>
    <cellStyle name="Linea Inferior 2 11" xfId="12386" xr:uid="{00000000-0005-0000-0000-000060070000}"/>
    <cellStyle name="Linea Inferior 2 12" xfId="12387" xr:uid="{00000000-0005-0000-0000-000061070000}"/>
    <cellStyle name="Linea Inferior 2 13" xfId="12388" xr:uid="{00000000-0005-0000-0000-000062070000}"/>
    <cellStyle name="Linea Inferior 2 14" xfId="12389" xr:uid="{00000000-0005-0000-0000-000063070000}"/>
    <cellStyle name="Linea Inferior 2 15" xfId="12390" xr:uid="{00000000-0005-0000-0000-000064070000}"/>
    <cellStyle name="Linea Inferior 2 16" xfId="12391" xr:uid="{00000000-0005-0000-0000-000065070000}"/>
    <cellStyle name="Linea Inferior 2 17" xfId="12392" xr:uid="{00000000-0005-0000-0000-000066070000}"/>
    <cellStyle name="Linea Inferior 2 18" xfId="12393" xr:uid="{00000000-0005-0000-0000-000067070000}"/>
    <cellStyle name="Linea Inferior 2 19" xfId="12394" xr:uid="{00000000-0005-0000-0000-000068070000}"/>
    <cellStyle name="Linea Inferior 2 2" xfId="12395" xr:uid="{00000000-0005-0000-0000-000069070000}"/>
    <cellStyle name="Linea Inferior 2 20" xfId="12396" xr:uid="{00000000-0005-0000-0000-00006A070000}"/>
    <cellStyle name="Linea Inferior 2 21" xfId="12397" xr:uid="{00000000-0005-0000-0000-00006B070000}"/>
    <cellStyle name="Linea Inferior 2 22" xfId="12398" xr:uid="{00000000-0005-0000-0000-00006C070000}"/>
    <cellStyle name="Linea Inferior 2 23" xfId="12399" xr:uid="{00000000-0005-0000-0000-00006D070000}"/>
    <cellStyle name="Linea Inferior 2 24" xfId="12400" xr:uid="{00000000-0005-0000-0000-00006E070000}"/>
    <cellStyle name="Linea Inferior 2 25" xfId="12401" xr:uid="{00000000-0005-0000-0000-00006F070000}"/>
    <cellStyle name="Linea Inferior 2 26" xfId="12402" xr:uid="{00000000-0005-0000-0000-000070070000}"/>
    <cellStyle name="Linea Inferior 2 27" xfId="12403" xr:uid="{00000000-0005-0000-0000-000071070000}"/>
    <cellStyle name="Linea Inferior 2 28" xfId="12404" xr:uid="{00000000-0005-0000-0000-000072070000}"/>
    <cellStyle name="Linea Inferior 2 3" xfId="12405" xr:uid="{00000000-0005-0000-0000-000073070000}"/>
    <cellStyle name="Linea Inferior 2 4" xfId="12406" xr:uid="{00000000-0005-0000-0000-000074070000}"/>
    <cellStyle name="Linea Inferior 2 5" xfId="12407" xr:uid="{00000000-0005-0000-0000-000075070000}"/>
    <cellStyle name="Linea Inferior 2 6" xfId="12408" xr:uid="{00000000-0005-0000-0000-000076070000}"/>
    <cellStyle name="Linea Inferior 2 7" xfId="12409" xr:uid="{00000000-0005-0000-0000-000077070000}"/>
    <cellStyle name="Linea Inferior 2 8" xfId="12410" xr:uid="{00000000-0005-0000-0000-000078070000}"/>
    <cellStyle name="Linea Inferior 2 9" xfId="12411" xr:uid="{00000000-0005-0000-0000-000079070000}"/>
    <cellStyle name="Linea Inferior 20" xfId="12412" xr:uid="{00000000-0005-0000-0000-00007A070000}"/>
    <cellStyle name="Linea Inferior 21" xfId="12413" xr:uid="{00000000-0005-0000-0000-00007B070000}"/>
    <cellStyle name="Linea Inferior 22" xfId="12414" xr:uid="{00000000-0005-0000-0000-00007C070000}"/>
    <cellStyle name="Linea Inferior 23" xfId="12415" xr:uid="{00000000-0005-0000-0000-00007D070000}"/>
    <cellStyle name="Linea Inferior 24" xfId="12416" xr:uid="{00000000-0005-0000-0000-00007E070000}"/>
    <cellStyle name="Linea Inferior 25" xfId="12417" xr:uid="{00000000-0005-0000-0000-00007F070000}"/>
    <cellStyle name="Linea Inferior 26" xfId="12418" xr:uid="{00000000-0005-0000-0000-000080070000}"/>
    <cellStyle name="Linea Inferior 27" xfId="12419" xr:uid="{00000000-0005-0000-0000-000081070000}"/>
    <cellStyle name="Linea Inferior 28" xfId="12420" xr:uid="{00000000-0005-0000-0000-000082070000}"/>
    <cellStyle name="Linea Inferior 29" xfId="12421" xr:uid="{00000000-0005-0000-0000-000083070000}"/>
    <cellStyle name="Linea Inferior 3" xfId="12422" xr:uid="{00000000-0005-0000-0000-000084070000}"/>
    <cellStyle name="Linea Inferior 4" xfId="12423" xr:uid="{00000000-0005-0000-0000-000085070000}"/>
    <cellStyle name="Linea Inferior 5" xfId="12424" xr:uid="{00000000-0005-0000-0000-000086070000}"/>
    <cellStyle name="Linea Inferior 6" xfId="12425" xr:uid="{00000000-0005-0000-0000-000087070000}"/>
    <cellStyle name="Linea Inferior 7" xfId="12426" xr:uid="{00000000-0005-0000-0000-000088070000}"/>
    <cellStyle name="Linea Inferior 8" xfId="12427" xr:uid="{00000000-0005-0000-0000-000089070000}"/>
    <cellStyle name="Linea Inferior 9" xfId="12428" xr:uid="{00000000-0005-0000-0000-00008A070000}"/>
    <cellStyle name="Linea Superior" xfId="6189" xr:uid="{00000000-0005-0000-0000-00008B070000}"/>
    <cellStyle name="Linea Superior 2" xfId="6190" xr:uid="{00000000-0005-0000-0000-00008C070000}"/>
    <cellStyle name="Linea Tipo" xfId="6191" xr:uid="{00000000-0005-0000-0000-00008D070000}"/>
    <cellStyle name="Linea Tipo 2" xfId="6192" xr:uid="{00000000-0005-0000-0000-00008E070000}"/>
    <cellStyle name="Linked Cell" xfId="80" xr:uid="{00000000-0005-0000-0000-00008F070000}"/>
    <cellStyle name="MAND_x000d_CHECK.COMMAND_x000e_RENAME.COMMAND_x0008_SHOW.BAR_x000b_DELETE.MENU_x000e_DELETE.COMMAND_x000e_GET.CHA" xfId="11572" xr:uid="{00000000-0005-0000-0000-000090070000}"/>
    <cellStyle name="miles" xfId="6193" xr:uid="{00000000-0005-0000-0000-000091070000}"/>
    <cellStyle name="Miles 1 dec" xfId="6194" xr:uid="{00000000-0005-0000-0000-000092070000}"/>
    <cellStyle name="Miles 1 dec 2" xfId="6195" xr:uid="{00000000-0005-0000-0000-000093070000}"/>
    <cellStyle name="Miles_ANUIES_ENVIO" xfId="6196" xr:uid="{00000000-0005-0000-0000-000094070000}"/>
    <cellStyle name="Millares [0] 2" xfId="12429" xr:uid="{00000000-0005-0000-0000-000095070000}"/>
    <cellStyle name="Millares [0] 2 2" xfId="12430" xr:uid="{00000000-0005-0000-0000-000096070000}"/>
    <cellStyle name="Millares [0] 3" xfId="12431" xr:uid="{00000000-0005-0000-0000-000097070000}"/>
    <cellStyle name="Millares 10" xfId="12432" xr:uid="{00000000-0005-0000-0000-000098070000}"/>
    <cellStyle name="Millares 10 2" xfId="12433" xr:uid="{00000000-0005-0000-0000-000099070000}"/>
    <cellStyle name="Millares 10 3" xfId="12434" xr:uid="{00000000-0005-0000-0000-00009A070000}"/>
    <cellStyle name="Millares 100" xfId="12435" xr:uid="{00000000-0005-0000-0000-00009B070000}"/>
    <cellStyle name="Millares 101" xfId="12436" xr:uid="{00000000-0005-0000-0000-00009C070000}"/>
    <cellStyle name="Millares 102" xfId="12437" xr:uid="{00000000-0005-0000-0000-00009D070000}"/>
    <cellStyle name="Millares 103" xfId="12438" xr:uid="{00000000-0005-0000-0000-00009E070000}"/>
    <cellStyle name="Millares 104" xfId="12439" xr:uid="{00000000-0005-0000-0000-00009F070000}"/>
    <cellStyle name="Millares 105" xfId="12440" xr:uid="{00000000-0005-0000-0000-0000A0070000}"/>
    <cellStyle name="Millares 106" xfId="12441" xr:uid="{00000000-0005-0000-0000-0000A1070000}"/>
    <cellStyle name="Millares 107" xfId="12442" xr:uid="{00000000-0005-0000-0000-0000A2070000}"/>
    <cellStyle name="Millares 108" xfId="12443" xr:uid="{00000000-0005-0000-0000-0000A3070000}"/>
    <cellStyle name="Millares 109" xfId="12444" xr:uid="{00000000-0005-0000-0000-0000A4070000}"/>
    <cellStyle name="Millares 11" xfId="12445" xr:uid="{00000000-0005-0000-0000-0000A5070000}"/>
    <cellStyle name="Millares 11 2" xfId="12446" xr:uid="{00000000-0005-0000-0000-0000A6070000}"/>
    <cellStyle name="Millares 110" xfId="12447" xr:uid="{00000000-0005-0000-0000-0000A7070000}"/>
    <cellStyle name="Millares 111" xfId="12448" xr:uid="{00000000-0005-0000-0000-0000A8070000}"/>
    <cellStyle name="Millares 112" xfId="12449" xr:uid="{00000000-0005-0000-0000-0000A9070000}"/>
    <cellStyle name="Millares 113" xfId="12450" xr:uid="{00000000-0005-0000-0000-0000AA070000}"/>
    <cellStyle name="Millares 114" xfId="12451" xr:uid="{00000000-0005-0000-0000-0000AB070000}"/>
    <cellStyle name="Millares 115" xfId="12452" xr:uid="{00000000-0005-0000-0000-0000AC070000}"/>
    <cellStyle name="Millares 116" xfId="12453" xr:uid="{00000000-0005-0000-0000-0000AD070000}"/>
    <cellStyle name="Millares 117" xfId="12454" xr:uid="{00000000-0005-0000-0000-0000AE070000}"/>
    <cellStyle name="Millares 118" xfId="12455" xr:uid="{00000000-0005-0000-0000-0000AF070000}"/>
    <cellStyle name="Millares 119" xfId="12456" xr:uid="{00000000-0005-0000-0000-0000B0070000}"/>
    <cellStyle name="Millares 12" xfId="12457" xr:uid="{00000000-0005-0000-0000-0000B1070000}"/>
    <cellStyle name="Millares 12 2" xfId="12458" xr:uid="{00000000-0005-0000-0000-0000B2070000}"/>
    <cellStyle name="Millares 120" xfId="12459" xr:uid="{00000000-0005-0000-0000-0000B3070000}"/>
    <cellStyle name="Millares 121" xfId="12460" xr:uid="{00000000-0005-0000-0000-0000B4070000}"/>
    <cellStyle name="Millares 122" xfId="12461" xr:uid="{00000000-0005-0000-0000-0000B5070000}"/>
    <cellStyle name="Millares 123" xfId="12462" xr:uid="{00000000-0005-0000-0000-0000B6070000}"/>
    <cellStyle name="Millares 124" xfId="12463" xr:uid="{00000000-0005-0000-0000-0000B7070000}"/>
    <cellStyle name="Millares 125" xfId="12464" xr:uid="{00000000-0005-0000-0000-0000B8070000}"/>
    <cellStyle name="Millares 126" xfId="12465" xr:uid="{00000000-0005-0000-0000-0000B9070000}"/>
    <cellStyle name="Millares 126 2" xfId="12466" xr:uid="{00000000-0005-0000-0000-0000BA070000}"/>
    <cellStyle name="Millares 127" xfId="12467" xr:uid="{00000000-0005-0000-0000-0000BB070000}"/>
    <cellStyle name="Millares 127 2" xfId="12468" xr:uid="{00000000-0005-0000-0000-0000BC070000}"/>
    <cellStyle name="Millares 128" xfId="12469" xr:uid="{00000000-0005-0000-0000-0000BD070000}"/>
    <cellStyle name="Millares 128 2" xfId="12470" xr:uid="{00000000-0005-0000-0000-0000BE070000}"/>
    <cellStyle name="Millares 129" xfId="12471" xr:uid="{00000000-0005-0000-0000-0000BF070000}"/>
    <cellStyle name="Millares 129 2" xfId="12472" xr:uid="{00000000-0005-0000-0000-0000C0070000}"/>
    <cellStyle name="Millares 13" xfId="12473" xr:uid="{00000000-0005-0000-0000-0000C1070000}"/>
    <cellStyle name="Millares 13 2" xfId="12474" xr:uid="{00000000-0005-0000-0000-0000C2070000}"/>
    <cellStyle name="Millares 130" xfId="12475" xr:uid="{00000000-0005-0000-0000-0000C3070000}"/>
    <cellStyle name="Millares 130 2" xfId="12476" xr:uid="{00000000-0005-0000-0000-0000C4070000}"/>
    <cellStyle name="Millares 131" xfId="12477" xr:uid="{00000000-0005-0000-0000-0000C5070000}"/>
    <cellStyle name="Millares 131 2" xfId="12478" xr:uid="{00000000-0005-0000-0000-0000C6070000}"/>
    <cellStyle name="Millares 132" xfId="12479" xr:uid="{00000000-0005-0000-0000-0000C7070000}"/>
    <cellStyle name="Millares 132 2" xfId="12480" xr:uid="{00000000-0005-0000-0000-0000C8070000}"/>
    <cellStyle name="Millares 133" xfId="12481" xr:uid="{00000000-0005-0000-0000-0000C9070000}"/>
    <cellStyle name="Millares 133 2" xfId="12482" xr:uid="{00000000-0005-0000-0000-0000CA070000}"/>
    <cellStyle name="Millares 134" xfId="12483" xr:uid="{00000000-0005-0000-0000-0000CB070000}"/>
    <cellStyle name="Millares 134 2" xfId="12484" xr:uid="{00000000-0005-0000-0000-0000CC070000}"/>
    <cellStyle name="Millares 135" xfId="12485" xr:uid="{00000000-0005-0000-0000-0000CD070000}"/>
    <cellStyle name="Millares 135 2" xfId="12486" xr:uid="{00000000-0005-0000-0000-0000CE070000}"/>
    <cellStyle name="Millares 136" xfId="12487" xr:uid="{00000000-0005-0000-0000-0000CF070000}"/>
    <cellStyle name="Millares 136 2" xfId="12488" xr:uid="{00000000-0005-0000-0000-0000D0070000}"/>
    <cellStyle name="Millares 137" xfId="12489" xr:uid="{00000000-0005-0000-0000-0000D1070000}"/>
    <cellStyle name="Millares 137 2" xfId="12490" xr:uid="{00000000-0005-0000-0000-0000D2070000}"/>
    <cellStyle name="Millares 138" xfId="12491" xr:uid="{00000000-0005-0000-0000-0000D3070000}"/>
    <cellStyle name="Millares 138 2" xfId="12492" xr:uid="{00000000-0005-0000-0000-0000D4070000}"/>
    <cellStyle name="Millares 139" xfId="12493" xr:uid="{00000000-0005-0000-0000-0000D5070000}"/>
    <cellStyle name="Millares 139 2" xfId="12494" xr:uid="{00000000-0005-0000-0000-0000D6070000}"/>
    <cellStyle name="Millares 14" xfId="12495" xr:uid="{00000000-0005-0000-0000-0000D7070000}"/>
    <cellStyle name="Millares 140" xfId="12496" xr:uid="{00000000-0005-0000-0000-0000D8070000}"/>
    <cellStyle name="Millares 140 2" xfId="12497" xr:uid="{00000000-0005-0000-0000-0000D9070000}"/>
    <cellStyle name="Millares 141" xfId="12498" xr:uid="{00000000-0005-0000-0000-0000DA070000}"/>
    <cellStyle name="Millares 141 2" xfId="12499" xr:uid="{00000000-0005-0000-0000-0000DB070000}"/>
    <cellStyle name="Millares 142" xfId="12500" xr:uid="{00000000-0005-0000-0000-0000DC070000}"/>
    <cellStyle name="Millares 142 2" xfId="12501" xr:uid="{00000000-0005-0000-0000-0000DD070000}"/>
    <cellStyle name="Millares 143" xfId="12502" xr:uid="{00000000-0005-0000-0000-0000DE070000}"/>
    <cellStyle name="Millares 143 2" xfId="12503" xr:uid="{00000000-0005-0000-0000-0000DF070000}"/>
    <cellStyle name="Millares 144" xfId="12504" xr:uid="{00000000-0005-0000-0000-0000E0070000}"/>
    <cellStyle name="Millares 144 2" xfId="12505" xr:uid="{00000000-0005-0000-0000-0000E1070000}"/>
    <cellStyle name="Millares 145" xfId="12506" xr:uid="{00000000-0005-0000-0000-0000E2070000}"/>
    <cellStyle name="Millares 145 2" xfId="12507" xr:uid="{00000000-0005-0000-0000-0000E3070000}"/>
    <cellStyle name="Millares 146" xfId="12508" xr:uid="{00000000-0005-0000-0000-0000E4070000}"/>
    <cellStyle name="Millares 146 2" xfId="12509" xr:uid="{00000000-0005-0000-0000-0000E5070000}"/>
    <cellStyle name="Millares 147" xfId="12510" xr:uid="{00000000-0005-0000-0000-0000E6070000}"/>
    <cellStyle name="Millares 147 2" xfId="12511" xr:uid="{00000000-0005-0000-0000-0000E7070000}"/>
    <cellStyle name="Millares 148" xfId="12512" xr:uid="{00000000-0005-0000-0000-0000E8070000}"/>
    <cellStyle name="Millares 148 2" xfId="12513" xr:uid="{00000000-0005-0000-0000-0000E9070000}"/>
    <cellStyle name="Millares 149" xfId="12514" xr:uid="{00000000-0005-0000-0000-0000EA070000}"/>
    <cellStyle name="Millares 149 2" xfId="12515" xr:uid="{00000000-0005-0000-0000-0000EB070000}"/>
    <cellStyle name="Millares 15" xfId="12516" xr:uid="{00000000-0005-0000-0000-0000EC070000}"/>
    <cellStyle name="Millares 15 2" xfId="12517" xr:uid="{00000000-0005-0000-0000-0000ED070000}"/>
    <cellStyle name="Millares 150" xfId="12518" xr:uid="{00000000-0005-0000-0000-0000EE070000}"/>
    <cellStyle name="Millares 150 2" xfId="12519" xr:uid="{00000000-0005-0000-0000-0000EF070000}"/>
    <cellStyle name="Millares 151" xfId="12520" xr:uid="{00000000-0005-0000-0000-0000F0070000}"/>
    <cellStyle name="Millares 151 2" xfId="12521" xr:uid="{00000000-0005-0000-0000-0000F1070000}"/>
    <cellStyle name="Millares 152" xfId="12522" xr:uid="{00000000-0005-0000-0000-0000F2070000}"/>
    <cellStyle name="Millares 152 2" xfId="12523" xr:uid="{00000000-0005-0000-0000-0000F3070000}"/>
    <cellStyle name="Millares 153" xfId="12524" xr:uid="{00000000-0005-0000-0000-0000F4070000}"/>
    <cellStyle name="Millares 153 2" xfId="12525" xr:uid="{00000000-0005-0000-0000-0000F5070000}"/>
    <cellStyle name="Millares 154" xfId="12526" xr:uid="{00000000-0005-0000-0000-0000F6070000}"/>
    <cellStyle name="Millares 154 2" xfId="12527" xr:uid="{00000000-0005-0000-0000-0000F7070000}"/>
    <cellStyle name="Millares 155" xfId="12528" xr:uid="{00000000-0005-0000-0000-0000F8070000}"/>
    <cellStyle name="Millares 155 2" xfId="12529" xr:uid="{00000000-0005-0000-0000-0000F9070000}"/>
    <cellStyle name="Millares 156" xfId="12530" xr:uid="{00000000-0005-0000-0000-0000FA070000}"/>
    <cellStyle name="Millares 156 2" xfId="12531" xr:uid="{00000000-0005-0000-0000-0000FB070000}"/>
    <cellStyle name="Millares 157" xfId="12532" xr:uid="{00000000-0005-0000-0000-0000FC070000}"/>
    <cellStyle name="Millares 158" xfId="12533" xr:uid="{00000000-0005-0000-0000-0000FD070000}"/>
    <cellStyle name="Millares 159" xfId="12534" xr:uid="{00000000-0005-0000-0000-0000FE070000}"/>
    <cellStyle name="Millares 16" xfId="12535" xr:uid="{00000000-0005-0000-0000-0000FF070000}"/>
    <cellStyle name="Millares 16 2" xfId="12536" xr:uid="{00000000-0005-0000-0000-000000080000}"/>
    <cellStyle name="Millares 160" xfId="12537" xr:uid="{00000000-0005-0000-0000-000001080000}"/>
    <cellStyle name="Millares 161" xfId="12538" xr:uid="{00000000-0005-0000-0000-000002080000}"/>
    <cellStyle name="Millares 162" xfId="12539" xr:uid="{00000000-0005-0000-0000-000003080000}"/>
    <cellStyle name="Millares 163" xfId="12540" xr:uid="{00000000-0005-0000-0000-000004080000}"/>
    <cellStyle name="Millares 164" xfId="12541" xr:uid="{00000000-0005-0000-0000-000005080000}"/>
    <cellStyle name="Millares 165" xfId="12542" xr:uid="{00000000-0005-0000-0000-000006080000}"/>
    <cellStyle name="Millares 166" xfId="12543" xr:uid="{00000000-0005-0000-0000-000007080000}"/>
    <cellStyle name="Millares 167" xfId="12544" xr:uid="{00000000-0005-0000-0000-000008080000}"/>
    <cellStyle name="Millares 167 2" xfId="12545" xr:uid="{00000000-0005-0000-0000-000009080000}"/>
    <cellStyle name="Millares 167 2 2" xfId="12546" xr:uid="{00000000-0005-0000-0000-00000A080000}"/>
    <cellStyle name="Millares 168" xfId="12547" xr:uid="{00000000-0005-0000-0000-00000B080000}"/>
    <cellStyle name="Millares 168 2" xfId="12548" xr:uid="{00000000-0005-0000-0000-00000C080000}"/>
    <cellStyle name="Millares 168 2 2" xfId="12549" xr:uid="{00000000-0005-0000-0000-00000D080000}"/>
    <cellStyle name="Millares 169" xfId="12550" xr:uid="{00000000-0005-0000-0000-00000E080000}"/>
    <cellStyle name="Millares 169 2" xfId="12551" xr:uid="{00000000-0005-0000-0000-00000F080000}"/>
    <cellStyle name="Millares 169 2 2" xfId="12552" xr:uid="{00000000-0005-0000-0000-000010080000}"/>
    <cellStyle name="Millares 17" xfId="12553" xr:uid="{00000000-0005-0000-0000-000011080000}"/>
    <cellStyle name="Millares 170" xfId="12554" xr:uid="{00000000-0005-0000-0000-000012080000}"/>
    <cellStyle name="Millares 170 2" xfId="12555" xr:uid="{00000000-0005-0000-0000-000013080000}"/>
    <cellStyle name="Millares 170 2 2" xfId="12556" xr:uid="{00000000-0005-0000-0000-000014080000}"/>
    <cellStyle name="Millares 171" xfId="12557" xr:uid="{00000000-0005-0000-0000-000015080000}"/>
    <cellStyle name="Millares 172" xfId="12558" xr:uid="{00000000-0005-0000-0000-000016080000}"/>
    <cellStyle name="Millares 173" xfId="12559" xr:uid="{00000000-0005-0000-0000-000017080000}"/>
    <cellStyle name="Millares 174" xfId="12560" xr:uid="{00000000-0005-0000-0000-000018080000}"/>
    <cellStyle name="Millares 175" xfId="12561" xr:uid="{00000000-0005-0000-0000-000019080000}"/>
    <cellStyle name="Millares 176" xfId="12562" xr:uid="{00000000-0005-0000-0000-00001A080000}"/>
    <cellStyle name="Millares 177" xfId="12563" xr:uid="{00000000-0005-0000-0000-00001B080000}"/>
    <cellStyle name="Millares 178" xfId="12564" xr:uid="{00000000-0005-0000-0000-00001C080000}"/>
    <cellStyle name="Millares 179" xfId="12565" xr:uid="{00000000-0005-0000-0000-00001D080000}"/>
    <cellStyle name="Millares 18" xfId="12566" xr:uid="{00000000-0005-0000-0000-00001E080000}"/>
    <cellStyle name="Millares 18 2" xfId="12567" xr:uid="{00000000-0005-0000-0000-00001F080000}"/>
    <cellStyle name="Millares 180" xfId="12568" xr:uid="{00000000-0005-0000-0000-000020080000}"/>
    <cellStyle name="Millares 181" xfId="12569" xr:uid="{00000000-0005-0000-0000-000021080000}"/>
    <cellStyle name="Millares 182" xfId="12570" xr:uid="{00000000-0005-0000-0000-000022080000}"/>
    <cellStyle name="Millares 183" xfId="12571" xr:uid="{00000000-0005-0000-0000-000023080000}"/>
    <cellStyle name="Millares 184" xfId="12572" xr:uid="{00000000-0005-0000-0000-000024080000}"/>
    <cellStyle name="Millares 185" xfId="12573" xr:uid="{00000000-0005-0000-0000-000025080000}"/>
    <cellStyle name="Millares 186" xfId="12574" xr:uid="{00000000-0005-0000-0000-000026080000}"/>
    <cellStyle name="Millares 187" xfId="12575" xr:uid="{00000000-0005-0000-0000-000027080000}"/>
    <cellStyle name="Millares 188" xfId="12576" xr:uid="{00000000-0005-0000-0000-000028080000}"/>
    <cellStyle name="Millares 189" xfId="12577" xr:uid="{00000000-0005-0000-0000-000029080000}"/>
    <cellStyle name="Millares 19" xfId="12578" xr:uid="{00000000-0005-0000-0000-00002A080000}"/>
    <cellStyle name="Millares 19 2" xfId="12579" xr:uid="{00000000-0005-0000-0000-00002B080000}"/>
    <cellStyle name="Millares 190" xfId="12580" xr:uid="{00000000-0005-0000-0000-00002C080000}"/>
    <cellStyle name="Millares 190 2" xfId="12581" xr:uid="{00000000-0005-0000-0000-00002D080000}"/>
    <cellStyle name="Millares 191" xfId="12582" xr:uid="{00000000-0005-0000-0000-00002E080000}"/>
    <cellStyle name="Millares 192" xfId="12583" xr:uid="{00000000-0005-0000-0000-00002F080000}"/>
    <cellStyle name="Millares 193" xfId="12584" xr:uid="{00000000-0005-0000-0000-000030080000}"/>
    <cellStyle name="Millares 194" xfId="12585" xr:uid="{00000000-0005-0000-0000-000031080000}"/>
    <cellStyle name="Millares 195" xfId="12586" xr:uid="{00000000-0005-0000-0000-000032080000}"/>
    <cellStyle name="Millares 195 2" xfId="12587" xr:uid="{00000000-0005-0000-0000-000033080000}"/>
    <cellStyle name="Millares 196" xfId="12588" xr:uid="{00000000-0005-0000-0000-000034080000}"/>
    <cellStyle name="Millares 197" xfId="12589" xr:uid="{00000000-0005-0000-0000-000035080000}"/>
    <cellStyle name="Millares 198" xfId="12590" xr:uid="{00000000-0005-0000-0000-000036080000}"/>
    <cellStyle name="Millares 199" xfId="12591" xr:uid="{00000000-0005-0000-0000-000037080000}"/>
    <cellStyle name="Millares 2" xfId="81" xr:uid="{00000000-0005-0000-0000-000038080000}"/>
    <cellStyle name="Millares 2 10" xfId="701" xr:uid="{00000000-0005-0000-0000-000039080000}"/>
    <cellStyle name="Millares 2 10 2" xfId="8046" xr:uid="{00000000-0005-0000-0000-00003A080000}"/>
    <cellStyle name="Millares 2 10 3" xfId="12592" xr:uid="{00000000-0005-0000-0000-00003B080000}"/>
    <cellStyle name="Millares 2 11" xfId="702" xr:uid="{00000000-0005-0000-0000-00003C080000}"/>
    <cellStyle name="Millares 2 11 2" xfId="8047" xr:uid="{00000000-0005-0000-0000-00003D080000}"/>
    <cellStyle name="Millares 2 11 3" xfId="12593" xr:uid="{00000000-0005-0000-0000-00003E080000}"/>
    <cellStyle name="Millares 2 12" xfId="703" xr:uid="{00000000-0005-0000-0000-00003F080000}"/>
    <cellStyle name="Millares 2 12 2" xfId="8048" xr:uid="{00000000-0005-0000-0000-000040080000}"/>
    <cellStyle name="Millares 2 12 3" xfId="12594" xr:uid="{00000000-0005-0000-0000-000041080000}"/>
    <cellStyle name="Millares 2 13" xfId="704" xr:uid="{00000000-0005-0000-0000-000042080000}"/>
    <cellStyle name="Millares 2 13 2" xfId="8049" xr:uid="{00000000-0005-0000-0000-000043080000}"/>
    <cellStyle name="Millares 2 13 3" xfId="12595" xr:uid="{00000000-0005-0000-0000-000044080000}"/>
    <cellStyle name="Millares 2 14" xfId="705" xr:uid="{00000000-0005-0000-0000-000045080000}"/>
    <cellStyle name="Millares 2 14 2" xfId="8050" xr:uid="{00000000-0005-0000-0000-000046080000}"/>
    <cellStyle name="Millares 2 14 3" xfId="12596" xr:uid="{00000000-0005-0000-0000-000047080000}"/>
    <cellStyle name="Millares 2 15" xfId="706" xr:uid="{00000000-0005-0000-0000-000048080000}"/>
    <cellStyle name="Millares 2 15 2" xfId="8051" xr:uid="{00000000-0005-0000-0000-000049080000}"/>
    <cellStyle name="Millares 2 15 3" xfId="12597" xr:uid="{00000000-0005-0000-0000-00004A080000}"/>
    <cellStyle name="Millares 2 16" xfId="707" xr:uid="{00000000-0005-0000-0000-00004B080000}"/>
    <cellStyle name="Millares 2 16 2" xfId="8052" xr:uid="{00000000-0005-0000-0000-00004C080000}"/>
    <cellStyle name="Millares 2 16 3" xfId="12598" xr:uid="{00000000-0005-0000-0000-00004D080000}"/>
    <cellStyle name="Millares 2 17" xfId="708" xr:uid="{00000000-0005-0000-0000-00004E080000}"/>
    <cellStyle name="Millares 2 17 2" xfId="8053" xr:uid="{00000000-0005-0000-0000-00004F080000}"/>
    <cellStyle name="Millares 2 17 3" xfId="12599" xr:uid="{00000000-0005-0000-0000-000050080000}"/>
    <cellStyle name="Millares 2 18" xfId="709" xr:uid="{00000000-0005-0000-0000-000051080000}"/>
    <cellStyle name="Millares 2 18 2" xfId="8054" xr:uid="{00000000-0005-0000-0000-000052080000}"/>
    <cellStyle name="Millares 2 18 3" xfId="12600" xr:uid="{00000000-0005-0000-0000-000053080000}"/>
    <cellStyle name="Millares 2 19" xfId="710" xr:uid="{00000000-0005-0000-0000-000054080000}"/>
    <cellStyle name="Millares 2 19 2" xfId="8055" xr:uid="{00000000-0005-0000-0000-000055080000}"/>
    <cellStyle name="Millares 2 19 3" xfId="12601" xr:uid="{00000000-0005-0000-0000-000056080000}"/>
    <cellStyle name="Millares 2 2" xfId="711" xr:uid="{00000000-0005-0000-0000-000057080000}"/>
    <cellStyle name="Millares 2 2 2" xfId="6197" xr:uid="{00000000-0005-0000-0000-000058080000}"/>
    <cellStyle name="Millares 2 2 3" xfId="8056" xr:uid="{00000000-0005-0000-0000-000059080000}"/>
    <cellStyle name="Millares 2 2 4" xfId="12602" xr:uid="{00000000-0005-0000-0000-00005A080000}"/>
    <cellStyle name="Millares 2 20" xfId="712" xr:uid="{00000000-0005-0000-0000-00005B080000}"/>
    <cellStyle name="Millares 2 20 2" xfId="8057" xr:uid="{00000000-0005-0000-0000-00005C080000}"/>
    <cellStyle name="Millares 2 20 3" xfId="12603" xr:uid="{00000000-0005-0000-0000-00005D080000}"/>
    <cellStyle name="Millares 2 21" xfId="713" xr:uid="{00000000-0005-0000-0000-00005E080000}"/>
    <cellStyle name="Millares 2 21 2" xfId="8058" xr:uid="{00000000-0005-0000-0000-00005F080000}"/>
    <cellStyle name="Millares 2 21 3" xfId="12604" xr:uid="{00000000-0005-0000-0000-000060080000}"/>
    <cellStyle name="Millares 2 22" xfId="714" xr:uid="{00000000-0005-0000-0000-000061080000}"/>
    <cellStyle name="Millares 2 22 2" xfId="8059" xr:uid="{00000000-0005-0000-0000-000062080000}"/>
    <cellStyle name="Millares 2 22 3" xfId="12605" xr:uid="{00000000-0005-0000-0000-000063080000}"/>
    <cellStyle name="Millares 2 23" xfId="715" xr:uid="{00000000-0005-0000-0000-000064080000}"/>
    <cellStyle name="Millares 2 23 2" xfId="8060" xr:uid="{00000000-0005-0000-0000-000065080000}"/>
    <cellStyle name="Millares 2 23 3" xfId="12606" xr:uid="{00000000-0005-0000-0000-000066080000}"/>
    <cellStyle name="Millares 2 24" xfId="716" xr:uid="{00000000-0005-0000-0000-000067080000}"/>
    <cellStyle name="Millares 2 24 2" xfId="8061" xr:uid="{00000000-0005-0000-0000-000068080000}"/>
    <cellStyle name="Millares 2 24 3" xfId="12607" xr:uid="{00000000-0005-0000-0000-000069080000}"/>
    <cellStyle name="Millares 2 25" xfId="717" xr:uid="{00000000-0005-0000-0000-00006A080000}"/>
    <cellStyle name="Millares 2 25 2" xfId="8062" xr:uid="{00000000-0005-0000-0000-00006B080000}"/>
    <cellStyle name="Millares 2 25 3" xfId="12608" xr:uid="{00000000-0005-0000-0000-00006C080000}"/>
    <cellStyle name="Millares 2 26" xfId="718" xr:uid="{00000000-0005-0000-0000-00006D080000}"/>
    <cellStyle name="Millares 2 26 2" xfId="8063" xr:uid="{00000000-0005-0000-0000-00006E080000}"/>
    <cellStyle name="Millares 2 26 3" xfId="12609" xr:uid="{00000000-0005-0000-0000-00006F080000}"/>
    <cellStyle name="Millares 2 27" xfId="719" xr:uid="{00000000-0005-0000-0000-000070080000}"/>
    <cellStyle name="Millares 2 27 2" xfId="8064" xr:uid="{00000000-0005-0000-0000-000071080000}"/>
    <cellStyle name="Millares 2 27 3" xfId="12610" xr:uid="{00000000-0005-0000-0000-000072080000}"/>
    <cellStyle name="Millares 2 28" xfId="720" xr:uid="{00000000-0005-0000-0000-000073080000}"/>
    <cellStyle name="Millares 2 28 2" xfId="8065" xr:uid="{00000000-0005-0000-0000-000074080000}"/>
    <cellStyle name="Millares 2 28 3" xfId="12611" xr:uid="{00000000-0005-0000-0000-000075080000}"/>
    <cellStyle name="Millares 2 29" xfId="721" xr:uid="{00000000-0005-0000-0000-000076080000}"/>
    <cellStyle name="Millares 2 29 2" xfId="8066" xr:uid="{00000000-0005-0000-0000-000077080000}"/>
    <cellStyle name="Millares 2 29 3" xfId="12612" xr:uid="{00000000-0005-0000-0000-000078080000}"/>
    <cellStyle name="Millares 2 3" xfId="722" xr:uid="{00000000-0005-0000-0000-000079080000}"/>
    <cellStyle name="Millares 2 3 2" xfId="8067" xr:uid="{00000000-0005-0000-0000-00007A080000}"/>
    <cellStyle name="Millares 2 3 3" xfId="12613" xr:uid="{00000000-0005-0000-0000-00007B080000}"/>
    <cellStyle name="Millares 2 30" xfId="723" xr:uid="{00000000-0005-0000-0000-00007C080000}"/>
    <cellStyle name="Millares 2 30 2" xfId="8068" xr:uid="{00000000-0005-0000-0000-00007D080000}"/>
    <cellStyle name="Millares 2 30 3" xfId="12614" xr:uid="{00000000-0005-0000-0000-00007E080000}"/>
    <cellStyle name="Millares 2 31" xfId="724" xr:uid="{00000000-0005-0000-0000-00007F080000}"/>
    <cellStyle name="Millares 2 31 2" xfId="8069" xr:uid="{00000000-0005-0000-0000-000080080000}"/>
    <cellStyle name="Millares 2 31 3" xfId="12615" xr:uid="{00000000-0005-0000-0000-000081080000}"/>
    <cellStyle name="Millares 2 32" xfId="725" xr:uid="{00000000-0005-0000-0000-000082080000}"/>
    <cellStyle name="Millares 2 32 2" xfId="8070" xr:uid="{00000000-0005-0000-0000-000083080000}"/>
    <cellStyle name="Millares 2 32 3" xfId="12616" xr:uid="{00000000-0005-0000-0000-000084080000}"/>
    <cellStyle name="Millares 2 33" xfId="726" xr:uid="{00000000-0005-0000-0000-000085080000}"/>
    <cellStyle name="Millares 2 33 2" xfId="8071" xr:uid="{00000000-0005-0000-0000-000086080000}"/>
    <cellStyle name="Millares 2 33 3" xfId="12617" xr:uid="{00000000-0005-0000-0000-000087080000}"/>
    <cellStyle name="Millares 2 34" xfId="727" xr:uid="{00000000-0005-0000-0000-000088080000}"/>
    <cellStyle name="Millares 2 34 2" xfId="8072" xr:uid="{00000000-0005-0000-0000-000089080000}"/>
    <cellStyle name="Millares 2 34 3" xfId="12618" xr:uid="{00000000-0005-0000-0000-00008A080000}"/>
    <cellStyle name="Millares 2 35" xfId="728" xr:uid="{00000000-0005-0000-0000-00008B080000}"/>
    <cellStyle name="Millares 2 35 2" xfId="8073" xr:uid="{00000000-0005-0000-0000-00008C080000}"/>
    <cellStyle name="Millares 2 35 3" xfId="12619" xr:uid="{00000000-0005-0000-0000-00008D080000}"/>
    <cellStyle name="Millares 2 36" xfId="729" xr:uid="{00000000-0005-0000-0000-00008E080000}"/>
    <cellStyle name="Millares 2 36 2" xfId="8074" xr:uid="{00000000-0005-0000-0000-00008F080000}"/>
    <cellStyle name="Millares 2 36 3" xfId="12620" xr:uid="{00000000-0005-0000-0000-000090080000}"/>
    <cellStyle name="Millares 2 37" xfId="730" xr:uid="{00000000-0005-0000-0000-000091080000}"/>
    <cellStyle name="Millares 2 37 2" xfId="8075" xr:uid="{00000000-0005-0000-0000-000092080000}"/>
    <cellStyle name="Millares 2 37 3" xfId="12621" xr:uid="{00000000-0005-0000-0000-000093080000}"/>
    <cellStyle name="Millares 2 38" xfId="731" xr:uid="{00000000-0005-0000-0000-000094080000}"/>
    <cellStyle name="Millares 2 38 2" xfId="8076" xr:uid="{00000000-0005-0000-0000-000095080000}"/>
    <cellStyle name="Millares 2 38 3" xfId="12622" xr:uid="{00000000-0005-0000-0000-000096080000}"/>
    <cellStyle name="Millares 2 39" xfId="732" xr:uid="{00000000-0005-0000-0000-000097080000}"/>
    <cellStyle name="Millares 2 39 2" xfId="8077" xr:uid="{00000000-0005-0000-0000-000098080000}"/>
    <cellStyle name="Millares 2 39 3" xfId="12623" xr:uid="{00000000-0005-0000-0000-000099080000}"/>
    <cellStyle name="Millares 2 4" xfId="733" xr:uid="{00000000-0005-0000-0000-00009A080000}"/>
    <cellStyle name="Millares 2 4 2" xfId="8078" xr:uid="{00000000-0005-0000-0000-00009B080000}"/>
    <cellStyle name="Millares 2 4 3" xfId="12624" xr:uid="{00000000-0005-0000-0000-00009C080000}"/>
    <cellStyle name="Millares 2 40" xfId="734" xr:uid="{00000000-0005-0000-0000-00009D080000}"/>
    <cellStyle name="Millares 2 40 2" xfId="8079" xr:uid="{00000000-0005-0000-0000-00009E080000}"/>
    <cellStyle name="Millares 2 40 3" xfId="12625" xr:uid="{00000000-0005-0000-0000-00009F080000}"/>
    <cellStyle name="Millares 2 41" xfId="735" xr:uid="{00000000-0005-0000-0000-0000A0080000}"/>
    <cellStyle name="Millares 2 41 2" xfId="8080" xr:uid="{00000000-0005-0000-0000-0000A1080000}"/>
    <cellStyle name="Millares 2 41 3" xfId="12626" xr:uid="{00000000-0005-0000-0000-0000A2080000}"/>
    <cellStyle name="Millares 2 42" xfId="736" xr:uid="{00000000-0005-0000-0000-0000A3080000}"/>
    <cellStyle name="Millares 2 42 2" xfId="8081" xr:uid="{00000000-0005-0000-0000-0000A4080000}"/>
    <cellStyle name="Millares 2 42 3" xfId="12627" xr:uid="{00000000-0005-0000-0000-0000A5080000}"/>
    <cellStyle name="Millares 2 43" xfId="737" xr:uid="{00000000-0005-0000-0000-0000A6080000}"/>
    <cellStyle name="Millares 2 43 2" xfId="8082" xr:uid="{00000000-0005-0000-0000-0000A7080000}"/>
    <cellStyle name="Millares 2 43 3" xfId="12628" xr:uid="{00000000-0005-0000-0000-0000A8080000}"/>
    <cellStyle name="Millares 2 44" xfId="738" xr:uid="{00000000-0005-0000-0000-0000A9080000}"/>
    <cellStyle name="Millares 2 44 2" xfId="8083" xr:uid="{00000000-0005-0000-0000-0000AA080000}"/>
    <cellStyle name="Millares 2 44 3" xfId="12629" xr:uid="{00000000-0005-0000-0000-0000AB080000}"/>
    <cellStyle name="Millares 2 45" xfId="739" xr:uid="{00000000-0005-0000-0000-0000AC080000}"/>
    <cellStyle name="Millares 2 45 2" xfId="8084" xr:uid="{00000000-0005-0000-0000-0000AD080000}"/>
    <cellStyle name="Millares 2 45 3" xfId="12630" xr:uid="{00000000-0005-0000-0000-0000AE080000}"/>
    <cellStyle name="Millares 2 46" xfId="8034" xr:uid="{00000000-0005-0000-0000-0000AF080000}"/>
    <cellStyle name="Millares 2 46 2" xfId="12631" xr:uid="{00000000-0005-0000-0000-0000B0080000}"/>
    <cellStyle name="Millares 2 47" xfId="12632" xr:uid="{00000000-0005-0000-0000-0000B1080000}"/>
    <cellStyle name="Millares 2 48" xfId="92" xr:uid="{00000000-0005-0000-0000-0000B2080000}"/>
    <cellStyle name="Millares 2 5" xfId="740" xr:uid="{00000000-0005-0000-0000-0000B3080000}"/>
    <cellStyle name="Millares 2 5 2" xfId="8085" xr:uid="{00000000-0005-0000-0000-0000B4080000}"/>
    <cellStyle name="Millares 2 5 3" xfId="12633" xr:uid="{00000000-0005-0000-0000-0000B5080000}"/>
    <cellStyle name="Millares 2 6" xfId="741" xr:uid="{00000000-0005-0000-0000-0000B6080000}"/>
    <cellStyle name="Millares 2 6 2" xfId="8086" xr:uid="{00000000-0005-0000-0000-0000B7080000}"/>
    <cellStyle name="Millares 2 6 3" xfId="12634" xr:uid="{00000000-0005-0000-0000-0000B8080000}"/>
    <cellStyle name="Millares 2 7" xfId="742" xr:uid="{00000000-0005-0000-0000-0000B9080000}"/>
    <cellStyle name="Millares 2 7 2" xfId="8087" xr:uid="{00000000-0005-0000-0000-0000BA080000}"/>
    <cellStyle name="Millares 2 7 3" xfId="12635" xr:uid="{00000000-0005-0000-0000-0000BB080000}"/>
    <cellStyle name="Millares 2 8" xfId="743" xr:uid="{00000000-0005-0000-0000-0000BC080000}"/>
    <cellStyle name="Millares 2 8 2" xfId="8088" xr:uid="{00000000-0005-0000-0000-0000BD080000}"/>
    <cellStyle name="Millares 2 8 3" xfId="12636" xr:uid="{00000000-0005-0000-0000-0000BE080000}"/>
    <cellStyle name="Millares 2 9" xfId="744" xr:uid="{00000000-0005-0000-0000-0000BF080000}"/>
    <cellStyle name="Millares 2 9 2" xfId="8089" xr:uid="{00000000-0005-0000-0000-0000C0080000}"/>
    <cellStyle name="Millares 2 9 3" xfId="12637" xr:uid="{00000000-0005-0000-0000-0000C1080000}"/>
    <cellStyle name="Millares 20" xfId="12638" xr:uid="{00000000-0005-0000-0000-0000C2080000}"/>
    <cellStyle name="Millares 20 2" xfId="12639" xr:uid="{00000000-0005-0000-0000-0000C3080000}"/>
    <cellStyle name="Millares 200" xfId="12640" xr:uid="{00000000-0005-0000-0000-0000C4080000}"/>
    <cellStyle name="Millares 201" xfId="12641" xr:uid="{00000000-0005-0000-0000-0000C5080000}"/>
    <cellStyle name="Millares 201 2" xfId="12642" xr:uid="{00000000-0005-0000-0000-0000C6080000}"/>
    <cellStyle name="Millares 202" xfId="12643" xr:uid="{00000000-0005-0000-0000-0000C7080000}"/>
    <cellStyle name="Millares 202 2" xfId="12644" xr:uid="{00000000-0005-0000-0000-0000C8080000}"/>
    <cellStyle name="Millares 203" xfId="12645" xr:uid="{00000000-0005-0000-0000-0000C9080000}"/>
    <cellStyle name="Millares 203 2" xfId="12646" xr:uid="{00000000-0005-0000-0000-0000CA080000}"/>
    <cellStyle name="Millares 204" xfId="12647" xr:uid="{00000000-0005-0000-0000-0000CB080000}"/>
    <cellStyle name="Millares 204 2" xfId="12648" xr:uid="{00000000-0005-0000-0000-0000CC080000}"/>
    <cellStyle name="Millares 205" xfId="12649" xr:uid="{00000000-0005-0000-0000-0000CD080000}"/>
    <cellStyle name="Millares 205 2" xfId="12650" xr:uid="{00000000-0005-0000-0000-0000CE080000}"/>
    <cellStyle name="Millares 206" xfId="12651" xr:uid="{00000000-0005-0000-0000-0000CF080000}"/>
    <cellStyle name="Millares 206 2" xfId="12652" xr:uid="{00000000-0005-0000-0000-0000D0080000}"/>
    <cellStyle name="Millares 207" xfId="12653" xr:uid="{00000000-0005-0000-0000-0000D1080000}"/>
    <cellStyle name="Millares 207 2" xfId="12654" xr:uid="{00000000-0005-0000-0000-0000D2080000}"/>
    <cellStyle name="Millares 208" xfId="12655" xr:uid="{00000000-0005-0000-0000-0000D3080000}"/>
    <cellStyle name="Millares 208 2" xfId="12656" xr:uid="{00000000-0005-0000-0000-0000D4080000}"/>
    <cellStyle name="Millares 209" xfId="12657" xr:uid="{00000000-0005-0000-0000-0000D5080000}"/>
    <cellStyle name="Millares 209 2" xfId="12658" xr:uid="{00000000-0005-0000-0000-0000D6080000}"/>
    <cellStyle name="Millares 21" xfId="12659" xr:uid="{00000000-0005-0000-0000-0000D7080000}"/>
    <cellStyle name="Millares 21 2" xfId="12660" xr:uid="{00000000-0005-0000-0000-0000D8080000}"/>
    <cellStyle name="Millares 210" xfId="12661" xr:uid="{00000000-0005-0000-0000-0000D9080000}"/>
    <cellStyle name="Millares 210 2" xfId="12662" xr:uid="{00000000-0005-0000-0000-0000DA080000}"/>
    <cellStyle name="Millares 211" xfId="12663" xr:uid="{00000000-0005-0000-0000-0000DB080000}"/>
    <cellStyle name="Millares 211 2" xfId="12664" xr:uid="{00000000-0005-0000-0000-0000DC080000}"/>
    <cellStyle name="Millares 212" xfId="12665" xr:uid="{00000000-0005-0000-0000-0000DD080000}"/>
    <cellStyle name="Millares 212 2" xfId="12666" xr:uid="{00000000-0005-0000-0000-0000DE080000}"/>
    <cellStyle name="Millares 213" xfId="12667" xr:uid="{00000000-0005-0000-0000-0000DF080000}"/>
    <cellStyle name="Millares 213 2" xfId="12668" xr:uid="{00000000-0005-0000-0000-0000E0080000}"/>
    <cellStyle name="Millares 214" xfId="12669" xr:uid="{00000000-0005-0000-0000-0000E1080000}"/>
    <cellStyle name="Millares 214 2" xfId="12670" xr:uid="{00000000-0005-0000-0000-0000E2080000}"/>
    <cellStyle name="Millares 215" xfId="12671" xr:uid="{00000000-0005-0000-0000-0000E3080000}"/>
    <cellStyle name="Millares 215 2" xfId="12672" xr:uid="{00000000-0005-0000-0000-0000E4080000}"/>
    <cellStyle name="Millares 216" xfId="12673" xr:uid="{00000000-0005-0000-0000-0000E5080000}"/>
    <cellStyle name="Millares 216 2" xfId="12674" xr:uid="{00000000-0005-0000-0000-0000E6080000}"/>
    <cellStyle name="Millares 217" xfId="12675" xr:uid="{00000000-0005-0000-0000-0000E7080000}"/>
    <cellStyle name="Millares 217 2" xfId="12676" xr:uid="{00000000-0005-0000-0000-0000E8080000}"/>
    <cellStyle name="Millares 218" xfId="12677" xr:uid="{00000000-0005-0000-0000-0000E9080000}"/>
    <cellStyle name="Millares 218 2" xfId="12678" xr:uid="{00000000-0005-0000-0000-0000EA080000}"/>
    <cellStyle name="Millares 219" xfId="12679" xr:uid="{00000000-0005-0000-0000-0000EB080000}"/>
    <cellStyle name="Millares 219 2" xfId="12680" xr:uid="{00000000-0005-0000-0000-0000EC080000}"/>
    <cellStyle name="Millares 22" xfId="12681" xr:uid="{00000000-0005-0000-0000-0000ED080000}"/>
    <cellStyle name="Millares 22 2" xfId="12682" xr:uid="{00000000-0005-0000-0000-0000EE080000}"/>
    <cellStyle name="Millares 220" xfId="12683" xr:uid="{00000000-0005-0000-0000-0000EF080000}"/>
    <cellStyle name="Millares 220 2" xfId="12684" xr:uid="{00000000-0005-0000-0000-0000F0080000}"/>
    <cellStyle name="Millares 221" xfId="12685" xr:uid="{00000000-0005-0000-0000-0000F1080000}"/>
    <cellStyle name="Millares 221 2" xfId="12686" xr:uid="{00000000-0005-0000-0000-0000F2080000}"/>
    <cellStyle name="Millares 222" xfId="12687" xr:uid="{00000000-0005-0000-0000-0000F3080000}"/>
    <cellStyle name="Millares 222 2" xfId="12688" xr:uid="{00000000-0005-0000-0000-0000F4080000}"/>
    <cellStyle name="Millares 223" xfId="12689" xr:uid="{00000000-0005-0000-0000-0000F5080000}"/>
    <cellStyle name="Millares 223 2" xfId="12690" xr:uid="{00000000-0005-0000-0000-0000F6080000}"/>
    <cellStyle name="Millares 224" xfId="12691" xr:uid="{00000000-0005-0000-0000-0000F7080000}"/>
    <cellStyle name="Millares 224 2" xfId="12692" xr:uid="{00000000-0005-0000-0000-0000F8080000}"/>
    <cellStyle name="Millares 225" xfId="12693" xr:uid="{00000000-0005-0000-0000-0000F9080000}"/>
    <cellStyle name="Millares 225 2" xfId="12694" xr:uid="{00000000-0005-0000-0000-0000FA080000}"/>
    <cellStyle name="Millares 226" xfId="12695" xr:uid="{00000000-0005-0000-0000-0000FB080000}"/>
    <cellStyle name="Millares 226 2" xfId="12696" xr:uid="{00000000-0005-0000-0000-0000FC080000}"/>
    <cellStyle name="Millares 227" xfId="12697" xr:uid="{00000000-0005-0000-0000-0000FD080000}"/>
    <cellStyle name="Millares 227 2" xfId="12698" xr:uid="{00000000-0005-0000-0000-0000FE080000}"/>
    <cellStyle name="Millares 228" xfId="12699" xr:uid="{00000000-0005-0000-0000-0000FF080000}"/>
    <cellStyle name="Millares 228 2" xfId="12700" xr:uid="{00000000-0005-0000-0000-000000090000}"/>
    <cellStyle name="Millares 229" xfId="12701" xr:uid="{00000000-0005-0000-0000-000001090000}"/>
    <cellStyle name="Millares 229 2" xfId="12702" xr:uid="{00000000-0005-0000-0000-000002090000}"/>
    <cellStyle name="Millares 23" xfId="12703" xr:uid="{00000000-0005-0000-0000-000003090000}"/>
    <cellStyle name="Millares 23 2" xfId="12704" xr:uid="{00000000-0005-0000-0000-000004090000}"/>
    <cellStyle name="Millares 230" xfId="12705" xr:uid="{00000000-0005-0000-0000-000005090000}"/>
    <cellStyle name="Millares 230 2" xfId="12706" xr:uid="{00000000-0005-0000-0000-000006090000}"/>
    <cellStyle name="Millares 231" xfId="12707" xr:uid="{00000000-0005-0000-0000-000007090000}"/>
    <cellStyle name="Millares 231 2" xfId="12708" xr:uid="{00000000-0005-0000-0000-000008090000}"/>
    <cellStyle name="Millares 232" xfId="12709" xr:uid="{00000000-0005-0000-0000-000009090000}"/>
    <cellStyle name="Millares 232 2" xfId="12710" xr:uid="{00000000-0005-0000-0000-00000A090000}"/>
    <cellStyle name="Millares 233" xfId="12711" xr:uid="{00000000-0005-0000-0000-00000B090000}"/>
    <cellStyle name="Millares 233 2" xfId="12712" xr:uid="{00000000-0005-0000-0000-00000C090000}"/>
    <cellStyle name="Millares 234" xfId="12713" xr:uid="{00000000-0005-0000-0000-00000D090000}"/>
    <cellStyle name="Millares 234 2" xfId="12714" xr:uid="{00000000-0005-0000-0000-00000E090000}"/>
    <cellStyle name="Millares 235" xfId="12715" xr:uid="{00000000-0005-0000-0000-00000F090000}"/>
    <cellStyle name="Millares 235 2" xfId="12716" xr:uid="{00000000-0005-0000-0000-000010090000}"/>
    <cellStyle name="Millares 236" xfId="12717" xr:uid="{00000000-0005-0000-0000-000011090000}"/>
    <cellStyle name="Millares 236 2" xfId="12718" xr:uid="{00000000-0005-0000-0000-000012090000}"/>
    <cellStyle name="Millares 237" xfId="12719" xr:uid="{00000000-0005-0000-0000-000013090000}"/>
    <cellStyle name="Millares 237 2" xfId="12720" xr:uid="{00000000-0005-0000-0000-000014090000}"/>
    <cellStyle name="Millares 238" xfId="12721" xr:uid="{00000000-0005-0000-0000-000015090000}"/>
    <cellStyle name="Millares 238 2" xfId="12722" xr:uid="{00000000-0005-0000-0000-000016090000}"/>
    <cellStyle name="Millares 239" xfId="12723" xr:uid="{00000000-0005-0000-0000-000017090000}"/>
    <cellStyle name="Millares 239 2" xfId="12724" xr:uid="{00000000-0005-0000-0000-000018090000}"/>
    <cellStyle name="Millares 24" xfId="12725" xr:uid="{00000000-0005-0000-0000-000019090000}"/>
    <cellStyle name="Millares 24 2" xfId="12726" xr:uid="{00000000-0005-0000-0000-00001A090000}"/>
    <cellStyle name="Millares 240" xfId="12727" xr:uid="{00000000-0005-0000-0000-00001B090000}"/>
    <cellStyle name="Millares 240 2" xfId="12728" xr:uid="{00000000-0005-0000-0000-00001C090000}"/>
    <cellStyle name="Millares 241" xfId="12729" xr:uid="{00000000-0005-0000-0000-00001D090000}"/>
    <cellStyle name="Millares 241 2" xfId="12730" xr:uid="{00000000-0005-0000-0000-00001E090000}"/>
    <cellStyle name="Millares 242" xfId="12731" xr:uid="{00000000-0005-0000-0000-00001F090000}"/>
    <cellStyle name="Millares 242 2" xfId="12732" xr:uid="{00000000-0005-0000-0000-000020090000}"/>
    <cellStyle name="Millares 243" xfId="12733" xr:uid="{00000000-0005-0000-0000-000021090000}"/>
    <cellStyle name="Millares 243 2" xfId="12734" xr:uid="{00000000-0005-0000-0000-000022090000}"/>
    <cellStyle name="Millares 244" xfId="12735" xr:uid="{00000000-0005-0000-0000-000023090000}"/>
    <cellStyle name="Millares 244 2" xfId="12736" xr:uid="{00000000-0005-0000-0000-000024090000}"/>
    <cellStyle name="Millares 245" xfId="12737" xr:uid="{00000000-0005-0000-0000-000025090000}"/>
    <cellStyle name="Millares 245 2" xfId="12738" xr:uid="{00000000-0005-0000-0000-000026090000}"/>
    <cellStyle name="Millares 246" xfId="12739" xr:uid="{00000000-0005-0000-0000-000027090000}"/>
    <cellStyle name="Millares 246 2" xfId="12740" xr:uid="{00000000-0005-0000-0000-000028090000}"/>
    <cellStyle name="Millares 247" xfId="12741" xr:uid="{00000000-0005-0000-0000-000029090000}"/>
    <cellStyle name="Millares 247 2" xfId="12742" xr:uid="{00000000-0005-0000-0000-00002A090000}"/>
    <cellStyle name="Millares 248" xfId="12743" xr:uid="{00000000-0005-0000-0000-00002B090000}"/>
    <cellStyle name="Millares 248 2" xfId="12744" xr:uid="{00000000-0005-0000-0000-00002C090000}"/>
    <cellStyle name="Millares 249" xfId="12745" xr:uid="{00000000-0005-0000-0000-00002D090000}"/>
    <cellStyle name="Millares 249 2" xfId="12746" xr:uid="{00000000-0005-0000-0000-00002E090000}"/>
    <cellStyle name="Millares 25" xfId="12747" xr:uid="{00000000-0005-0000-0000-00002F090000}"/>
    <cellStyle name="Millares 25 2" xfId="12748" xr:uid="{00000000-0005-0000-0000-000030090000}"/>
    <cellStyle name="Millares 250" xfId="12749" xr:uid="{00000000-0005-0000-0000-000031090000}"/>
    <cellStyle name="Millares 250 2" xfId="12750" xr:uid="{00000000-0005-0000-0000-000032090000}"/>
    <cellStyle name="Millares 251" xfId="12751" xr:uid="{00000000-0005-0000-0000-000033090000}"/>
    <cellStyle name="Millares 251 2" xfId="12752" xr:uid="{00000000-0005-0000-0000-000034090000}"/>
    <cellStyle name="Millares 252" xfId="12753" xr:uid="{00000000-0005-0000-0000-000035090000}"/>
    <cellStyle name="Millares 252 2" xfId="12754" xr:uid="{00000000-0005-0000-0000-000036090000}"/>
    <cellStyle name="Millares 253" xfId="12755" xr:uid="{00000000-0005-0000-0000-000037090000}"/>
    <cellStyle name="Millares 253 2" xfId="12756" xr:uid="{00000000-0005-0000-0000-000038090000}"/>
    <cellStyle name="Millares 254" xfId="12757" xr:uid="{00000000-0005-0000-0000-000039090000}"/>
    <cellStyle name="Millares 254 2" xfId="12758" xr:uid="{00000000-0005-0000-0000-00003A090000}"/>
    <cellStyle name="Millares 255" xfId="12759" xr:uid="{00000000-0005-0000-0000-00003B090000}"/>
    <cellStyle name="Millares 255 2" xfId="12760" xr:uid="{00000000-0005-0000-0000-00003C090000}"/>
    <cellStyle name="Millares 256" xfId="12761" xr:uid="{00000000-0005-0000-0000-00003D090000}"/>
    <cellStyle name="Millares 256 2" xfId="12762" xr:uid="{00000000-0005-0000-0000-00003E090000}"/>
    <cellStyle name="Millares 257" xfId="12763" xr:uid="{00000000-0005-0000-0000-00003F090000}"/>
    <cellStyle name="Millares 257 2" xfId="12764" xr:uid="{00000000-0005-0000-0000-000040090000}"/>
    <cellStyle name="Millares 258" xfId="12765" xr:uid="{00000000-0005-0000-0000-000041090000}"/>
    <cellStyle name="Millares 258 2" xfId="12766" xr:uid="{00000000-0005-0000-0000-000042090000}"/>
    <cellStyle name="Millares 259" xfId="12767" xr:uid="{00000000-0005-0000-0000-000043090000}"/>
    <cellStyle name="Millares 259 2" xfId="12768" xr:uid="{00000000-0005-0000-0000-000044090000}"/>
    <cellStyle name="Millares 26" xfId="12769" xr:uid="{00000000-0005-0000-0000-000045090000}"/>
    <cellStyle name="Millares 26 2" xfId="12770" xr:uid="{00000000-0005-0000-0000-000046090000}"/>
    <cellStyle name="Millares 260" xfId="12771" xr:uid="{00000000-0005-0000-0000-000047090000}"/>
    <cellStyle name="Millares 260 2" xfId="12772" xr:uid="{00000000-0005-0000-0000-000048090000}"/>
    <cellStyle name="Millares 261" xfId="12773" xr:uid="{00000000-0005-0000-0000-000049090000}"/>
    <cellStyle name="Millares 261 2" xfId="12774" xr:uid="{00000000-0005-0000-0000-00004A090000}"/>
    <cellStyle name="Millares 262" xfId="12775" xr:uid="{00000000-0005-0000-0000-00004B090000}"/>
    <cellStyle name="Millares 262 2" xfId="12776" xr:uid="{00000000-0005-0000-0000-00004C090000}"/>
    <cellStyle name="Millares 263" xfId="12777" xr:uid="{00000000-0005-0000-0000-00004D090000}"/>
    <cellStyle name="Millares 263 2" xfId="12778" xr:uid="{00000000-0005-0000-0000-00004E090000}"/>
    <cellStyle name="Millares 264" xfId="12779" xr:uid="{00000000-0005-0000-0000-00004F090000}"/>
    <cellStyle name="Millares 264 2" xfId="12780" xr:uid="{00000000-0005-0000-0000-000050090000}"/>
    <cellStyle name="Millares 265" xfId="12781" xr:uid="{00000000-0005-0000-0000-000051090000}"/>
    <cellStyle name="Millares 265 2" xfId="12782" xr:uid="{00000000-0005-0000-0000-000052090000}"/>
    <cellStyle name="Millares 266" xfId="12783" xr:uid="{00000000-0005-0000-0000-000053090000}"/>
    <cellStyle name="Millares 266 2" xfId="12784" xr:uid="{00000000-0005-0000-0000-000054090000}"/>
    <cellStyle name="Millares 267" xfId="12785" xr:uid="{00000000-0005-0000-0000-000055090000}"/>
    <cellStyle name="Millares 267 2" xfId="12786" xr:uid="{00000000-0005-0000-0000-000056090000}"/>
    <cellStyle name="Millares 268" xfId="12787" xr:uid="{00000000-0005-0000-0000-000057090000}"/>
    <cellStyle name="Millares 268 2" xfId="12788" xr:uid="{00000000-0005-0000-0000-000058090000}"/>
    <cellStyle name="Millares 269" xfId="12789" xr:uid="{00000000-0005-0000-0000-000059090000}"/>
    <cellStyle name="Millares 269 2" xfId="12790" xr:uid="{00000000-0005-0000-0000-00005A090000}"/>
    <cellStyle name="Millares 27" xfId="12791" xr:uid="{00000000-0005-0000-0000-00005B090000}"/>
    <cellStyle name="Millares 27 2" xfId="12792" xr:uid="{00000000-0005-0000-0000-00005C090000}"/>
    <cellStyle name="Millares 270" xfId="12793" xr:uid="{00000000-0005-0000-0000-00005D090000}"/>
    <cellStyle name="Millares 270 2" xfId="12794" xr:uid="{00000000-0005-0000-0000-00005E090000}"/>
    <cellStyle name="Millares 271" xfId="12795" xr:uid="{00000000-0005-0000-0000-00005F090000}"/>
    <cellStyle name="Millares 271 2" xfId="12796" xr:uid="{00000000-0005-0000-0000-000060090000}"/>
    <cellStyle name="Millares 272" xfId="12797" xr:uid="{00000000-0005-0000-0000-000061090000}"/>
    <cellStyle name="Millares 272 2" xfId="12798" xr:uid="{00000000-0005-0000-0000-000062090000}"/>
    <cellStyle name="Millares 273" xfId="12799" xr:uid="{00000000-0005-0000-0000-000063090000}"/>
    <cellStyle name="Millares 273 2" xfId="12800" xr:uid="{00000000-0005-0000-0000-000064090000}"/>
    <cellStyle name="Millares 274" xfId="12801" xr:uid="{00000000-0005-0000-0000-000065090000}"/>
    <cellStyle name="Millares 274 2" xfId="12802" xr:uid="{00000000-0005-0000-0000-000066090000}"/>
    <cellStyle name="Millares 275" xfId="12803" xr:uid="{00000000-0005-0000-0000-000067090000}"/>
    <cellStyle name="Millares 275 2" xfId="12804" xr:uid="{00000000-0005-0000-0000-000068090000}"/>
    <cellStyle name="Millares 276" xfId="12805" xr:uid="{00000000-0005-0000-0000-000069090000}"/>
    <cellStyle name="Millares 276 2" xfId="12806" xr:uid="{00000000-0005-0000-0000-00006A090000}"/>
    <cellStyle name="Millares 277" xfId="12807" xr:uid="{00000000-0005-0000-0000-00006B090000}"/>
    <cellStyle name="Millares 277 2" xfId="12808" xr:uid="{00000000-0005-0000-0000-00006C090000}"/>
    <cellStyle name="Millares 278" xfId="12809" xr:uid="{00000000-0005-0000-0000-00006D090000}"/>
    <cellStyle name="Millares 278 2" xfId="12810" xr:uid="{00000000-0005-0000-0000-00006E090000}"/>
    <cellStyle name="Millares 279" xfId="12811" xr:uid="{00000000-0005-0000-0000-00006F090000}"/>
    <cellStyle name="Millares 279 2" xfId="12812" xr:uid="{00000000-0005-0000-0000-000070090000}"/>
    <cellStyle name="Millares 28" xfId="12813" xr:uid="{00000000-0005-0000-0000-000071090000}"/>
    <cellStyle name="Millares 28 2" xfId="12814" xr:uid="{00000000-0005-0000-0000-000072090000}"/>
    <cellStyle name="Millares 280" xfId="12815" xr:uid="{00000000-0005-0000-0000-000073090000}"/>
    <cellStyle name="Millares 280 2" xfId="12816" xr:uid="{00000000-0005-0000-0000-000074090000}"/>
    <cellStyle name="Millares 281" xfId="12817" xr:uid="{00000000-0005-0000-0000-000075090000}"/>
    <cellStyle name="Millares 281 2" xfId="12818" xr:uid="{00000000-0005-0000-0000-000076090000}"/>
    <cellStyle name="Millares 282" xfId="12819" xr:uid="{00000000-0005-0000-0000-000077090000}"/>
    <cellStyle name="Millares 282 2" xfId="12820" xr:uid="{00000000-0005-0000-0000-000078090000}"/>
    <cellStyle name="Millares 283" xfId="12821" xr:uid="{00000000-0005-0000-0000-000079090000}"/>
    <cellStyle name="Millares 283 2" xfId="12822" xr:uid="{00000000-0005-0000-0000-00007A090000}"/>
    <cellStyle name="Millares 284" xfId="12823" xr:uid="{00000000-0005-0000-0000-00007B090000}"/>
    <cellStyle name="Millares 284 2" xfId="12824" xr:uid="{00000000-0005-0000-0000-00007C090000}"/>
    <cellStyle name="Millares 285" xfId="12825" xr:uid="{00000000-0005-0000-0000-00007D090000}"/>
    <cellStyle name="Millares 285 2" xfId="12826" xr:uid="{00000000-0005-0000-0000-00007E090000}"/>
    <cellStyle name="Millares 286" xfId="12827" xr:uid="{00000000-0005-0000-0000-00007F090000}"/>
    <cellStyle name="Millares 286 2" xfId="12828" xr:uid="{00000000-0005-0000-0000-000080090000}"/>
    <cellStyle name="Millares 287" xfId="12829" xr:uid="{00000000-0005-0000-0000-000081090000}"/>
    <cellStyle name="Millares 288" xfId="12830" xr:uid="{00000000-0005-0000-0000-000082090000}"/>
    <cellStyle name="Millares 289" xfId="33924" xr:uid="{00000000-0005-0000-0000-000083090000}"/>
    <cellStyle name="Millares 29" xfId="12831" xr:uid="{00000000-0005-0000-0000-000084090000}"/>
    <cellStyle name="Millares 29 2" xfId="12832" xr:uid="{00000000-0005-0000-0000-000085090000}"/>
    <cellStyle name="Millares 3" xfId="82" xr:uid="{00000000-0005-0000-0000-000086090000}"/>
    <cellStyle name="Millares 3 2" xfId="746" xr:uid="{00000000-0005-0000-0000-000087090000}"/>
    <cellStyle name="Millares 3 2 2" xfId="8091" xr:uid="{00000000-0005-0000-0000-000088090000}"/>
    <cellStyle name="Millares 3 2 3" xfId="12833" xr:uid="{00000000-0005-0000-0000-000089090000}"/>
    <cellStyle name="Millares 3 3" xfId="8090" xr:uid="{00000000-0005-0000-0000-00008A090000}"/>
    <cellStyle name="Millares 3 4" xfId="12834" xr:uid="{00000000-0005-0000-0000-00008B090000}"/>
    <cellStyle name="Millares 3 5" xfId="745" xr:uid="{00000000-0005-0000-0000-00008C090000}"/>
    <cellStyle name="Millares 3 6" xfId="12835" xr:uid="{00000000-0005-0000-0000-00008D090000}"/>
    <cellStyle name="Millares 30" xfId="12836" xr:uid="{00000000-0005-0000-0000-00008E090000}"/>
    <cellStyle name="Millares 30 2" xfId="12837" xr:uid="{00000000-0005-0000-0000-00008F090000}"/>
    <cellStyle name="Millares 31" xfId="12838" xr:uid="{00000000-0005-0000-0000-000090090000}"/>
    <cellStyle name="Millares 31 2" xfId="12839" xr:uid="{00000000-0005-0000-0000-000091090000}"/>
    <cellStyle name="Millares 32" xfId="12840" xr:uid="{00000000-0005-0000-0000-000092090000}"/>
    <cellStyle name="Millares 32 2" xfId="12841" xr:uid="{00000000-0005-0000-0000-000093090000}"/>
    <cellStyle name="Millares 33" xfId="12842" xr:uid="{00000000-0005-0000-0000-000094090000}"/>
    <cellStyle name="Millares 33 2" xfId="12843" xr:uid="{00000000-0005-0000-0000-000095090000}"/>
    <cellStyle name="Millares 34" xfId="12844" xr:uid="{00000000-0005-0000-0000-000096090000}"/>
    <cellStyle name="Millares 34 2" xfId="12845" xr:uid="{00000000-0005-0000-0000-000097090000}"/>
    <cellStyle name="Millares 35" xfId="12846" xr:uid="{00000000-0005-0000-0000-000098090000}"/>
    <cellStyle name="Millares 35 2" xfId="12847" xr:uid="{00000000-0005-0000-0000-000099090000}"/>
    <cellStyle name="Millares 36" xfId="12848" xr:uid="{00000000-0005-0000-0000-00009A090000}"/>
    <cellStyle name="Millares 36 2" xfId="12849" xr:uid="{00000000-0005-0000-0000-00009B090000}"/>
    <cellStyle name="Millares 37" xfId="12850" xr:uid="{00000000-0005-0000-0000-00009C090000}"/>
    <cellStyle name="Millares 37 2" xfId="12851" xr:uid="{00000000-0005-0000-0000-00009D090000}"/>
    <cellStyle name="Millares 38" xfId="12852" xr:uid="{00000000-0005-0000-0000-00009E090000}"/>
    <cellStyle name="Millares 38 2" xfId="12853" xr:uid="{00000000-0005-0000-0000-00009F090000}"/>
    <cellStyle name="Millares 39" xfId="12854" xr:uid="{00000000-0005-0000-0000-0000A0090000}"/>
    <cellStyle name="Millares 39 2" xfId="12855" xr:uid="{00000000-0005-0000-0000-0000A1090000}"/>
    <cellStyle name="Millares 4" xfId="83" xr:uid="{00000000-0005-0000-0000-0000A2090000}"/>
    <cellStyle name="Millares 4 2" xfId="6319" xr:uid="{00000000-0005-0000-0000-0000A3090000}"/>
    <cellStyle name="Millares 4 2 2" xfId="9858" xr:uid="{00000000-0005-0000-0000-0000A4090000}"/>
    <cellStyle name="Millares 4 2 2 2" xfId="12856" xr:uid="{00000000-0005-0000-0000-0000A5090000}"/>
    <cellStyle name="Millares 4 2 2 3" xfId="12857" xr:uid="{00000000-0005-0000-0000-0000A6090000}"/>
    <cellStyle name="Millares 4 2 2 4" xfId="12858" xr:uid="{00000000-0005-0000-0000-0000A7090000}"/>
    <cellStyle name="Millares 4 2 3" xfId="12859" xr:uid="{00000000-0005-0000-0000-0000A8090000}"/>
    <cellStyle name="Millares 4 2 4" xfId="12860" xr:uid="{00000000-0005-0000-0000-0000A9090000}"/>
    <cellStyle name="Millares 4 3" xfId="8092" xr:uid="{00000000-0005-0000-0000-0000AA090000}"/>
    <cellStyle name="Millares 4 3 2" xfId="12861" xr:uid="{00000000-0005-0000-0000-0000AB090000}"/>
    <cellStyle name="Millares 4 3 2 2" xfId="12862" xr:uid="{00000000-0005-0000-0000-0000AC090000}"/>
    <cellStyle name="Millares 4 3 3" xfId="12863" xr:uid="{00000000-0005-0000-0000-0000AD090000}"/>
    <cellStyle name="Millares 4 3 4" xfId="12864" xr:uid="{00000000-0005-0000-0000-0000AE090000}"/>
    <cellStyle name="Millares 4 4" xfId="12865" xr:uid="{00000000-0005-0000-0000-0000AF090000}"/>
    <cellStyle name="Millares 4 4 2" xfId="12866" xr:uid="{00000000-0005-0000-0000-0000B0090000}"/>
    <cellStyle name="Millares 4 5" xfId="12867" xr:uid="{00000000-0005-0000-0000-0000B1090000}"/>
    <cellStyle name="Millares 4 6" xfId="12868" xr:uid="{00000000-0005-0000-0000-0000B2090000}"/>
    <cellStyle name="Millares 4 7" xfId="747" xr:uid="{00000000-0005-0000-0000-0000B3090000}"/>
    <cellStyle name="Millares 40" xfId="12869" xr:uid="{00000000-0005-0000-0000-0000B4090000}"/>
    <cellStyle name="Millares 40 2" xfId="12870" xr:uid="{00000000-0005-0000-0000-0000B5090000}"/>
    <cellStyle name="Millares 41" xfId="12871" xr:uid="{00000000-0005-0000-0000-0000B6090000}"/>
    <cellStyle name="Millares 41 2" xfId="12872" xr:uid="{00000000-0005-0000-0000-0000B7090000}"/>
    <cellStyle name="Millares 42" xfId="12873" xr:uid="{00000000-0005-0000-0000-0000B8090000}"/>
    <cellStyle name="Millares 42 2" xfId="12874" xr:uid="{00000000-0005-0000-0000-0000B9090000}"/>
    <cellStyle name="Millares 43" xfId="12875" xr:uid="{00000000-0005-0000-0000-0000BA090000}"/>
    <cellStyle name="Millares 43 2" xfId="12876" xr:uid="{00000000-0005-0000-0000-0000BB090000}"/>
    <cellStyle name="Millares 44" xfId="12877" xr:uid="{00000000-0005-0000-0000-0000BC090000}"/>
    <cellStyle name="Millares 44 2" xfId="12878" xr:uid="{00000000-0005-0000-0000-0000BD090000}"/>
    <cellStyle name="Millares 45" xfId="12879" xr:uid="{00000000-0005-0000-0000-0000BE090000}"/>
    <cellStyle name="Millares 45 2" xfId="12880" xr:uid="{00000000-0005-0000-0000-0000BF090000}"/>
    <cellStyle name="Millares 46" xfId="12881" xr:uid="{00000000-0005-0000-0000-0000C0090000}"/>
    <cellStyle name="Millares 46 2" xfId="12882" xr:uid="{00000000-0005-0000-0000-0000C1090000}"/>
    <cellStyle name="Millares 47" xfId="12883" xr:uid="{00000000-0005-0000-0000-0000C2090000}"/>
    <cellStyle name="Millares 47 2" xfId="12884" xr:uid="{00000000-0005-0000-0000-0000C3090000}"/>
    <cellStyle name="Millares 48" xfId="12885" xr:uid="{00000000-0005-0000-0000-0000C4090000}"/>
    <cellStyle name="Millares 48 2" xfId="12886" xr:uid="{00000000-0005-0000-0000-0000C5090000}"/>
    <cellStyle name="Millares 49" xfId="12887" xr:uid="{00000000-0005-0000-0000-0000C6090000}"/>
    <cellStyle name="Millares 49 2" xfId="12888" xr:uid="{00000000-0005-0000-0000-0000C7090000}"/>
    <cellStyle name="Millares 5" xfId="6198" xr:uid="{00000000-0005-0000-0000-0000C8090000}"/>
    <cellStyle name="Millares 5 2" xfId="9836" xr:uid="{00000000-0005-0000-0000-0000C9090000}"/>
    <cellStyle name="Millares 5 2 2" xfId="12889" xr:uid="{00000000-0005-0000-0000-0000CA090000}"/>
    <cellStyle name="Millares 5 2 2 2" xfId="12890" xr:uid="{00000000-0005-0000-0000-0000CB090000}"/>
    <cellStyle name="Millares 5 2 3" xfId="12891" xr:uid="{00000000-0005-0000-0000-0000CC090000}"/>
    <cellStyle name="Millares 5 2 4" xfId="12892" xr:uid="{00000000-0005-0000-0000-0000CD090000}"/>
    <cellStyle name="Millares 5 3" xfId="12893" xr:uid="{00000000-0005-0000-0000-0000CE090000}"/>
    <cellStyle name="Millares 5 3 2" xfId="12894" xr:uid="{00000000-0005-0000-0000-0000CF090000}"/>
    <cellStyle name="Millares 5 4" xfId="12895" xr:uid="{00000000-0005-0000-0000-0000D0090000}"/>
    <cellStyle name="Millares 5 5" xfId="12896" xr:uid="{00000000-0005-0000-0000-0000D1090000}"/>
    <cellStyle name="Millares 50" xfId="12897" xr:uid="{00000000-0005-0000-0000-0000D2090000}"/>
    <cellStyle name="Millares 50 2" xfId="12898" xr:uid="{00000000-0005-0000-0000-0000D3090000}"/>
    <cellStyle name="Millares 51" xfId="12899" xr:uid="{00000000-0005-0000-0000-0000D4090000}"/>
    <cellStyle name="Millares 51 2" xfId="12900" xr:uid="{00000000-0005-0000-0000-0000D5090000}"/>
    <cellStyle name="Millares 52" xfId="12901" xr:uid="{00000000-0005-0000-0000-0000D6090000}"/>
    <cellStyle name="Millares 52 2" xfId="12902" xr:uid="{00000000-0005-0000-0000-0000D7090000}"/>
    <cellStyle name="Millares 53" xfId="12903" xr:uid="{00000000-0005-0000-0000-0000D8090000}"/>
    <cellStyle name="Millares 53 2" xfId="12904" xr:uid="{00000000-0005-0000-0000-0000D9090000}"/>
    <cellStyle name="Millares 54" xfId="12905" xr:uid="{00000000-0005-0000-0000-0000DA090000}"/>
    <cellStyle name="Millares 55" xfId="12906" xr:uid="{00000000-0005-0000-0000-0000DB090000}"/>
    <cellStyle name="Millares 56" xfId="12907" xr:uid="{00000000-0005-0000-0000-0000DC090000}"/>
    <cellStyle name="Millares 57" xfId="12908" xr:uid="{00000000-0005-0000-0000-0000DD090000}"/>
    <cellStyle name="Millares 58" xfId="12909" xr:uid="{00000000-0005-0000-0000-0000DE090000}"/>
    <cellStyle name="Millares 59" xfId="12910" xr:uid="{00000000-0005-0000-0000-0000DF090000}"/>
    <cellStyle name="Millares 6" xfId="6199" xr:uid="{00000000-0005-0000-0000-0000E0090000}"/>
    <cellStyle name="Millares 6 2" xfId="9837" xr:uid="{00000000-0005-0000-0000-0000E1090000}"/>
    <cellStyle name="Millares 6 3" xfId="12911" xr:uid="{00000000-0005-0000-0000-0000E2090000}"/>
    <cellStyle name="Millares 60" xfId="12912" xr:uid="{00000000-0005-0000-0000-0000E3090000}"/>
    <cellStyle name="Millares 61" xfId="12913" xr:uid="{00000000-0005-0000-0000-0000E4090000}"/>
    <cellStyle name="Millares 62" xfId="12914" xr:uid="{00000000-0005-0000-0000-0000E5090000}"/>
    <cellStyle name="Millares 63" xfId="12915" xr:uid="{00000000-0005-0000-0000-0000E6090000}"/>
    <cellStyle name="Millares 64" xfId="12916" xr:uid="{00000000-0005-0000-0000-0000E7090000}"/>
    <cellStyle name="Millares 65" xfId="12917" xr:uid="{00000000-0005-0000-0000-0000E8090000}"/>
    <cellStyle name="Millares 66" xfId="12918" xr:uid="{00000000-0005-0000-0000-0000E9090000}"/>
    <cellStyle name="Millares 67" xfId="12919" xr:uid="{00000000-0005-0000-0000-0000EA090000}"/>
    <cellStyle name="Millares 68" xfId="12920" xr:uid="{00000000-0005-0000-0000-0000EB090000}"/>
    <cellStyle name="Millares 69" xfId="12921" xr:uid="{00000000-0005-0000-0000-0000EC090000}"/>
    <cellStyle name="Millares 7" xfId="6200" xr:uid="{00000000-0005-0000-0000-0000ED090000}"/>
    <cellStyle name="Millares 7 2" xfId="9838" xr:uid="{00000000-0005-0000-0000-0000EE090000}"/>
    <cellStyle name="Millares 7 2 2" xfId="12922" xr:uid="{00000000-0005-0000-0000-0000EF090000}"/>
    <cellStyle name="Millares 7 2 2 2" xfId="12923" xr:uid="{00000000-0005-0000-0000-0000F0090000}"/>
    <cellStyle name="Millares 7 2 3" xfId="12924" xr:uid="{00000000-0005-0000-0000-0000F1090000}"/>
    <cellStyle name="Millares 7 2 4" xfId="12925" xr:uid="{00000000-0005-0000-0000-0000F2090000}"/>
    <cellStyle name="Millares 7 3" xfId="12926" xr:uid="{00000000-0005-0000-0000-0000F3090000}"/>
    <cellStyle name="Millares 7 3 2" xfId="12927" xr:uid="{00000000-0005-0000-0000-0000F4090000}"/>
    <cellStyle name="Millares 7 4" xfId="12928" xr:uid="{00000000-0005-0000-0000-0000F5090000}"/>
    <cellStyle name="Millares 7 5" xfId="12929" xr:uid="{00000000-0005-0000-0000-0000F6090000}"/>
    <cellStyle name="Millares 70" xfId="12930" xr:uid="{00000000-0005-0000-0000-0000F7090000}"/>
    <cellStyle name="Millares 71" xfId="12931" xr:uid="{00000000-0005-0000-0000-0000F8090000}"/>
    <cellStyle name="Millares 72" xfId="12932" xr:uid="{00000000-0005-0000-0000-0000F9090000}"/>
    <cellStyle name="Millares 73" xfId="12933" xr:uid="{00000000-0005-0000-0000-0000FA090000}"/>
    <cellStyle name="Millares 74" xfId="12934" xr:uid="{00000000-0005-0000-0000-0000FB090000}"/>
    <cellStyle name="Millares 75" xfId="12935" xr:uid="{00000000-0005-0000-0000-0000FC090000}"/>
    <cellStyle name="Millares 76" xfId="12936" xr:uid="{00000000-0005-0000-0000-0000FD090000}"/>
    <cellStyle name="Millares 77" xfId="12937" xr:uid="{00000000-0005-0000-0000-0000FE090000}"/>
    <cellStyle name="Millares 78" xfId="12938" xr:uid="{00000000-0005-0000-0000-0000FF090000}"/>
    <cellStyle name="Millares 79" xfId="12939" xr:uid="{00000000-0005-0000-0000-0000000A0000}"/>
    <cellStyle name="Millares 8" xfId="12940" xr:uid="{00000000-0005-0000-0000-0000010A0000}"/>
    <cellStyle name="Millares 8 2" xfId="12941" xr:uid="{00000000-0005-0000-0000-0000020A0000}"/>
    <cellStyle name="Millares 8 2 2" xfId="12942" xr:uid="{00000000-0005-0000-0000-0000030A0000}"/>
    <cellStyle name="Millares 8 2 3" xfId="12943" xr:uid="{00000000-0005-0000-0000-0000040A0000}"/>
    <cellStyle name="Millares 8 3" xfId="12944" xr:uid="{00000000-0005-0000-0000-0000050A0000}"/>
    <cellStyle name="Millares 8 4" xfId="12945" xr:uid="{00000000-0005-0000-0000-0000060A0000}"/>
    <cellStyle name="Millares 80" xfId="12946" xr:uid="{00000000-0005-0000-0000-0000070A0000}"/>
    <cellStyle name="Millares 81" xfId="12947" xr:uid="{00000000-0005-0000-0000-0000080A0000}"/>
    <cellStyle name="Millares 82" xfId="12948" xr:uid="{00000000-0005-0000-0000-0000090A0000}"/>
    <cellStyle name="Millares 83" xfId="12949" xr:uid="{00000000-0005-0000-0000-00000A0A0000}"/>
    <cellStyle name="Millares 84" xfId="12950" xr:uid="{00000000-0005-0000-0000-00000B0A0000}"/>
    <cellStyle name="Millares 85" xfId="12951" xr:uid="{00000000-0005-0000-0000-00000C0A0000}"/>
    <cellStyle name="Millares 86" xfId="12952" xr:uid="{00000000-0005-0000-0000-00000D0A0000}"/>
    <cellStyle name="Millares 87" xfId="12953" xr:uid="{00000000-0005-0000-0000-00000E0A0000}"/>
    <cellStyle name="Millares 88" xfId="12954" xr:uid="{00000000-0005-0000-0000-00000F0A0000}"/>
    <cellStyle name="Millares 89" xfId="12955" xr:uid="{00000000-0005-0000-0000-0000100A0000}"/>
    <cellStyle name="Millares 9" xfId="12956" xr:uid="{00000000-0005-0000-0000-0000110A0000}"/>
    <cellStyle name="Millares 9 2" xfId="12957" xr:uid="{00000000-0005-0000-0000-0000120A0000}"/>
    <cellStyle name="Millares 9 2 2" xfId="12958" xr:uid="{00000000-0005-0000-0000-0000130A0000}"/>
    <cellStyle name="Millares 9 2 3" xfId="12959" xr:uid="{00000000-0005-0000-0000-0000140A0000}"/>
    <cellStyle name="Millares 9 3" xfId="12960" xr:uid="{00000000-0005-0000-0000-0000150A0000}"/>
    <cellStyle name="Millares 9 4" xfId="12961" xr:uid="{00000000-0005-0000-0000-0000160A0000}"/>
    <cellStyle name="Millares 90" xfId="12962" xr:uid="{00000000-0005-0000-0000-0000170A0000}"/>
    <cellStyle name="Millares 91" xfId="12963" xr:uid="{00000000-0005-0000-0000-0000180A0000}"/>
    <cellStyle name="Millares 92" xfId="12964" xr:uid="{00000000-0005-0000-0000-0000190A0000}"/>
    <cellStyle name="Millares 93" xfId="12965" xr:uid="{00000000-0005-0000-0000-00001A0A0000}"/>
    <cellStyle name="Millares 94" xfId="12966" xr:uid="{00000000-0005-0000-0000-00001B0A0000}"/>
    <cellStyle name="Millares 95" xfId="12967" xr:uid="{00000000-0005-0000-0000-00001C0A0000}"/>
    <cellStyle name="Millares 96" xfId="12968" xr:uid="{00000000-0005-0000-0000-00001D0A0000}"/>
    <cellStyle name="Millares 97" xfId="12969" xr:uid="{00000000-0005-0000-0000-00001E0A0000}"/>
    <cellStyle name="Millares 98" xfId="12970" xr:uid="{00000000-0005-0000-0000-00001F0A0000}"/>
    <cellStyle name="Millares 99" xfId="12971" xr:uid="{00000000-0005-0000-0000-0000200A0000}"/>
    <cellStyle name="Moneda 10" xfId="12972" xr:uid="{00000000-0005-0000-0000-0000210A0000}"/>
    <cellStyle name="Moneda 11" xfId="12973" xr:uid="{00000000-0005-0000-0000-0000220A0000}"/>
    <cellStyle name="Moneda 12" xfId="12974" xr:uid="{00000000-0005-0000-0000-0000230A0000}"/>
    <cellStyle name="Moneda 13" xfId="12975" xr:uid="{00000000-0005-0000-0000-0000240A0000}"/>
    <cellStyle name="Moneda 14" xfId="6306" xr:uid="{00000000-0005-0000-0000-0000250A0000}"/>
    <cellStyle name="Moneda 15" xfId="33925" xr:uid="{00000000-0005-0000-0000-0000260A0000}"/>
    <cellStyle name="Moneda 2" xfId="43" xr:uid="{00000000-0005-0000-0000-0000270A0000}"/>
    <cellStyle name="Moneda 2 2" xfId="749" xr:uid="{00000000-0005-0000-0000-0000280A0000}"/>
    <cellStyle name="Moneda 2 2 2" xfId="6201" xr:uid="{00000000-0005-0000-0000-0000290A0000}"/>
    <cellStyle name="Moneda 2 2 3" xfId="8093" xr:uid="{00000000-0005-0000-0000-00002A0A0000}"/>
    <cellStyle name="Moneda 2 2 4" xfId="12976" xr:uid="{00000000-0005-0000-0000-00002B0A0000}"/>
    <cellStyle name="Moneda 2 3" xfId="6202" xr:uid="{00000000-0005-0000-0000-00002C0A0000}"/>
    <cellStyle name="Moneda 2 3 2" xfId="6203" xr:uid="{00000000-0005-0000-0000-00002D0A0000}"/>
    <cellStyle name="Moneda 2 3 3" xfId="9839" xr:uid="{00000000-0005-0000-0000-00002E0A0000}"/>
    <cellStyle name="Moneda 2 3 3 2" xfId="12977" xr:uid="{00000000-0005-0000-0000-00002F0A0000}"/>
    <cellStyle name="Moneda 2 3 3 2 2" xfId="12978" xr:uid="{00000000-0005-0000-0000-0000300A0000}"/>
    <cellStyle name="Moneda 2 3 3 3" xfId="12979" xr:uid="{00000000-0005-0000-0000-0000310A0000}"/>
    <cellStyle name="Moneda 2 3 3 4" xfId="12980" xr:uid="{00000000-0005-0000-0000-0000320A0000}"/>
    <cellStyle name="Moneda 2 3 3 5" xfId="12981" xr:uid="{00000000-0005-0000-0000-0000330A0000}"/>
    <cellStyle name="Moneda 2 3 3 6" xfId="12982" xr:uid="{00000000-0005-0000-0000-0000340A0000}"/>
    <cellStyle name="Moneda 2 3 4" xfId="9846" xr:uid="{00000000-0005-0000-0000-0000350A0000}"/>
    <cellStyle name="Moneda 2 3 4 2" xfId="12983" xr:uid="{00000000-0005-0000-0000-0000360A0000}"/>
    <cellStyle name="Moneda 2 3 4 3" xfId="12984" xr:uid="{00000000-0005-0000-0000-0000370A0000}"/>
    <cellStyle name="Moneda 2 3 5" xfId="12985" xr:uid="{00000000-0005-0000-0000-0000380A0000}"/>
    <cellStyle name="Moneda 2 3 6" xfId="12986" xr:uid="{00000000-0005-0000-0000-0000390A0000}"/>
    <cellStyle name="Moneda 2 4" xfId="6204" xr:uid="{00000000-0005-0000-0000-00003A0A0000}"/>
    <cellStyle name="Moneda 2 5" xfId="6205" xr:uid="{00000000-0005-0000-0000-00003B0A0000}"/>
    <cellStyle name="Moneda 2 5 2" xfId="9840" xr:uid="{00000000-0005-0000-0000-00003C0A0000}"/>
    <cellStyle name="Moneda 2 5 2 2" xfId="12987" xr:uid="{00000000-0005-0000-0000-00003D0A0000}"/>
    <cellStyle name="Moneda 2 5 2 2 2" xfId="12988" xr:uid="{00000000-0005-0000-0000-00003E0A0000}"/>
    <cellStyle name="Moneda 2 5 2 3" xfId="12989" xr:uid="{00000000-0005-0000-0000-00003F0A0000}"/>
    <cellStyle name="Moneda 2 5 2 4" xfId="12990" xr:uid="{00000000-0005-0000-0000-0000400A0000}"/>
    <cellStyle name="Moneda 2 5 3" xfId="12991" xr:uid="{00000000-0005-0000-0000-0000410A0000}"/>
    <cellStyle name="Moneda 2 5 3 2" xfId="12992" xr:uid="{00000000-0005-0000-0000-0000420A0000}"/>
    <cellStyle name="Moneda 2 5 4" xfId="12993" xr:uid="{00000000-0005-0000-0000-0000430A0000}"/>
    <cellStyle name="Moneda 2 5 5" xfId="12994" xr:uid="{00000000-0005-0000-0000-0000440A0000}"/>
    <cellStyle name="Moneda 2 6" xfId="6206" xr:uid="{00000000-0005-0000-0000-0000450A0000}"/>
    <cellStyle name="Moneda 2 6 2" xfId="9841" xr:uid="{00000000-0005-0000-0000-0000460A0000}"/>
    <cellStyle name="Moneda 2 6 3" xfId="12995" xr:uid="{00000000-0005-0000-0000-0000470A0000}"/>
    <cellStyle name="Moneda 2 7" xfId="748" xr:uid="{00000000-0005-0000-0000-0000480A0000}"/>
    <cellStyle name="Moneda 3" xfId="42" xr:uid="{00000000-0005-0000-0000-0000490A0000}"/>
    <cellStyle name="Moneda 3 2" xfId="751" xr:uid="{00000000-0005-0000-0000-00004A0A0000}"/>
    <cellStyle name="Moneda 3 2 2" xfId="8095" xr:uid="{00000000-0005-0000-0000-00004B0A0000}"/>
    <cellStyle name="Moneda 3 2 3" xfId="12996" xr:uid="{00000000-0005-0000-0000-00004C0A0000}"/>
    <cellStyle name="Moneda 3 3" xfId="752" xr:uid="{00000000-0005-0000-0000-00004D0A0000}"/>
    <cellStyle name="Moneda 3 4" xfId="8094" xr:uid="{00000000-0005-0000-0000-00004E0A0000}"/>
    <cellStyle name="Moneda 3 5" xfId="12997" xr:uid="{00000000-0005-0000-0000-00004F0A0000}"/>
    <cellStyle name="Moneda 3 6" xfId="12998" xr:uid="{00000000-0005-0000-0000-0000500A0000}"/>
    <cellStyle name="Moneda 3 7" xfId="750" xr:uid="{00000000-0005-0000-0000-0000510A0000}"/>
    <cellStyle name="Moneda 4" xfId="753" xr:uid="{00000000-0005-0000-0000-0000520A0000}"/>
    <cellStyle name="Moneda 4 2" xfId="754" xr:uid="{00000000-0005-0000-0000-0000530A0000}"/>
    <cellStyle name="Moneda 4 2 2" xfId="6321" xr:uid="{00000000-0005-0000-0000-0000540A0000}"/>
    <cellStyle name="Moneda 4 2 2 2" xfId="9860" xr:uid="{00000000-0005-0000-0000-0000550A0000}"/>
    <cellStyle name="Moneda 4 2 2 2 2" xfId="12999" xr:uid="{00000000-0005-0000-0000-0000560A0000}"/>
    <cellStyle name="Moneda 4 2 2 2 3" xfId="13000" xr:uid="{00000000-0005-0000-0000-0000570A0000}"/>
    <cellStyle name="Moneda 4 2 2 3" xfId="13001" xr:uid="{00000000-0005-0000-0000-0000580A0000}"/>
    <cellStyle name="Moneda 4 2 2 4" xfId="13002" xr:uid="{00000000-0005-0000-0000-0000590A0000}"/>
    <cellStyle name="Moneda 4 2 3" xfId="8097" xr:uid="{00000000-0005-0000-0000-00005A0A0000}"/>
    <cellStyle name="Moneda 4 2 3 2" xfId="13003" xr:uid="{00000000-0005-0000-0000-00005B0A0000}"/>
    <cellStyle name="Moneda 4 2 3 2 2" xfId="13004" xr:uid="{00000000-0005-0000-0000-00005C0A0000}"/>
    <cellStyle name="Moneda 4 2 3 3" xfId="13005" xr:uid="{00000000-0005-0000-0000-00005D0A0000}"/>
    <cellStyle name="Moneda 4 2 3 4" xfId="13006" xr:uid="{00000000-0005-0000-0000-00005E0A0000}"/>
    <cellStyle name="Moneda 4 2 4" xfId="13007" xr:uid="{00000000-0005-0000-0000-00005F0A0000}"/>
    <cellStyle name="Moneda 4 2 4 2" xfId="13008" xr:uid="{00000000-0005-0000-0000-0000600A0000}"/>
    <cellStyle name="Moneda 4 2 5" xfId="13009" xr:uid="{00000000-0005-0000-0000-0000610A0000}"/>
    <cellStyle name="Moneda 4 2 6" xfId="13010" xr:uid="{00000000-0005-0000-0000-0000620A0000}"/>
    <cellStyle name="Moneda 4 3" xfId="6320" xr:uid="{00000000-0005-0000-0000-0000630A0000}"/>
    <cellStyle name="Moneda 4 3 2" xfId="9859" xr:uid="{00000000-0005-0000-0000-0000640A0000}"/>
    <cellStyle name="Moneda 4 3 2 2" xfId="13011" xr:uid="{00000000-0005-0000-0000-0000650A0000}"/>
    <cellStyle name="Moneda 4 3 2 3" xfId="13012" xr:uid="{00000000-0005-0000-0000-0000660A0000}"/>
    <cellStyle name="Moneda 4 3 3" xfId="13013" xr:uid="{00000000-0005-0000-0000-0000670A0000}"/>
    <cellStyle name="Moneda 4 3 4" xfId="13014" xr:uid="{00000000-0005-0000-0000-0000680A0000}"/>
    <cellStyle name="Moneda 4 4" xfId="8096" xr:uid="{00000000-0005-0000-0000-0000690A0000}"/>
    <cellStyle name="Moneda 4 4 2" xfId="13015" xr:uid="{00000000-0005-0000-0000-00006A0A0000}"/>
    <cellStyle name="Moneda 4 4 2 2" xfId="13016" xr:uid="{00000000-0005-0000-0000-00006B0A0000}"/>
    <cellStyle name="Moneda 4 4 3" xfId="13017" xr:uid="{00000000-0005-0000-0000-00006C0A0000}"/>
    <cellStyle name="Moneda 4 4 4" xfId="13018" xr:uid="{00000000-0005-0000-0000-00006D0A0000}"/>
    <cellStyle name="Moneda 4 5" xfId="13019" xr:uid="{00000000-0005-0000-0000-00006E0A0000}"/>
    <cellStyle name="Moneda 4 5 2" xfId="13020" xr:uid="{00000000-0005-0000-0000-00006F0A0000}"/>
    <cellStyle name="Moneda 4 6" xfId="13021" xr:uid="{00000000-0005-0000-0000-0000700A0000}"/>
    <cellStyle name="Moneda 4 7" xfId="13022" xr:uid="{00000000-0005-0000-0000-0000710A0000}"/>
    <cellStyle name="Moneda 5" xfId="755" xr:uid="{00000000-0005-0000-0000-0000720A0000}"/>
    <cellStyle name="Moneda 5 2" xfId="8098" xr:uid="{00000000-0005-0000-0000-0000730A0000}"/>
    <cellStyle name="Moneda 5 2 2" xfId="13023" xr:uid="{00000000-0005-0000-0000-0000740A0000}"/>
    <cellStyle name="Moneda 5 3" xfId="13024" xr:uid="{00000000-0005-0000-0000-0000750A0000}"/>
    <cellStyle name="Moneda 58" xfId="13025" xr:uid="{00000000-0005-0000-0000-0000760A0000}"/>
    <cellStyle name="Moneda 6" xfId="756" xr:uid="{00000000-0005-0000-0000-0000770A0000}"/>
    <cellStyle name="Moneda 6 2" xfId="6322" xr:uid="{00000000-0005-0000-0000-0000780A0000}"/>
    <cellStyle name="Moneda 6 2 2" xfId="9861" xr:uid="{00000000-0005-0000-0000-0000790A0000}"/>
    <cellStyle name="Moneda 6 2 2 2" xfId="13026" xr:uid="{00000000-0005-0000-0000-00007A0A0000}"/>
    <cellStyle name="Moneda 6 2 2 3" xfId="13027" xr:uid="{00000000-0005-0000-0000-00007B0A0000}"/>
    <cellStyle name="Moneda 6 2 3" xfId="13028" xr:uid="{00000000-0005-0000-0000-00007C0A0000}"/>
    <cellStyle name="Moneda 6 2 4" xfId="13029" xr:uid="{00000000-0005-0000-0000-00007D0A0000}"/>
    <cellStyle name="Moneda 6 3" xfId="8099" xr:uid="{00000000-0005-0000-0000-00007E0A0000}"/>
    <cellStyle name="Moneda 6 3 2" xfId="13030" xr:uid="{00000000-0005-0000-0000-00007F0A0000}"/>
    <cellStyle name="Moneda 6 3 2 2" xfId="13031" xr:uid="{00000000-0005-0000-0000-0000800A0000}"/>
    <cellStyle name="Moneda 6 3 3" xfId="13032" xr:uid="{00000000-0005-0000-0000-0000810A0000}"/>
    <cellStyle name="Moneda 6 3 4" xfId="13033" xr:uid="{00000000-0005-0000-0000-0000820A0000}"/>
    <cellStyle name="Moneda 6 4" xfId="13034" xr:uid="{00000000-0005-0000-0000-0000830A0000}"/>
    <cellStyle name="Moneda 6 4 2" xfId="13035" xr:uid="{00000000-0005-0000-0000-0000840A0000}"/>
    <cellStyle name="Moneda 6 5" xfId="13036" xr:uid="{00000000-0005-0000-0000-0000850A0000}"/>
    <cellStyle name="Moneda 6 6" xfId="13037" xr:uid="{00000000-0005-0000-0000-0000860A0000}"/>
    <cellStyle name="Moneda 7" xfId="757" xr:uid="{00000000-0005-0000-0000-0000870A0000}"/>
    <cellStyle name="Moneda 7 2" xfId="6323" xr:uid="{00000000-0005-0000-0000-0000880A0000}"/>
    <cellStyle name="Moneda 7 2 2" xfId="9862" xr:uid="{00000000-0005-0000-0000-0000890A0000}"/>
    <cellStyle name="Moneda 7 2 2 2" xfId="13038" xr:uid="{00000000-0005-0000-0000-00008A0A0000}"/>
    <cellStyle name="Moneda 7 2 2 3" xfId="13039" xr:uid="{00000000-0005-0000-0000-00008B0A0000}"/>
    <cellStyle name="Moneda 7 2 3" xfId="13040" xr:uid="{00000000-0005-0000-0000-00008C0A0000}"/>
    <cellStyle name="Moneda 7 2 4" xfId="13041" xr:uid="{00000000-0005-0000-0000-00008D0A0000}"/>
    <cellStyle name="Moneda 7 3" xfId="8100" xr:uid="{00000000-0005-0000-0000-00008E0A0000}"/>
    <cellStyle name="Moneda 7 3 2" xfId="13042" xr:uid="{00000000-0005-0000-0000-00008F0A0000}"/>
    <cellStyle name="Moneda 7 3 2 2" xfId="13043" xr:uid="{00000000-0005-0000-0000-0000900A0000}"/>
    <cellStyle name="Moneda 7 3 3" xfId="13044" xr:uid="{00000000-0005-0000-0000-0000910A0000}"/>
    <cellStyle name="Moneda 7 3 4" xfId="13045" xr:uid="{00000000-0005-0000-0000-0000920A0000}"/>
    <cellStyle name="Moneda 7 4" xfId="13046" xr:uid="{00000000-0005-0000-0000-0000930A0000}"/>
    <cellStyle name="Moneda 7 4 2" xfId="13047" xr:uid="{00000000-0005-0000-0000-0000940A0000}"/>
    <cellStyle name="Moneda 7 5" xfId="13048" xr:uid="{00000000-0005-0000-0000-0000950A0000}"/>
    <cellStyle name="Moneda 7 6" xfId="13049" xr:uid="{00000000-0005-0000-0000-0000960A0000}"/>
    <cellStyle name="Moneda 8" xfId="9842" xr:uid="{00000000-0005-0000-0000-0000970A0000}"/>
    <cellStyle name="Moneda 8 2" xfId="13050" xr:uid="{00000000-0005-0000-0000-0000980A0000}"/>
    <cellStyle name="Moneda 8 3" xfId="13051" xr:uid="{00000000-0005-0000-0000-0000990A0000}"/>
    <cellStyle name="Moneda 9" xfId="13052" xr:uid="{00000000-0005-0000-0000-00009A0A0000}"/>
    <cellStyle name="Monetario" xfId="6207" xr:uid="{00000000-0005-0000-0000-00009B0A0000}"/>
    <cellStyle name="Monetario 2" xfId="6208" xr:uid="{00000000-0005-0000-0000-00009C0A0000}"/>
    <cellStyle name="Monetario 3" xfId="13053" xr:uid="{00000000-0005-0000-0000-00009D0A0000}"/>
    <cellStyle name="Monetario0" xfId="6209" xr:uid="{00000000-0005-0000-0000-00009E0A0000}"/>
    <cellStyle name="Monetario0 2" xfId="6210" xr:uid="{00000000-0005-0000-0000-00009F0A0000}"/>
    <cellStyle name="Monetario0 3" xfId="13054" xr:uid="{00000000-0005-0000-0000-0000A00A0000}"/>
    <cellStyle name="Neutral 1" xfId="6211" xr:uid="{00000000-0005-0000-0000-0000A10A0000}"/>
    <cellStyle name="Neutral 10" xfId="6212" xr:uid="{00000000-0005-0000-0000-0000A20A0000}"/>
    <cellStyle name="Neutral 10 1" xfId="13055" xr:uid="{00000000-0005-0000-0000-0000A30A0000}"/>
    <cellStyle name="Neutral 11" xfId="13056" xr:uid="{00000000-0005-0000-0000-0000A40A0000}"/>
    <cellStyle name="Neutral 12" xfId="13057" xr:uid="{00000000-0005-0000-0000-0000A50A0000}"/>
    <cellStyle name="Neutral 13" xfId="13058" xr:uid="{00000000-0005-0000-0000-0000A60A0000}"/>
    <cellStyle name="Neutral 2" xfId="758" xr:uid="{00000000-0005-0000-0000-0000A70A0000}"/>
    <cellStyle name="Neutral 2 1" xfId="13059" xr:uid="{00000000-0005-0000-0000-0000A80A0000}"/>
    <cellStyle name="Neutral 2 2" xfId="759" xr:uid="{00000000-0005-0000-0000-0000A90A0000}"/>
    <cellStyle name="Neutral 3" xfId="760" xr:uid="{00000000-0005-0000-0000-0000AA0A0000}"/>
    <cellStyle name="Neutral 3 1" xfId="13060" xr:uid="{00000000-0005-0000-0000-0000AB0A0000}"/>
    <cellStyle name="Neutral 3 2" xfId="6213" xr:uid="{00000000-0005-0000-0000-0000AC0A0000}"/>
    <cellStyle name="Neutral 4" xfId="6214" xr:uid="{00000000-0005-0000-0000-0000AD0A0000}"/>
    <cellStyle name="Neutral 4 1" xfId="13061" xr:uid="{00000000-0005-0000-0000-0000AE0A0000}"/>
    <cellStyle name="Neutral 4 2" xfId="6215" xr:uid="{00000000-0005-0000-0000-0000AF0A0000}"/>
    <cellStyle name="Neutral 5" xfId="6216" xr:uid="{00000000-0005-0000-0000-0000B00A0000}"/>
    <cellStyle name="Neutral 5 1" xfId="13062" xr:uid="{00000000-0005-0000-0000-0000B10A0000}"/>
    <cellStyle name="Neutral 6" xfId="6217" xr:uid="{00000000-0005-0000-0000-0000B20A0000}"/>
    <cellStyle name="Neutral 6 1" xfId="13063" xr:uid="{00000000-0005-0000-0000-0000B30A0000}"/>
    <cellStyle name="Neutral 7" xfId="6218" xr:uid="{00000000-0005-0000-0000-0000B40A0000}"/>
    <cellStyle name="Neutral 7 1" xfId="13064" xr:uid="{00000000-0005-0000-0000-0000B50A0000}"/>
    <cellStyle name="Neutral 8" xfId="6219" xr:uid="{00000000-0005-0000-0000-0000B60A0000}"/>
    <cellStyle name="Neutral 8 1" xfId="13065" xr:uid="{00000000-0005-0000-0000-0000B70A0000}"/>
    <cellStyle name="Neutral 9" xfId="6220" xr:uid="{00000000-0005-0000-0000-0000B80A0000}"/>
    <cellStyle name="Neutral 9 1" xfId="13066" xr:uid="{00000000-0005-0000-0000-0000B90A0000}"/>
    <cellStyle name="No-definido" xfId="13067" xr:uid="{00000000-0005-0000-0000-0000BA0A0000}"/>
    <cellStyle name="Nor}al" xfId="761" xr:uid="{00000000-0005-0000-0000-0000BB0A0000}"/>
    <cellStyle name="Nor}al 2" xfId="13068" xr:uid="{00000000-0005-0000-0000-0000BC0A0000}"/>
    <cellStyle name="Normal" xfId="0" builtinId="0"/>
    <cellStyle name="Normal - Modelo1" xfId="13069" xr:uid="{00000000-0005-0000-0000-0000BE0A0000}"/>
    <cellStyle name="Normal - Modelo2" xfId="13070" xr:uid="{00000000-0005-0000-0000-0000BF0A0000}"/>
    <cellStyle name="Normal - Modelo3" xfId="13071" xr:uid="{00000000-0005-0000-0000-0000C00A0000}"/>
    <cellStyle name="Normal 10" xfId="2" xr:uid="{00000000-0005-0000-0000-0000C10A0000}"/>
    <cellStyle name="Normal 10 1" xfId="13072" xr:uid="{00000000-0005-0000-0000-0000C20A0000}"/>
    <cellStyle name="Normal 10 2" xfId="762" xr:uid="{00000000-0005-0000-0000-0000C30A0000}"/>
    <cellStyle name="Normal 10 2 2" xfId="763" xr:uid="{00000000-0005-0000-0000-0000C40A0000}"/>
    <cellStyle name="Normal 10 2 2 10" xfId="764" xr:uid="{00000000-0005-0000-0000-0000C50A0000}"/>
    <cellStyle name="Normal 10 2 2 11" xfId="765" xr:uid="{00000000-0005-0000-0000-0000C60A0000}"/>
    <cellStyle name="Normal 10 2 2 12" xfId="766" xr:uid="{00000000-0005-0000-0000-0000C70A0000}"/>
    <cellStyle name="Normal 10 2 2 13" xfId="767" xr:uid="{00000000-0005-0000-0000-0000C80A0000}"/>
    <cellStyle name="Normal 10 2 2 14" xfId="768" xr:uid="{00000000-0005-0000-0000-0000C90A0000}"/>
    <cellStyle name="Normal 10 2 2 15" xfId="769" xr:uid="{00000000-0005-0000-0000-0000CA0A0000}"/>
    <cellStyle name="Normal 10 2 2 16" xfId="770" xr:uid="{00000000-0005-0000-0000-0000CB0A0000}"/>
    <cellStyle name="Normal 10 2 2 17" xfId="771" xr:uid="{00000000-0005-0000-0000-0000CC0A0000}"/>
    <cellStyle name="Normal 10 2 2 18" xfId="772" xr:uid="{00000000-0005-0000-0000-0000CD0A0000}"/>
    <cellStyle name="Normal 10 2 2 19" xfId="773" xr:uid="{00000000-0005-0000-0000-0000CE0A0000}"/>
    <cellStyle name="Normal 10 2 2 2" xfId="774" xr:uid="{00000000-0005-0000-0000-0000CF0A0000}"/>
    <cellStyle name="Normal 10 2 2 20" xfId="775" xr:uid="{00000000-0005-0000-0000-0000D00A0000}"/>
    <cellStyle name="Normal 10 2 2 21" xfId="776" xr:uid="{00000000-0005-0000-0000-0000D10A0000}"/>
    <cellStyle name="Normal 10 2 2 22" xfId="777" xr:uid="{00000000-0005-0000-0000-0000D20A0000}"/>
    <cellStyle name="Normal 10 2 2 23" xfId="778" xr:uid="{00000000-0005-0000-0000-0000D30A0000}"/>
    <cellStyle name="Normal 10 2 2 24" xfId="779" xr:uid="{00000000-0005-0000-0000-0000D40A0000}"/>
    <cellStyle name="Normal 10 2 2 25" xfId="780" xr:uid="{00000000-0005-0000-0000-0000D50A0000}"/>
    <cellStyle name="Normal 10 2 2 26" xfId="781" xr:uid="{00000000-0005-0000-0000-0000D60A0000}"/>
    <cellStyle name="Normal 10 2 2 27" xfId="782" xr:uid="{00000000-0005-0000-0000-0000D70A0000}"/>
    <cellStyle name="Normal 10 2 2 28" xfId="783" xr:uid="{00000000-0005-0000-0000-0000D80A0000}"/>
    <cellStyle name="Normal 10 2 2 29" xfId="784" xr:uid="{00000000-0005-0000-0000-0000D90A0000}"/>
    <cellStyle name="Normal 10 2 2 3" xfId="785" xr:uid="{00000000-0005-0000-0000-0000DA0A0000}"/>
    <cellStyle name="Normal 10 2 2 30" xfId="786" xr:uid="{00000000-0005-0000-0000-0000DB0A0000}"/>
    <cellStyle name="Normal 10 2 2 31" xfId="787" xr:uid="{00000000-0005-0000-0000-0000DC0A0000}"/>
    <cellStyle name="Normal 10 2 2 32" xfId="788" xr:uid="{00000000-0005-0000-0000-0000DD0A0000}"/>
    <cellStyle name="Normal 10 2 2 33" xfId="789" xr:uid="{00000000-0005-0000-0000-0000DE0A0000}"/>
    <cellStyle name="Normal 10 2 2 34" xfId="790" xr:uid="{00000000-0005-0000-0000-0000DF0A0000}"/>
    <cellStyle name="Normal 10 2 2 35" xfId="791" xr:uid="{00000000-0005-0000-0000-0000E00A0000}"/>
    <cellStyle name="Normal 10 2 2 36" xfId="792" xr:uid="{00000000-0005-0000-0000-0000E10A0000}"/>
    <cellStyle name="Normal 10 2 2 37" xfId="793" xr:uid="{00000000-0005-0000-0000-0000E20A0000}"/>
    <cellStyle name="Normal 10 2 2 38" xfId="794" xr:uid="{00000000-0005-0000-0000-0000E30A0000}"/>
    <cellStyle name="Normal 10 2 2 39" xfId="795" xr:uid="{00000000-0005-0000-0000-0000E40A0000}"/>
    <cellStyle name="Normal 10 2 2 4" xfId="796" xr:uid="{00000000-0005-0000-0000-0000E50A0000}"/>
    <cellStyle name="Normal 10 2 2 40" xfId="797" xr:uid="{00000000-0005-0000-0000-0000E60A0000}"/>
    <cellStyle name="Normal 10 2 2 41" xfId="798" xr:uid="{00000000-0005-0000-0000-0000E70A0000}"/>
    <cellStyle name="Normal 10 2 2 42" xfId="799" xr:uid="{00000000-0005-0000-0000-0000E80A0000}"/>
    <cellStyle name="Normal 10 2 2 43" xfId="800" xr:uid="{00000000-0005-0000-0000-0000E90A0000}"/>
    <cellStyle name="Normal 10 2 2 44" xfId="801" xr:uid="{00000000-0005-0000-0000-0000EA0A0000}"/>
    <cellStyle name="Normal 10 2 2 45" xfId="802" xr:uid="{00000000-0005-0000-0000-0000EB0A0000}"/>
    <cellStyle name="Normal 10 2 2 5" xfId="803" xr:uid="{00000000-0005-0000-0000-0000EC0A0000}"/>
    <cellStyle name="Normal 10 2 2 6" xfId="804" xr:uid="{00000000-0005-0000-0000-0000ED0A0000}"/>
    <cellStyle name="Normal 10 2 2 7" xfId="805" xr:uid="{00000000-0005-0000-0000-0000EE0A0000}"/>
    <cellStyle name="Normal 10 2 2 8" xfId="806" xr:uid="{00000000-0005-0000-0000-0000EF0A0000}"/>
    <cellStyle name="Normal 10 2 2 9" xfId="807" xr:uid="{00000000-0005-0000-0000-0000F00A0000}"/>
    <cellStyle name="Normal 10 3" xfId="808" xr:uid="{00000000-0005-0000-0000-0000F10A0000}"/>
    <cellStyle name="Normal 10 3 2" xfId="809" xr:uid="{00000000-0005-0000-0000-0000F20A0000}"/>
    <cellStyle name="Normal 10 3 2 10" xfId="810" xr:uid="{00000000-0005-0000-0000-0000F30A0000}"/>
    <cellStyle name="Normal 10 3 2 11" xfId="811" xr:uid="{00000000-0005-0000-0000-0000F40A0000}"/>
    <cellStyle name="Normal 10 3 2 12" xfId="812" xr:uid="{00000000-0005-0000-0000-0000F50A0000}"/>
    <cellStyle name="Normal 10 3 2 13" xfId="813" xr:uid="{00000000-0005-0000-0000-0000F60A0000}"/>
    <cellStyle name="Normal 10 3 2 14" xfId="814" xr:uid="{00000000-0005-0000-0000-0000F70A0000}"/>
    <cellStyle name="Normal 10 3 2 15" xfId="815" xr:uid="{00000000-0005-0000-0000-0000F80A0000}"/>
    <cellStyle name="Normal 10 3 2 16" xfId="816" xr:uid="{00000000-0005-0000-0000-0000F90A0000}"/>
    <cellStyle name="Normal 10 3 2 17" xfId="817" xr:uid="{00000000-0005-0000-0000-0000FA0A0000}"/>
    <cellStyle name="Normal 10 3 2 18" xfId="818" xr:uid="{00000000-0005-0000-0000-0000FB0A0000}"/>
    <cellStyle name="Normal 10 3 2 19" xfId="819" xr:uid="{00000000-0005-0000-0000-0000FC0A0000}"/>
    <cellStyle name="Normal 10 3 2 2" xfId="820" xr:uid="{00000000-0005-0000-0000-0000FD0A0000}"/>
    <cellStyle name="Normal 10 3 2 20" xfId="821" xr:uid="{00000000-0005-0000-0000-0000FE0A0000}"/>
    <cellStyle name="Normal 10 3 2 21" xfId="822" xr:uid="{00000000-0005-0000-0000-0000FF0A0000}"/>
    <cellStyle name="Normal 10 3 2 22" xfId="823" xr:uid="{00000000-0005-0000-0000-0000000B0000}"/>
    <cellStyle name="Normal 10 3 2 23" xfId="824" xr:uid="{00000000-0005-0000-0000-0000010B0000}"/>
    <cellStyle name="Normal 10 3 2 24" xfId="825" xr:uid="{00000000-0005-0000-0000-0000020B0000}"/>
    <cellStyle name="Normal 10 3 2 25" xfId="826" xr:uid="{00000000-0005-0000-0000-0000030B0000}"/>
    <cellStyle name="Normal 10 3 2 26" xfId="827" xr:uid="{00000000-0005-0000-0000-0000040B0000}"/>
    <cellStyle name="Normal 10 3 2 27" xfId="828" xr:uid="{00000000-0005-0000-0000-0000050B0000}"/>
    <cellStyle name="Normal 10 3 2 28" xfId="829" xr:uid="{00000000-0005-0000-0000-0000060B0000}"/>
    <cellStyle name="Normal 10 3 2 29" xfId="830" xr:uid="{00000000-0005-0000-0000-0000070B0000}"/>
    <cellStyle name="Normal 10 3 2 3" xfId="831" xr:uid="{00000000-0005-0000-0000-0000080B0000}"/>
    <cellStyle name="Normal 10 3 2 30" xfId="832" xr:uid="{00000000-0005-0000-0000-0000090B0000}"/>
    <cellStyle name="Normal 10 3 2 31" xfId="833" xr:uid="{00000000-0005-0000-0000-00000A0B0000}"/>
    <cellStyle name="Normal 10 3 2 32" xfId="834" xr:uid="{00000000-0005-0000-0000-00000B0B0000}"/>
    <cellStyle name="Normal 10 3 2 33" xfId="835" xr:uid="{00000000-0005-0000-0000-00000C0B0000}"/>
    <cellStyle name="Normal 10 3 2 34" xfId="836" xr:uid="{00000000-0005-0000-0000-00000D0B0000}"/>
    <cellStyle name="Normal 10 3 2 35" xfId="837" xr:uid="{00000000-0005-0000-0000-00000E0B0000}"/>
    <cellStyle name="Normal 10 3 2 36" xfId="838" xr:uid="{00000000-0005-0000-0000-00000F0B0000}"/>
    <cellStyle name="Normal 10 3 2 37" xfId="839" xr:uid="{00000000-0005-0000-0000-0000100B0000}"/>
    <cellStyle name="Normal 10 3 2 38" xfId="840" xr:uid="{00000000-0005-0000-0000-0000110B0000}"/>
    <cellStyle name="Normal 10 3 2 39" xfId="841" xr:uid="{00000000-0005-0000-0000-0000120B0000}"/>
    <cellStyle name="Normal 10 3 2 4" xfId="842" xr:uid="{00000000-0005-0000-0000-0000130B0000}"/>
    <cellStyle name="Normal 10 3 2 40" xfId="843" xr:uid="{00000000-0005-0000-0000-0000140B0000}"/>
    <cellStyle name="Normal 10 3 2 41" xfId="844" xr:uid="{00000000-0005-0000-0000-0000150B0000}"/>
    <cellStyle name="Normal 10 3 2 42" xfId="845" xr:uid="{00000000-0005-0000-0000-0000160B0000}"/>
    <cellStyle name="Normal 10 3 2 43" xfId="846" xr:uid="{00000000-0005-0000-0000-0000170B0000}"/>
    <cellStyle name="Normal 10 3 2 44" xfId="847" xr:uid="{00000000-0005-0000-0000-0000180B0000}"/>
    <cellStyle name="Normal 10 3 2 45" xfId="848" xr:uid="{00000000-0005-0000-0000-0000190B0000}"/>
    <cellStyle name="Normal 10 3 2 5" xfId="849" xr:uid="{00000000-0005-0000-0000-00001A0B0000}"/>
    <cellStyle name="Normal 10 3 2 6" xfId="850" xr:uid="{00000000-0005-0000-0000-00001B0B0000}"/>
    <cellStyle name="Normal 10 3 2 7" xfId="851" xr:uid="{00000000-0005-0000-0000-00001C0B0000}"/>
    <cellStyle name="Normal 10 3 2 8" xfId="852" xr:uid="{00000000-0005-0000-0000-00001D0B0000}"/>
    <cellStyle name="Normal 10 3 2 9" xfId="853" xr:uid="{00000000-0005-0000-0000-00001E0B0000}"/>
    <cellStyle name="Normal 100" xfId="13073" xr:uid="{00000000-0005-0000-0000-00001F0B0000}"/>
    <cellStyle name="Normal 101" xfId="91" xr:uid="{00000000-0005-0000-0000-0000200B0000}"/>
    <cellStyle name="Normal 103" xfId="13074" xr:uid="{00000000-0005-0000-0000-0000210B0000}"/>
    <cellStyle name="Normal 103 10 2" xfId="13075" xr:uid="{00000000-0005-0000-0000-0000220B0000}"/>
    <cellStyle name="Normal 11" xfId="854" xr:uid="{00000000-0005-0000-0000-0000230B0000}"/>
    <cellStyle name="Normal 11 2" xfId="855" xr:uid="{00000000-0005-0000-0000-0000240B0000}"/>
    <cellStyle name="Normal 11 2 2" xfId="856" xr:uid="{00000000-0005-0000-0000-0000250B0000}"/>
    <cellStyle name="Normal 11 2 2 10" xfId="857" xr:uid="{00000000-0005-0000-0000-0000260B0000}"/>
    <cellStyle name="Normal 11 2 2 11" xfId="858" xr:uid="{00000000-0005-0000-0000-0000270B0000}"/>
    <cellStyle name="Normal 11 2 2 12" xfId="859" xr:uid="{00000000-0005-0000-0000-0000280B0000}"/>
    <cellStyle name="Normal 11 2 2 13" xfId="860" xr:uid="{00000000-0005-0000-0000-0000290B0000}"/>
    <cellStyle name="Normal 11 2 2 14" xfId="861" xr:uid="{00000000-0005-0000-0000-00002A0B0000}"/>
    <cellStyle name="Normal 11 2 2 15" xfId="862" xr:uid="{00000000-0005-0000-0000-00002B0B0000}"/>
    <cellStyle name="Normal 11 2 2 16" xfId="863" xr:uid="{00000000-0005-0000-0000-00002C0B0000}"/>
    <cellStyle name="Normal 11 2 2 17" xfId="864" xr:uid="{00000000-0005-0000-0000-00002D0B0000}"/>
    <cellStyle name="Normal 11 2 2 18" xfId="865" xr:uid="{00000000-0005-0000-0000-00002E0B0000}"/>
    <cellStyle name="Normal 11 2 2 19" xfId="866" xr:uid="{00000000-0005-0000-0000-00002F0B0000}"/>
    <cellStyle name="Normal 11 2 2 2" xfId="867" xr:uid="{00000000-0005-0000-0000-0000300B0000}"/>
    <cellStyle name="Normal 11 2 2 20" xfId="868" xr:uid="{00000000-0005-0000-0000-0000310B0000}"/>
    <cellStyle name="Normal 11 2 2 21" xfId="869" xr:uid="{00000000-0005-0000-0000-0000320B0000}"/>
    <cellStyle name="Normal 11 2 2 22" xfId="870" xr:uid="{00000000-0005-0000-0000-0000330B0000}"/>
    <cellStyle name="Normal 11 2 2 23" xfId="871" xr:uid="{00000000-0005-0000-0000-0000340B0000}"/>
    <cellStyle name="Normal 11 2 2 24" xfId="872" xr:uid="{00000000-0005-0000-0000-0000350B0000}"/>
    <cellStyle name="Normal 11 2 2 25" xfId="873" xr:uid="{00000000-0005-0000-0000-0000360B0000}"/>
    <cellStyle name="Normal 11 2 2 26" xfId="874" xr:uid="{00000000-0005-0000-0000-0000370B0000}"/>
    <cellStyle name="Normal 11 2 2 27" xfId="875" xr:uid="{00000000-0005-0000-0000-0000380B0000}"/>
    <cellStyle name="Normal 11 2 2 28" xfId="876" xr:uid="{00000000-0005-0000-0000-0000390B0000}"/>
    <cellStyle name="Normal 11 2 2 29" xfId="877" xr:uid="{00000000-0005-0000-0000-00003A0B0000}"/>
    <cellStyle name="Normal 11 2 2 3" xfId="878" xr:uid="{00000000-0005-0000-0000-00003B0B0000}"/>
    <cellStyle name="Normal 11 2 2 30" xfId="879" xr:uid="{00000000-0005-0000-0000-00003C0B0000}"/>
    <cellStyle name="Normal 11 2 2 31" xfId="880" xr:uid="{00000000-0005-0000-0000-00003D0B0000}"/>
    <cellStyle name="Normal 11 2 2 32" xfId="881" xr:uid="{00000000-0005-0000-0000-00003E0B0000}"/>
    <cellStyle name="Normal 11 2 2 33" xfId="882" xr:uid="{00000000-0005-0000-0000-00003F0B0000}"/>
    <cellStyle name="Normal 11 2 2 34" xfId="883" xr:uid="{00000000-0005-0000-0000-0000400B0000}"/>
    <cellStyle name="Normal 11 2 2 35" xfId="884" xr:uid="{00000000-0005-0000-0000-0000410B0000}"/>
    <cellStyle name="Normal 11 2 2 36" xfId="885" xr:uid="{00000000-0005-0000-0000-0000420B0000}"/>
    <cellStyle name="Normal 11 2 2 37" xfId="886" xr:uid="{00000000-0005-0000-0000-0000430B0000}"/>
    <cellStyle name="Normal 11 2 2 38" xfId="887" xr:uid="{00000000-0005-0000-0000-0000440B0000}"/>
    <cellStyle name="Normal 11 2 2 39" xfId="888" xr:uid="{00000000-0005-0000-0000-0000450B0000}"/>
    <cellStyle name="Normal 11 2 2 4" xfId="889" xr:uid="{00000000-0005-0000-0000-0000460B0000}"/>
    <cellStyle name="Normal 11 2 2 40" xfId="890" xr:uid="{00000000-0005-0000-0000-0000470B0000}"/>
    <cellStyle name="Normal 11 2 2 41" xfId="891" xr:uid="{00000000-0005-0000-0000-0000480B0000}"/>
    <cellStyle name="Normal 11 2 2 42" xfId="892" xr:uid="{00000000-0005-0000-0000-0000490B0000}"/>
    <cellStyle name="Normal 11 2 2 43" xfId="893" xr:uid="{00000000-0005-0000-0000-00004A0B0000}"/>
    <cellStyle name="Normal 11 2 2 44" xfId="894" xr:uid="{00000000-0005-0000-0000-00004B0B0000}"/>
    <cellStyle name="Normal 11 2 2 45" xfId="895" xr:uid="{00000000-0005-0000-0000-00004C0B0000}"/>
    <cellStyle name="Normal 11 2 2 5" xfId="896" xr:uid="{00000000-0005-0000-0000-00004D0B0000}"/>
    <cellStyle name="Normal 11 2 2 6" xfId="897" xr:uid="{00000000-0005-0000-0000-00004E0B0000}"/>
    <cellStyle name="Normal 11 2 2 7" xfId="898" xr:uid="{00000000-0005-0000-0000-00004F0B0000}"/>
    <cellStyle name="Normal 11 2 2 8" xfId="899" xr:uid="{00000000-0005-0000-0000-0000500B0000}"/>
    <cellStyle name="Normal 11 2 2 9" xfId="900" xr:uid="{00000000-0005-0000-0000-0000510B0000}"/>
    <cellStyle name="Normal 11 3" xfId="901" xr:uid="{00000000-0005-0000-0000-0000520B0000}"/>
    <cellStyle name="Normal 11 3 2" xfId="902" xr:uid="{00000000-0005-0000-0000-0000530B0000}"/>
    <cellStyle name="Normal 11 3 2 10" xfId="903" xr:uid="{00000000-0005-0000-0000-0000540B0000}"/>
    <cellStyle name="Normal 11 3 2 11" xfId="904" xr:uid="{00000000-0005-0000-0000-0000550B0000}"/>
    <cellStyle name="Normal 11 3 2 12" xfId="905" xr:uid="{00000000-0005-0000-0000-0000560B0000}"/>
    <cellStyle name="Normal 11 3 2 13" xfId="906" xr:uid="{00000000-0005-0000-0000-0000570B0000}"/>
    <cellStyle name="Normal 11 3 2 14" xfId="907" xr:uid="{00000000-0005-0000-0000-0000580B0000}"/>
    <cellStyle name="Normal 11 3 2 15" xfId="908" xr:uid="{00000000-0005-0000-0000-0000590B0000}"/>
    <cellStyle name="Normal 11 3 2 16" xfId="909" xr:uid="{00000000-0005-0000-0000-00005A0B0000}"/>
    <cellStyle name="Normal 11 3 2 17" xfId="910" xr:uid="{00000000-0005-0000-0000-00005B0B0000}"/>
    <cellStyle name="Normal 11 3 2 18" xfId="911" xr:uid="{00000000-0005-0000-0000-00005C0B0000}"/>
    <cellStyle name="Normal 11 3 2 19" xfId="912" xr:uid="{00000000-0005-0000-0000-00005D0B0000}"/>
    <cellStyle name="Normal 11 3 2 2" xfId="913" xr:uid="{00000000-0005-0000-0000-00005E0B0000}"/>
    <cellStyle name="Normal 11 3 2 20" xfId="914" xr:uid="{00000000-0005-0000-0000-00005F0B0000}"/>
    <cellStyle name="Normal 11 3 2 21" xfId="915" xr:uid="{00000000-0005-0000-0000-0000600B0000}"/>
    <cellStyle name="Normal 11 3 2 22" xfId="916" xr:uid="{00000000-0005-0000-0000-0000610B0000}"/>
    <cellStyle name="Normal 11 3 2 23" xfId="917" xr:uid="{00000000-0005-0000-0000-0000620B0000}"/>
    <cellStyle name="Normal 11 3 2 24" xfId="918" xr:uid="{00000000-0005-0000-0000-0000630B0000}"/>
    <cellStyle name="Normal 11 3 2 25" xfId="919" xr:uid="{00000000-0005-0000-0000-0000640B0000}"/>
    <cellStyle name="Normal 11 3 2 26" xfId="920" xr:uid="{00000000-0005-0000-0000-0000650B0000}"/>
    <cellStyle name="Normal 11 3 2 27" xfId="921" xr:uid="{00000000-0005-0000-0000-0000660B0000}"/>
    <cellStyle name="Normal 11 3 2 28" xfId="922" xr:uid="{00000000-0005-0000-0000-0000670B0000}"/>
    <cellStyle name="Normal 11 3 2 29" xfId="923" xr:uid="{00000000-0005-0000-0000-0000680B0000}"/>
    <cellStyle name="Normal 11 3 2 3" xfId="924" xr:uid="{00000000-0005-0000-0000-0000690B0000}"/>
    <cellStyle name="Normal 11 3 2 30" xfId="925" xr:uid="{00000000-0005-0000-0000-00006A0B0000}"/>
    <cellStyle name="Normal 11 3 2 31" xfId="926" xr:uid="{00000000-0005-0000-0000-00006B0B0000}"/>
    <cellStyle name="Normal 11 3 2 32" xfId="927" xr:uid="{00000000-0005-0000-0000-00006C0B0000}"/>
    <cellStyle name="Normal 11 3 2 33" xfId="928" xr:uid="{00000000-0005-0000-0000-00006D0B0000}"/>
    <cellStyle name="Normal 11 3 2 34" xfId="929" xr:uid="{00000000-0005-0000-0000-00006E0B0000}"/>
    <cellStyle name="Normal 11 3 2 35" xfId="930" xr:uid="{00000000-0005-0000-0000-00006F0B0000}"/>
    <cellStyle name="Normal 11 3 2 36" xfId="931" xr:uid="{00000000-0005-0000-0000-0000700B0000}"/>
    <cellStyle name="Normal 11 3 2 37" xfId="932" xr:uid="{00000000-0005-0000-0000-0000710B0000}"/>
    <cellStyle name="Normal 11 3 2 38" xfId="933" xr:uid="{00000000-0005-0000-0000-0000720B0000}"/>
    <cellStyle name="Normal 11 3 2 39" xfId="934" xr:uid="{00000000-0005-0000-0000-0000730B0000}"/>
    <cellStyle name="Normal 11 3 2 4" xfId="935" xr:uid="{00000000-0005-0000-0000-0000740B0000}"/>
    <cellStyle name="Normal 11 3 2 40" xfId="936" xr:uid="{00000000-0005-0000-0000-0000750B0000}"/>
    <cellStyle name="Normal 11 3 2 41" xfId="937" xr:uid="{00000000-0005-0000-0000-0000760B0000}"/>
    <cellStyle name="Normal 11 3 2 42" xfId="938" xr:uid="{00000000-0005-0000-0000-0000770B0000}"/>
    <cellStyle name="Normal 11 3 2 43" xfId="939" xr:uid="{00000000-0005-0000-0000-0000780B0000}"/>
    <cellStyle name="Normal 11 3 2 44" xfId="940" xr:uid="{00000000-0005-0000-0000-0000790B0000}"/>
    <cellStyle name="Normal 11 3 2 45" xfId="941" xr:uid="{00000000-0005-0000-0000-00007A0B0000}"/>
    <cellStyle name="Normal 11 3 2 5" xfId="942" xr:uid="{00000000-0005-0000-0000-00007B0B0000}"/>
    <cellStyle name="Normal 11 3 2 6" xfId="943" xr:uid="{00000000-0005-0000-0000-00007C0B0000}"/>
    <cellStyle name="Normal 11 3 2 7" xfId="944" xr:uid="{00000000-0005-0000-0000-00007D0B0000}"/>
    <cellStyle name="Normal 11 3 2 8" xfId="945" xr:uid="{00000000-0005-0000-0000-00007E0B0000}"/>
    <cellStyle name="Normal 11 3 2 9" xfId="946" xr:uid="{00000000-0005-0000-0000-00007F0B0000}"/>
    <cellStyle name="Normal 12" xfId="947" xr:uid="{00000000-0005-0000-0000-0000800B0000}"/>
    <cellStyle name="Normal 12 2" xfId="948" xr:uid="{00000000-0005-0000-0000-0000810B0000}"/>
    <cellStyle name="Normal 12 2 2" xfId="949" xr:uid="{00000000-0005-0000-0000-0000820B0000}"/>
    <cellStyle name="Normal 12 2 2 10" xfId="950" xr:uid="{00000000-0005-0000-0000-0000830B0000}"/>
    <cellStyle name="Normal 12 2 2 11" xfId="951" xr:uid="{00000000-0005-0000-0000-0000840B0000}"/>
    <cellStyle name="Normal 12 2 2 12" xfId="952" xr:uid="{00000000-0005-0000-0000-0000850B0000}"/>
    <cellStyle name="Normal 12 2 2 13" xfId="953" xr:uid="{00000000-0005-0000-0000-0000860B0000}"/>
    <cellStyle name="Normal 12 2 2 14" xfId="954" xr:uid="{00000000-0005-0000-0000-0000870B0000}"/>
    <cellStyle name="Normal 12 2 2 15" xfId="955" xr:uid="{00000000-0005-0000-0000-0000880B0000}"/>
    <cellStyle name="Normal 12 2 2 16" xfId="956" xr:uid="{00000000-0005-0000-0000-0000890B0000}"/>
    <cellStyle name="Normal 12 2 2 17" xfId="957" xr:uid="{00000000-0005-0000-0000-00008A0B0000}"/>
    <cellStyle name="Normal 12 2 2 18" xfId="958" xr:uid="{00000000-0005-0000-0000-00008B0B0000}"/>
    <cellStyle name="Normal 12 2 2 19" xfId="959" xr:uid="{00000000-0005-0000-0000-00008C0B0000}"/>
    <cellStyle name="Normal 12 2 2 2" xfId="960" xr:uid="{00000000-0005-0000-0000-00008D0B0000}"/>
    <cellStyle name="Normal 12 2 2 20" xfId="961" xr:uid="{00000000-0005-0000-0000-00008E0B0000}"/>
    <cellStyle name="Normal 12 2 2 21" xfId="962" xr:uid="{00000000-0005-0000-0000-00008F0B0000}"/>
    <cellStyle name="Normal 12 2 2 22" xfId="963" xr:uid="{00000000-0005-0000-0000-0000900B0000}"/>
    <cellStyle name="Normal 12 2 2 23" xfId="964" xr:uid="{00000000-0005-0000-0000-0000910B0000}"/>
    <cellStyle name="Normal 12 2 2 24" xfId="965" xr:uid="{00000000-0005-0000-0000-0000920B0000}"/>
    <cellStyle name="Normal 12 2 2 25" xfId="966" xr:uid="{00000000-0005-0000-0000-0000930B0000}"/>
    <cellStyle name="Normal 12 2 2 26" xfId="967" xr:uid="{00000000-0005-0000-0000-0000940B0000}"/>
    <cellStyle name="Normal 12 2 2 27" xfId="968" xr:uid="{00000000-0005-0000-0000-0000950B0000}"/>
    <cellStyle name="Normal 12 2 2 28" xfId="969" xr:uid="{00000000-0005-0000-0000-0000960B0000}"/>
    <cellStyle name="Normal 12 2 2 29" xfId="970" xr:uid="{00000000-0005-0000-0000-0000970B0000}"/>
    <cellStyle name="Normal 12 2 2 3" xfId="971" xr:uid="{00000000-0005-0000-0000-0000980B0000}"/>
    <cellStyle name="Normal 12 2 2 30" xfId="972" xr:uid="{00000000-0005-0000-0000-0000990B0000}"/>
    <cellStyle name="Normal 12 2 2 31" xfId="973" xr:uid="{00000000-0005-0000-0000-00009A0B0000}"/>
    <cellStyle name="Normal 12 2 2 32" xfId="974" xr:uid="{00000000-0005-0000-0000-00009B0B0000}"/>
    <cellStyle name="Normal 12 2 2 33" xfId="975" xr:uid="{00000000-0005-0000-0000-00009C0B0000}"/>
    <cellStyle name="Normal 12 2 2 34" xfId="976" xr:uid="{00000000-0005-0000-0000-00009D0B0000}"/>
    <cellStyle name="Normal 12 2 2 35" xfId="977" xr:uid="{00000000-0005-0000-0000-00009E0B0000}"/>
    <cellStyle name="Normal 12 2 2 36" xfId="978" xr:uid="{00000000-0005-0000-0000-00009F0B0000}"/>
    <cellStyle name="Normal 12 2 2 37" xfId="979" xr:uid="{00000000-0005-0000-0000-0000A00B0000}"/>
    <cellStyle name="Normal 12 2 2 38" xfId="980" xr:uid="{00000000-0005-0000-0000-0000A10B0000}"/>
    <cellStyle name="Normal 12 2 2 39" xfId="981" xr:uid="{00000000-0005-0000-0000-0000A20B0000}"/>
    <cellStyle name="Normal 12 2 2 4" xfId="982" xr:uid="{00000000-0005-0000-0000-0000A30B0000}"/>
    <cellStyle name="Normal 12 2 2 40" xfId="983" xr:uid="{00000000-0005-0000-0000-0000A40B0000}"/>
    <cellStyle name="Normal 12 2 2 41" xfId="984" xr:uid="{00000000-0005-0000-0000-0000A50B0000}"/>
    <cellStyle name="Normal 12 2 2 42" xfId="985" xr:uid="{00000000-0005-0000-0000-0000A60B0000}"/>
    <cellStyle name="Normal 12 2 2 43" xfId="986" xr:uid="{00000000-0005-0000-0000-0000A70B0000}"/>
    <cellStyle name="Normal 12 2 2 44" xfId="987" xr:uid="{00000000-0005-0000-0000-0000A80B0000}"/>
    <cellStyle name="Normal 12 2 2 45" xfId="988" xr:uid="{00000000-0005-0000-0000-0000A90B0000}"/>
    <cellStyle name="Normal 12 2 2 5" xfId="989" xr:uid="{00000000-0005-0000-0000-0000AA0B0000}"/>
    <cellStyle name="Normal 12 2 2 6" xfId="990" xr:uid="{00000000-0005-0000-0000-0000AB0B0000}"/>
    <cellStyle name="Normal 12 2 2 7" xfId="991" xr:uid="{00000000-0005-0000-0000-0000AC0B0000}"/>
    <cellStyle name="Normal 12 2 2 8" xfId="992" xr:uid="{00000000-0005-0000-0000-0000AD0B0000}"/>
    <cellStyle name="Normal 12 2 2 9" xfId="993" xr:uid="{00000000-0005-0000-0000-0000AE0B0000}"/>
    <cellStyle name="Normal 12 3" xfId="994" xr:uid="{00000000-0005-0000-0000-0000AF0B0000}"/>
    <cellStyle name="Normal 12 3 2" xfId="995" xr:uid="{00000000-0005-0000-0000-0000B00B0000}"/>
    <cellStyle name="Normal 12 3 2 10" xfId="996" xr:uid="{00000000-0005-0000-0000-0000B10B0000}"/>
    <cellStyle name="Normal 12 3 2 11" xfId="997" xr:uid="{00000000-0005-0000-0000-0000B20B0000}"/>
    <cellStyle name="Normal 12 3 2 12" xfId="998" xr:uid="{00000000-0005-0000-0000-0000B30B0000}"/>
    <cellStyle name="Normal 12 3 2 13" xfId="999" xr:uid="{00000000-0005-0000-0000-0000B40B0000}"/>
    <cellStyle name="Normal 12 3 2 14" xfId="1000" xr:uid="{00000000-0005-0000-0000-0000B50B0000}"/>
    <cellStyle name="Normal 12 3 2 15" xfId="1001" xr:uid="{00000000-0005-0000-0000-0000B60B0000}"/>
    <cellStyle name="Normal 12 3 2 16" xfId="1002" xr:uid="{00000000-0005-0000-0000-0000B70B0000}"/>
    <cellStyle name="Normal 12 3 2 17" xfId="1003" xr:uid="{00000000-0005-0000-0000-0000B80B0000}"/>
    <cellStyle name="Normal 12 3 2 18" xfId="1004" xr:uid="{00000000-0005-0000-0000-0000B90B0000}"/>
    <cellStyle name="Normal 12 3 2 19" xfId="1005" xr:uid="{00000000-0005-0000-0000-0000BA0B0000}"/>
    <cellStyle name="Normal 12 3 2 2" xfId="1006" xr:uid="{00000000-0005-0000-0000-0000BB0B0000}"/>
    <cellStyle name="Normal 12 3 2 20" xfId="1007" xr:uid="{00000000-0005-0000-0000-0000BC0B0000}"/>
    <cellStyle name="Normal 12 3 2 21" xfId="1008" xr:uid="{00000000-0005-0000-0000-0000BD0B0000}"/>
    <cellStyle name="Normal 12 3 2 22" xfId="1009" xr:uid="{00000000-0005-0000-0000-0000BE0B0000}"/>
    <cellStyle name="Normal 12 3 2 23" xfId="1010" xr:uid="{00000000-0005-0000-0000-0000BF0B0000}"/>
    <cellStyle name="Normal 12 3 2 24" xfId="1011" xr:uid="{00000000-0005-0000-0000-0000C00B0000}"/>
    <cellStyle name="Normal 12 3 2 25" xfId="1012" xr:uid="{00000000-0005-0000-0000-0000C10B0000}"/>
    <cellStyle name="Normal 12 3 2 26" xfId="1013" xr:uid="{00000000-0005-0000-0000-0000C20B0000}"/>
    <cellStyle name="Normal 12 3 2 27" xfId="1014" xr:uid="{00000000-0005-0000-0000-0000C30B0000}"/>
    <cellStyle name="Normal 12 3 2 28" xfId="1015" xr:uid="{00000000-0005-0000-0000-0000C40B0000}"/>
    <cellStyle name="Normal 12 3 2 29" xfId="1016" xr:uid="{00000000-0005-0000-0000-0000C50B0000}"/>
    <cellStyle name="Normal 12 3 2 3" xfId="1017" xr:uid="{00000000-0005-0000-0000-0000C60B0000}"/>
    <cellStyle name="Normal 12 3 2 30" xfId="1018" xr:uid="{00000000-0005-0000-0000-0000C70B0000}"/>
    <cellStyle name="Normal 12 3 2 31" xfId="1019" xr:uid="{00000000-0005-0000-0000-0000C80B0000}"/>
    <cellStyle name="Normal 12 3 2 32" xfId="1020" xr:uid="{00000000-0005-0000-0000-0000C90B0000}"/>
    <cellStyle name="Normal 12 3 2 33" xfId="1021" xr:uid="{00000000-0005-0000-0000-0000CA0B0000}"/>
    <cellStyle name="Normal 12 3 2 34" xfId="1022" xr:uid="{00000000-0005-0000-0000-0000CB0B0000}"/>
    <cellStyle name="Normal 12 3 2 35" xfId="1023" xr:uid="{00000000-0005-0000-0000-0000CC0B0000}"/>
    <cellStyle name="Normal 12 3 2 36" xfId="1024" xr:uid="{00000000-0005-0000-0000-0000CD0B0000}"/>
    <cellStyle name="Normal 12 3 2 37" xfId="1025" xr:uid="{00000000-0005-0000-0000-0000CE0B0000}"/>
    <cellStyle name="Normal 12 3 2 38" xfId="1026" xr:uid="{00000000-0005-0000-0000-0000CF0B0000}"/>
    <cellStyle name="Normal 12 3 2 39" xfId="1027" xr:uid="{00000000-0005-0000-0000-0000D00B0000}"/>
    <cellStyle name="Normal 12 3 2 4" xfId="1028" xr:uid="{00000000-0005-0000-0000-0000D10B0000}"/>
    <cellStyle name="Normal 12 3 2 40" xfId="1029" xr:uid="{00000000-0005-0000-0000-0000D20B0000}"/>
    <cellStyle name="Normal 12 3 2 41" xfId="1030" xr:uid="{00000000-0005-0000-0000-0000D30B0000}"/>
    <cellStyle name="Normal 12 3 2 42" xfId="1031" xr:uid="{00000000-0005-0000-0000-0000D40B0000}"/>
    <cellStyle name="Normal 12 3 2 43" xfId="1032" xr:uid="{00000000-0005-0000-0000-0000D50B0000}"/>
    <cellStyle name="Normal 12 3 2 44" xfId="1033" xr:uid="{00000000-0005-0000-0000-0000D60B0000}"/>
    <cellStyle name="Normal 12 3 2 45" xfId="1034" xr:uid="{00000000-0005-0000-0000-0000D70B0000}"/>
    <cellStyle name="Normal 12 3 2 5" xfId="1035" xr:uid="{00000000-0005-0000-0000-0000D80B0000}"/>
    <cellStyle name="Normal 12 3 2 6" xfId="1036" xr:uid="{00000000-0005-0000-0000-0000D90B0000}"/>
    <cellStyle name="Normal 12 3 2 7" xfId="1037" xr:uid="{00000000-0005-0000-0000-0000DA0B0000}"/>
    <cellStyle name="Normal 12 3 2 8" xfId="1038" xr:uid="{00000000-0005-0000-0000-0000DB0B0000}"/>
    <cellStyle name="Normal 12 3 2 9" xfId="1039" xr:uid="{00000000-0005-0000-0000-0000DC0B0000}"/>
    <cellStyle name="Normal 12 4" xfId="6324" xr:uid="{00000000-0005-0000-0000-0000DD0B0000}"/>
    <cellStyle name="Normal 12 4 2" xfId="9863" xr:uid="{00000000-0005-0000-0000-0000DE0B0000}"/>
    <cellStyle name="Normal 12 4 2 2" xfId="13076" xr:uid="{00000000-0005-0000-0000-0000DF0B0000}"/>
    <cellStyle name="Normal 12 4 2 3" xfId="13077" xr:uid="{00000000-0005-0000-0000-0000E00B0000}"/>
    <cellStyle name="Normal 12 4 3" xfId="13078" xr:uid="{00000000-0005-0000-0000-0000E10B0000}"/>
    <cellStyle name="Normal 12 4 4" xfId="13079" xr:uid="{00000000-0005-0000-0000-0000E20B0000}"/>
    <cellStyle name="Normal 12 5" xfId="8101" xr:uid="{00000000-0005-0000-0000-0000E30B0000}"/>
    <cellStyle name="Normal 12 5 2" xfId="13080" xr:uid="{00000000-0005-0000-0000-0000E40B0000}"/>
    <cellStyle name="Normal 12 5 2 2" xfId="13081" xr:uid="{00000000-0005-0000-0000-0000E50B0000}"/>
    <cellStyle name="Normal 12 5 3" xfId="13082" xr:uid="{00000000-0005-0000-0000-0000E60B0000}"/>
    <cellStyle name="Normal 12 5 4" xfId="13083" xr:uid="{00000000-0005-0000-0000-0000E70B0000}"/>
    <cellStyle name="Normal 12 6" xfId="13084" xr:uid="{00000000-0005-0000-0000-0000E80B0000}"/>
    <cellStyle name="Normal 12 6 2" xfId="13085" xr:uid="{00000000-0005-0000-0000-0000E90B0000}"/>
    <cellStyle name="Normal 12 7" xfId="13086" xr:uid="{00000000-0005-0000-0000-0000EA0B0000}"/>
    <cellStyle name="Normal 12 8" xfId="13087" xr:uid="{00000000-0005-0000-0000-0000EB0B0000}"/>
    <cellStyle name="Normal 12 9" xfId="13088" xr:uid="{00000000-0005-0000-0000-0000EC0B0000}"/>
    <cellStyle name="Normal 13" xfId="3" xr:uid="{00000000-0005-0000-0000-0000ED0B0000}"/>
    <cellStyle name="Normal 13 2" xfId="1041" xr:uid="{00000000-0005-0000-0000-0000EE0B0000}"/>
    <cellStyle name="Normal 13 2 2" xfId="1042" xr:uid="{00000000-0005-0000-0000-0000EF0B0000}"/>
    <cellStyle name="Normal 13 2 2 10" xfId="1043" xr:uid="{00000000-0005-0000-0000-0000F00B0000}"/>
    <cellStyle name="Normal 13 2 2 11" xfId="1044" xr:uid="{00000000-0005-0000-0000-0000F10B0000}"/>
    <cellStyle name="Normal 13 2 2 12" xfId="1045" xr:uid="{00000000-0005-0000-0000-0000F20B0000}"/>
    <cellStyle name="Normal 13 2 2 13" xfId="1046" xr:uid="{00000000-0005-0000-0000-0000F30B0000}"/>
    <cellStyle name="Normal 13 2 2 14" xfId="1047" xr:uid="{00000000-0005-0000-0000-0000F40B0000}"/>
    <cellStyle name="Normal 13 2 2 15" xfId="1048" xr:uid="{00000000-0005-0000-0000-0000F50B0000}"/>
    <cellStyle name="Normal 13 2 2 16" xfId="1049" xr:uid="{00000000-0005-0000-0000-0000F60B0000}"/>
    <cellStyle name="Normal 13 2 2 17" xfId="1050" xr:uid="{00000000-0005-0000-0000-0000F70B0000}"/>
    <cellStyle name="Normal 13 2 2 18" xfId="1051" xr:uid="{00000000-0005-0000-0000-0000F80B0000}"/>
    <cellStyle name="Normal 13 2 2 19" xfId="1052" xr:uid="{00000000-0005-0000-0000-0000F90B0000}"/>
    <cellStyle name="Normal 13 2 2 2" xfId="1053" xr:uid="{00000000-0005-0000-0000-0000FA0B0000}"/>
    <cellStyle name="Normal 13 2 2 20" xfId="1054" xr:uid="{00000000-0005-0000-0000-0000FB0B0000}"/>
    <cellStyle name="Normal 13 2 2 21" xfId="1055" xr:uid="{00000000-0005-0000-0000-0000FC0B0000}"/>
    <cellStyle name="Normal 13 2 2 22" xfId="1056" xr:uid="{00000000-0005-0000-0000-0000FD0B0000}"/>
    <cellStyle name="Normal 13 2 2 23" xfId="1057" xr:uid="{00000000-0005-0000-0000-0000FE0B0000}"/>
    <cellStyle name="Normal 13 2 2 24" xfId="1058" xr:uid="{00000000-0005-0000-0000-0000FF0B0000}"/>
    <cellStyle name="Normal 13 2 2 25" xfId="1059" xr:uid="{00000000-0005-0000-0000-0000000C0000}"/>
    <cellStyle name="Normal 13 2 2 26" xfId="1060" xr:uid="{00000000-0005-0000-0000-0000010C0000}"/>
    <cellStyle name="Normal 13 2 2 27" xfId="1061" xr:uid="{00000000-0005-0000-0000-0000020C0000}"/>
    <cellStyle name="Normal 13 2 2 28" xfId="1062" xr:uid="{00000000-0005-0000-0000-0000030C0000}"/>
    <cellStyle name="Normal 13 2 2 29" xfId="1063" xr:uid="{00000000-0005-0000-0000-0000040C0000}"/>
    <cellStyle name="Normal 13 2 2 3" xfId="1064" xr:uid="{00000000-0005-0000-0000-0000050C0000}"/>
    <cellStyle name="Normal 13 2 2 30" xfId="1065" xr:uid="{00000000-0005-0000-0000-0000060C0000}"/>
    <cellStyle name="Normal 13 2 2 31" xfId="1066" xr:uid="{00000000-0005-0000-0000-0000070C0000}"/>
    <cellStyle name="Normal 13 2 2 32" xfId="1067" xr:uid="{00000000-0005-0000-0000-0000080C0000}"/>
    <cellStyle name="Normal 13 2 2 33" xfId="1068" xr:uid="{00000000-0005-0000-0000-0000090C0000}"/>
    <cellStyle name="Normal 13 2 2 34" xfId="1069" xr:uid="{00000000-0005-0000-0000-00000A0C0000}"/>
    <cellStyle name="Normal 13 2 2 35" xfId="1070" xr:uid="{00000000-0005-0000-0000-00000B0C0000}"/>
    <cellStyle name="Normal 13 2 2 36" xfId="1071" xr:uid="{00000000-0005-0000-0000-00000C0C0000}"/>
    <cellStyle name="Normal 13 2 2 37" xfId="1072" xr:uid="{00000000-0005-0000-0000-00000D0C0000}"/>
    <cellStyle name="Normal 13 2 2 38" xfId="1073" xr:uid="{00000000-0005-0000-0000-00000E0C0000}"/>
    <cellStyle name="Normal 13 2 2 39" xfId="1074" xr:uid="{00000000-0005-0000-0000-00000F0C0000}"/>
    <cellStyle name="Normal 13 2 2 4" xfId="1075" xr:uid="{00000000-0005-0000-0000-0000100C0000}"/>
    <cellStyle name="Normal 13 2 2 40" xfId="1076" xr:uid="{00000000-0005-0000-0000-0000110C0000}"/>
    <cellStyle name="Normal 13 2 2 41" xfId="1077" xr:uid="{00000000-0005-0000-0000-0000120C0000}"/>
    <cellStyle name="Normal 13 2 2 42" xfId="1078" xr:uid="{00000000-0005-0000-0000-0000130C0000}"/>
    <cellStyle name="Normal 13 2 2 43" xfId="1079" xr:uid="{00000000-0005-0000-0000-0000140C0000}"/>
    <cellStyle name="Normal 13 2 2 44" xfId="1080" xr:uid="{00000000-0005-0000-0000-0000150C0000}"/>
    <cellStyle name="Normal 13 2 2 45" xfId="1081" xr:uid="{00000000-0005-0000-0000-0000160C0000}"/>
    <cellStyle name="Normal 13 2 2 5" xfId="1082" xr:uid="{00000000-0005-0000-0000-0000170C0000}"/>
    <cellStyle name="Normal 13 2 2 6" xfId="1083" xr:uid="{00000000-0005-0000-0000-0000180C0000}"/>
    <cellStyle name="Normal 13 2 2 7" xfId="1084" xr:uid="{00000000-0005-0000-0000-0000190C0000}"/>
    <cellStyle name="Normal 13 2 2 8" xfId="1085" xr:uid="{00000000-0005-0000-0000-00001A0C0000}"/>
    <cellStyle name="Normal 13 2 2 9" xfId="1086" xr:uid="{00000000-0005-0000-0000-00001B0C0000}"/>
    <cellStyle name="Normal 13 3" xfId="1087" xr:uid="{00000000-0005-0000-0000-00001C0C0000}"/>
    <cellStyle name="Normal 13 3 2" xfId="1088" xr:uid="{00000000-0005-0000-0000-00001D0C0000}"/>
    <cellStyle name="Normal 13 3 2 10" xfId="1089" xr:uid="{00000000-0005-0000-0000-00001E0C0000}"/>
    <cellStyle name="Normal 13 3 2 11" xfId="1090" xr:uid="{00000000-0005-0000-0000-00001F0C0000}"/>
    <cellStyle name="Normal 13 3 2 12" xfId="1091" xr:uid="{00000000-0005-0000-0000-0000200C0000}"/>
    <cellStyle name="Normal 13 3 2 13" xfId="1092" xr:uid="{00000000-0005-0000-0000-0000210C0000}"/>
    <cellStyle name="Normal 13 3 2 14" xfId="1093" xr:uid="{00000000-0005-0000-0000-0000220C0000}"/>
    <cellStyle name="Normal 13 3 2 15" xfId="1094" xr:uid="{00000000-0005-0000-0000-0000230C0000}"/>
    <cellStyle name="Normal 13 3 2 16" xfId="1095" xr:uid="{00000000-0005-0000-0000-0000240C0000}"/>
    <cellStyle name="Normal 13 3 2 17" xfId="1096" xr:uid="{00000000-0005-0000-0000-0000250C0000}"/>
    <cellStyle name="Normal 13 3 2 18" xfId="1097" xr:uid="{00000000-0005-0000-0000-0000260C0000}"/>
    <cellStyle name="Normal 13 3 2 19" xfId="1098" xr:uid="{00000000-0005-0000-0000-0000270C0000}"/>
    <cellStyle name="Normal 13 3 2 2" xfId="1099" xr:uid="{00000000-0005-0000-0000-0000280C0000}"/>
    <cellStyle name="Normal 13 3 2 20" xfId="1100" xr:uid="{00000000-0005-0000-0000-0000290C0000}"/>
    <cellStyle name="Normal 13 3 2 21" xfId="1101" xr:uid="{00000000-0005-0000-0000-00002A0C0000}"/>
    <cellStyle name="Normal 13 3 2 22" xfId="1102" xr:uid="{00000000-0005-0000-0000-00002B0C0000}"/>
    <cellStyle name="Normal 13 3 2 23" xfId="1103" xr:uid="{00000000-0005-0000-0000-00002C0C0000}"/>
    <cellStyle name="Normal 13 3 2 24" xfId="1104" xr:uid="{00000000-0005-0000-0000-00002D0C0000}"/>
    <cellStyle name="Normal 13 3 2 25" xfId="1105" xr:uid="{00000000-0005-0000-0000-00002E0C0000}"/>
    <cellStyle name="Normal 13 3 2 26" xfId="1106" xr:uid="{00000000-0005-0000-0000-00002F0C0000}"/>
    <cellStyle name="Normal 13 3 2 27" xfId="1107" xr:uid="{00000000-0005-0000-0000-0000300C0000}"/>
    <cellStyle name="Normal 13 3 2 28" xfId="1108" xr:uid="{00000000-0005-0000-0000-0000310C0000}"/>
    <cellStyle name="Normal 13 3 2 29" xfId="1109" xr:uid="{00000000-0005-0000-0000-0000320C0000}"/>
    <cellStyle name="Normal 13 3 2 3" xfId="1110" xr:uid="{00000000-0005-0000-0000-0000330C0000}"/>
    <cellStyle name="Normal 13 3 2 30" xfId="1111" xr:uid="{00000000-0005-0000-0000-0000340C0000}"/>
    <cellStyle name="Normal 13 3 2 31" xfId="1112" xr:uid="{00000000-0005-0000-0000-0000350C0000}"/>
    <cellStyle name="Normal 13 3 2 32" xfId="1113" xr:uid="{00000000-0005-0000-0000-0000360C0000}"/>
    <cellStyle name="Normal 13 3 2 33" xfId="1114" xr:uid="{00000000-0005-0000-0000-0000370C0000}"/>
    <cellStyle name="Normal 13 3 2 34" xfId="1115" xr:uid="{00000000-0005-0000-0000-0000380C0000}"/>
    <cellStyle name="Normal 13 3 2 35" xfId="1116" xr:uid="{00000000-0005-0000-0000-0000390C0000}"/>
    <cellStyle name="Normal 13 3 2 36" xfId="1117" xr:uid="{00000000-0005-0000-0000-00003A0C0000}"/>
    <cellStyle name="Normal 13 3 2 37" xfId="1118" xr:uid="{00000000-0005-0000-0000-00003B0C0000}"/>
    <cellStyle name="Normal 13 3 2 38" xfId="1119" xr:uid="{00000000-0005-0000-0000-00003C0C0000}"/>
    <cellStyle name="Normal 13 3 2 39" xfId="1120" xr:uid="{00000000-0005-0000-0000-00003D0C0000}"/>
    <cellStyle name="Normal 13 3 2 4" xfId="1121" xr:uid="{00000000-0005-0000-0000-00003E0C0000}"/>
    <cellStyle name="Normal 13 3 2 40" xfId="1122" xr:uid="{00000000-0005-0000-0000-00003F0C0000}"/>
    <cellStyle name="Normal 13 3 2 41" xfId="1123" xr:uid="{00000000-0005-0000-0000-0000400C0000}"/>
    <cellStyle name="Normal 13 3 2 42" xfId="1124" xr:uid="{00000000-0005-0000-0000-0000410C0000}"/>
    <cellStyle name="Normal 13 3 2 43" xfId="1125" xr:uid="{00000000-0005-0000-0000-0000420C0000}"/>
    <cellStyle name="Normal 13 3 2 44" xfId="1126" xr:uid="{00000000-0005-0000-0000-0000430C0000}"/>
    <cellStyle name="Normal 13 3 2 45" xfId="1127" xr:uid="{00000000-0005-0000-0000-0000440C0000}"/>
    <cellStyle name="Normal 13 3 2 5" xfId="1128" xr:uid="{00000000-0005-0000-0000-0000450C0000}"/>
    <cellStyle name="Normal 13 3 2 6" xfId="1129" xr:uid="{00000000-0005-0000-0000-0000460C0000}"/>
    <cellStyle name="Normal 13 3 2 7" xfId="1130" xr:uid="{00000000-0005-0000-0000-0000470C0000}"/>
    <cellStyle name="Normal 13 3 2 8" xfId="1131" xr:uid="{00000000-0005-0000-0000-0000480C0000}"/>
    <cellStyle name="Normal 13 3 2 9" xfId="1132" xr:uid="{00000000-0005-0000-0000-0000490C0000}"/>
    <cellStyle name="Normal 13 4" xfId="6325" xr:uid="{00000000-0005-0000-0000-00004A0C0000}"/>
    <cellStyle name="Normal 13 4 2" xfId="9864" xr:uid="{00000000-0005-0000-0000-00004B0C0000}"/>
    <cellStyle name="Normal 13 4 2 2" xfId="13089" xr:uid="{00000000-0005-0000-0000-00004C0C0000}"/>
    <cellStyle name="Normal 13 4 2 2 2" xfId="13090" xr:uid="{00000000-0005-0000-0000-00004D0C0000}"/>
    <cellStyle name="Normal 13 4 2 2 2 2" xfId="13091" xr:uid="{00000000-0005-0000-0000-00004E0C0000}"/>
    <cellStyle name="Normal 13 4 2 2 3" xfId="13092" xr:uid="{00000000-0005-0000-0000-00004F0C0000}"/>
    <cellStyle name="Normal 13 4 2 3" xfId="13093" xr:uid="{00000000-0005-0000-0000-0000500C0000}"/>
    <cellStyle name="Normal 13 4 3" xfId="13094" xr:uid="{00000000-0005-0000-0000-0000510C0000}"/>
    <cellStyle name="Normal 13 4 3 2" xfId="13095" xr:uid="{00000000-0005-0000-0000-0000520C0000}"/>
    <cellStyle name="Normal 13 4 3 3" xfId="13096" xr:uid="{00000000-0005-0000-0000-0000530C0000}"/>
    <cellStyle name="Normal 13 4 4" xfId="13097" xr:uid="{00000000-0005-0000-0000-0000540C0000}"/>
    <cellStyle name="Normal 13 5" xfId="8102" xr:uid="{00000000-0005-0000-0000-0000550C0000}"/>
    <cellStyle name="Normal 13 5 2" xfId="13098" xr:uid="{00000000-0005-0000-0000-0000560C0000}"/>
    <cellStyle name="Normal 13 5 2 2" xfId="13099" xr:uid="{00000000-0005-0000-0000-0000570C0000}"/>
    <cellStyle name="Normal 13 5 3" xfId="13100" xr:uid="{00000000-0005-0000-0000-0000580C0000}"/>
    <cellStyle name="Normal 13 5 4" xfId="13101" xr:uid="{00000000-0005-0000-0000-0000590C0000}"/>
    <cellStyle name="Normal 13 6" xfId="13102" xr:uid="{00000000-0005-0000-0000-00005A0C0000}"/>
    <cellStyle name="Normal 13 6 2" xfId="13103" xr:uid="{00000000-0005-0000-0000-00005B0C0000}"/>
    <cellStyle name="Normal 13 7" xfId="13104" xr:uid="{00000000-0005-0000-0000-00005C0C0000}"/>
    <cellStyle name="Normal 13 8" xfId="13105" xr:uid="{00000000-0005-0000-0000-00005D0C0000}"/>
    <cellStyle name="Normal 13 9" xfId="1040" xr:uid="{00000000-0005-0000-0000-00005E0C0000}"/>
    <cellStyle name="Normal 130" xfId="13106" xr:uid="{00000000-0005-0000-0000-00005F0C0000}"/>
    <cellStyle name="Normal 130 1" xfId="13107" xr:uid="{00000000-0005-0000-0000-0000600C0000}"/>
    <cellStyle name="Normal 131" xfId="13108" xr:uid="{00000000-0005-0000-0000-0000610C0000}"/>
    <cellStyle name="Normal 131 1" xfId="13109" xr:uid="{00000000-0005-0000-0000-0000620C0000}"/>
    <cellStyle name="Normal 132" xfId="13110" xr:uid="{00000000-0005-0000-0000-0000630C0000}"/>
    <cellStyle name="Normal 132 1" xfId="13111" xr:uid="{00000000-0005-0000-0000-0000640C0000}"/>
    <cellStyle name="Normal 14" xfId="4" xr:uid="{00000000-0005-0000-0000-0000650C0000}"/>
    <cellStyle name="Normal 14 2" xfId="1133" xr:uid="{00000000-0005-0000-0000-0000660C0000}"/>
    <cellStyle name="Normal 14 2 10" xfId="1134" xr:uid="{00000000-0005-0000-0000-0000670C0000}"/>
    <cellStyle name="Normal 14 2 11" xfId="1135" xr:uid="{00000000-0005-0000-0000-0000680C0000}"/>
    <cellStyle name="Normal 14 2 12" xfId="1136" xr:uid="{00000000-0005-0000-0000-0000690C0000}"/>
    <cellStyle name="Normal 14 2 13" xfId="1137" xr:uid="{00000000-0005-0000-0000-00006A0C0000}"/>
    <cellStyle name="Normal 14 2 14" xfId="1138" xr:uid="{00000000-0005-0000-0000-00006B0C0000}"/>
    <cellStyle name="Normal 14 2 15" xfId="1139" xr:uid="{00000000-0005-0000-0000-00006C0C0000}"/>
    <cellStyle name="Normal 14 2 16" xfId="1140" xr:uid="{00000000-0005-0000-0000-00006D0C0000}"/>
    <cellStyle name="Normal 14 2 17" xfId="1141" xr:uid="{00000000-0005-0000-0000-00006E0C0000}"/>
    <cellStyle name="Normal 14 2 18" xfId="1142" xr:uid="{00000000-0005-0000-0000-00006F0C0000}"/>
    <cellStyle name="Normal 14 2 19" xfId="1143" xr:uid="{00000000-0005-0000-0000-0000700C0000}"/>
    <cellStyle name="Normal 14 2 2" xfId="1144" xr:uid="{00000000-0005-0000-0000-0000710C0000}"/>
    <cellStyle name="Normal 14 2 20" xfId="1145" xr:uid="{00000000-0005-0000-0000-0000720C0000}"/>
    <cellStyle name="Normal 14 2 21" xfId="1146" xr:uid="{00000000-0005-0000-0000-0000730C0000}"/>
    <cellStyle name="Normal 14 2 22" xfId="1147" xr:uid="{00000000-0005-0000-0000-0000740C0000}"/>
    <cellStyle name="Normal 14 2 23" xfId="1148" xr:uid="{00000000-0005-0000-0000-0000750C0000}"/>
    <cellStyle name="Normal 14 2 24" xfId="1149" xr:uid="{00000000-0005-0000-0000-0000760C0000}"/>
    <cellStyle name="Normal 14 2 25" xfId="1150" xr:uid="{00000000-0005-0000-0000-0000770C0000}"/>
    <cellStyle name="Normal 14 2 26" xfId="1151" xr:uid="{00000000-0005-0000-0000-0000780C0000}"/>
    <cellStyle name="Normal 14 2 27" xfId="1152" xr:uid="{00000000-0005-0000-0000-0000790C0000}"/>
    <cellStyle name="Normal 14 2 28" xfId="1153" xr:uid="{00000000-0005-0000-0000-00007A0C0000}"/>
    <cellStyle name="Normal 14 2 29" xfId="1154" xr:uid="{00000000-0005-0000-0000-00007B0C0000}"/>
    <cellStyle name="Normal 14 2 3" xfId="1155" xr:uid="{00000000-0005-0000-0000-00007C0C0000}"/>
    <cellStyle name="Normal 14 2 30" xfId="1156" xr:uid="{00000000-0005-0000-0000-00007D0C0000}"/>
    <cellStyle name="Normal 14 2 31" xfId="1157" xr:uid="{00000000-0005-0000-0000-00007E0C0000}"/>
    <cellStyle name="Normal 14 2 32" xfId="1158" xr:uid="{00000000-0005-0000-0000-00007F0C0000}"/>
    <cellStyle name="Normal 14 2 33" xfId="1159" xr:uid="{00000000-0005-0000-0000-0000800C0000}"/>
    <cellStyle name="Normal 14 2 34" xfId="1160" xr:uid="{00000000-0005-0000-0000-0000810C0000}"/>
    <cellStyle name="Normal 14 2 35" xfId="1161" xr:uid="{00000000-0005-0000-0000-0000820C0000}"/>
    <cellStyle name="Normal 14 2 36" xfId="1162" xr:uid="{00000000-0005-0000-0000-0000830C0000}"/>
    <cellStyle name="Normal 14 2 37" xfId="1163" xr:uid="{00000000-0005-0000-0000-0000840C0000}"/>
    <cellStyle name="Normal 14 2 38" xfId="1164" xr:uid="{00000000-0005-0000-0000-0000850C0000}"/>
    <cellStyle name="Normal 14 2 39" xfId="1165" xr:uid="{00000000-0005-0000-0000-0000860C0000}"/>
    <cellStyle name="Normal 14 2 4" xfId="1166" xr:uid="{00000000-0005-0000-0000-0000870C0000}"/>
    <cellStyle name="Normal 14 2 40" xfId="1167" xr:uid="{00000000-0005-0000-0000-0000880C0000}"/>
    <cellStyle name="Normal 14 2 41" xfId="1168" xr:uid="{00000000-0005-0000-0000-0000890C0000}"/>
    <cellStyle name="Normal 14 2 42" xfId="1169" xr:uid="{00000000-0005-0000-0000-00008A0C0000}"/>
    <cellStyle name="Normal 14 2 43" xfId="1170" xr:uid="{00000000-0005-0000-0000-00008B0C0000}"/>
    <cellStyle name="Normal 14 2 44" xfId="1171" xr:uid="{00000000-0005-0000-0000-00008C0C0000}"/>
    <cellStyle name="Normal 14 2 45" xfId="1172" xr:uid="{00000000-0005-0000-0000-00008D0C0000}"/>
    <cellStyle name="Normal 14 2 5" xfId="1173" xr:uid="{00000000-0005-0000-0000-00008E0C0000}"/>
    <cellStyle name="Normal 14 2 6" xfId="1174" xr:uid="{00000000-0005-0000-0000-00008F0C0000}"/>
    <cellStyle name="Normal 14 2 7" xfId="1175" xr:uid="{00000000-0005-0000-0000-0000900C0000}"/>
    <cellStyle name="Normal 14 2 8" xfId="1176" xr:uid="{00000000-0005-0000-0000-0000910C0000}"/>
    <cellStyle name="Normal 14 2 9" xfId="1177" xr:uid="{00000000-0005-0000-0000-0000920C0000}"/>
    <cellStyle name="Normal 15" xfId="5" xr:uid="{00000000-0005-0000-0000-0000930C0000}"/>
    <cellStyle name="Normal 15 2" xfId="1178" xr:uid="{00000000-0005-0000-0000-0000940C0000}"/>
    <cellStyle name="Normal 15 2 10" xfId="1179" xr:uid="{00000000-0005-0000-0000-0000950C0000}"/>
    <cellStyle name="Normal 15 2 11" xfId="1180" xr:uid="{00000000-0005-0000-0000-0000960C0000}"/>
    <cellStyle name="Normal 15 2 12" xfId="1181" xr:uid="{00000000-0005-0000-0000-0000970C0000}"/>
    <cellStyle name="Normal 15 2 13" xfId="1182" xr:uid="{00000000-0005-0000-0000-0000980C0000}"/>
    <cellStyle name="Normal 15 2 14" xfId="1183" xr:uid="{00000000-0005-0000-0000-0000990C0000}"/>
    <cellStyle name="Normal 15 2 15" xfId="1184" xr:uid="{00000000-0005-0000-0000-00009A0C0000}"/>
    <cellStyle name="Normal 15 2 16" xfId="1185" xr:uid="{00000000-0005-0000-0000-00009B0C0000}"/>
    <cellStyle name="Normal 15 2 17" xfId="1186" xr:uid="{00000000-0005-0000-0000-00009C0C0000}"/>
    <cellStyle name="Normal 15 2 18" xfId="1187" xr:uid="{00000000-0005-0000-0000-00009D0C0000}"/>
    <cellStyle name="Normal 15 2 19" xfId="1188" xr:uid="{00000000-0005-0000-0000-00009E0C0000}"/>
    <cellStyle name="Normal 15 2 2" xfId="1189" xr:uid="{00000000-0005-0000-0000-00009F0C0000}"/>
    <cellStyle name="Normal 15 2 20" xfId="1190" xr:uid="{00000000-0005-0000-0000-0000A00C0000}"/>
    <cellStyle name="Normal 15 2 21" xfId="1191" xr:uid="{00000000-0005-0000-0000-0000A10C0000}"/>
    <cellStyle name="Normal 15 2 22" xfId="1192" xr:uid="{00000000-0005-0000-0000-0000A20C0000}"/>
    <cellStyle name="Normal 15 2 23" xfId="1193" xr:uid="{00000000-0005-0000-0000-0000A30C0000}"/>
    <cellStyle name="Normal 15 2 24" xfId="1194" xr:uid="{00000000-0005-0000-0000-0000A40C0000}"/>
    <cellStyle name="Normal 15 2 25" xfId="1195" xr:uid="{00000000-0005-0000-0000-0000A50C0000}"/>
    <cellStyle name="Normal 15 2 26" xfId="1196" xr:uid="{00000000-0005-0000-0000-0000A60C0000}"/>
    <cellStyle name="Normal 15 2 27" xfId="1197" xr:uid="{00000000-0005-0000-0000-0000A70C0000}"/>
    <cellStyle name="Normal 15 2 28" xfId="1198" xr:uid="{00000000-0005-0000-0000-0000A80C0000}"/>
    <cellStyle name="Normal 15 2 29" xfId="1199" xr:uid="{00000000-0005-0000-0000-0000A90C0000}"/>
    <cellStyle name="Normal 15 2 3" xfId="1200" xr:uid="{00000000-0005-0000-0000-0000AA0C0000}"/>
    <cellStyle name="Normal 15 2 30" xfId="1201" xr:uid="{00000000-0005-0000-0000-0000AB0C0000}"/>
    <cellStyle name="Normal 15 2 31" xfId="1202" xr:uid="{00000000-0005-0000-0000-0000AC0C0000}"/>
    <cellStyle name="Normal 15 2 32" xfId="1203" xr:uid="{00000000-0005-0000-0000-0000AD0C0000}"/>
    <cellStyle name="Normal 15 2 33" xfId="1204" xr:uid="{00000000-0005-0000-0000-0000AE0C0000}"/>
    <cellStyle name="Normal 15 2 34" xfId="1205" xr:uid="{00000000-0005-0000-0000-0000AF0C0000}"/>
    <cellStyle name="Normal 15 2 35" xfId="1206" xr:uid="{00000000-0005-0000-0000-0000B00C0000}"/>
    <cellStyle name="Normal 15 2 36" xfId="1207" xr:uid="{00000000-0005-0000-0000-0000B10C0000}"/>
    <cellStyle name="Normal 15 2 37" xfId="1208" xr:uid="{00000000-0005-0000-0000-0000B20C0000}"/>
    <cellStyle name="Normal 15 2 38" xfId="1209" xr:uid="{00000000-0005-0000-0000-0000B30C0000}"/>
    <cellStyle name="Normal 15 2 39" xfId="1210" xr:uid="{00000000-0005-0000-0000-0000B40C0000}"/>
    <cellStyle name="Normal 15 2 4" xfId="1211" xr:uid="{00000000-0005-0000-0000-0000B50C0000}"/>
    <cellStyle name="Normal 15 2 40" xfId="1212" xr:uid="{00000000-0005-0000-0000-0000B60C0000}"/>
    <cellStyle name="Normal 15 2 41" xfId="1213" xr:uid="{00000000-0005-0000-0000-0000B70C0000}"/>
    <cellStyle name="Normal 15 2 42" xfId="1214" xr:uid="{00000000-0005-0000-0000-0000B80C0000}"/>
    <cellStyle name="Normal 15 2 43" xfId="1215" xr:uid="{00000000-0005-0000-0000-0000B90C0000}"/>
    <cellStyle name="Normal 15 2 44" xfId="1216" xr:uid="{00000000-0005-0000-0000-0000BA0C0000}"/>
    <cellStyle name="Normal 15 2 45" xfId="1217" xr:uid="{00000000-0005-0000-0000-0000BB0C0000}"/>
    <cellStyle name="Normal 15 2 5" xfId="1218" xr:uid="{00000000-0005-0000-0000-0000BC0C0000}"/>
    <cellStyle name="Normal 15 2 6" xfId="1219" xr:uid="{00000000-0005-0000-0000-0000BD0C0000}"/>
    <cellStyle name="Normal 15 2 7" xfId="1220" xr:uid="{00000000-0005-0000-0000-0000BE0C0000}"/>
    <cellStyle name="Normal 15 2 8" xfId="1221" xr:uid="{00000000-0005-0000-0000-0000BF0C0000}"/>
    <cellStyle name="Normal 15 2 9" xfId="1222" xr:uid="{00000000-0005-0000-0000-0000C00C0000}"/>
    <cellStyle name="Normal 16" xfId="6" xr:uid="{00000000-0005-0000-0000-0000C10C0000}"/>
    <cellStyle name="Normal 16 2" xfId="6326" xr:uid="{00000000-0005-0000-0000-0000C20C0000}"/>
    <cellStyle name="Normal 16 2 2" xfId="9865" xr:uid="{00000000-0005-0000-0000-0000C30C0000}"/>
    <cellStyle name="Normal 16 2 2 2" xfId="13112" xr:uid="{00000000-0005-0000-0000-0000C40C0000}"/>
    <cellStyle name="Normal 16 2 2 3" xfId="13113" xr:uid="{00000000-0005-0000-0000-0000C50C0000}"/>
    <cellStyle name="Normal 16 2 3" xfId="13114" xr:uid="{00000000-0005-0000-0000-0000C60C0000}"/>
    <cellStyle name="Normal 16 2 4" xfId="13115" xr:uid="{00000000-0005-0000-0000-0000C70C0000}"/>
    <cellStyle name="Normal 16 3" xfId="8103" xr:uid="{00000000-0005-0000-0000-0000C80C0000}"/>
    <cellStyle name="Normal 16 3 2" xfId="13116" xr:uid="{00000000-0005-0000-0000-0000C90C0000}"/>
    <cellStyle name="Normal 16 3 2 2" xfId="13117" xr:uid="{00000000-0005-0000-0000-0000CA0C0000}"/>
    <cellStyle name="Normal 16 3 3" xfId="13118" xr:uid="{00000000-0005-0000-0000-0000CB0C0000}"/>
    <cellStyle name="Normal 16 3 4" xfId="13119" xr:uid="{00000000-0005-0000-0000-0000CC0C0000}"/>
    <cellStyle name="Normal 16 4" xfId="13120" xr:uid="{00000000-0005-0000-0000-0000CD0C0000}"/>
    <cellStyle name="Normal 16 4 2" xfId="13121" xr:uid="{00000000-0005-0000-0000-0000CE0C0000}"/>
    <cellStyle name="Normal 16 5" xfId="13122" xr:uid="{00000000-0005-0000-0000-0000CF0C0000}"/>
    <cellStyle name="Normal 16 6" xfId="13123" xr:uid="{00000000-0005-0000-0000-0000D00C0000}"/>
    <cellStyle name="Normal 16 7" xfId="1223" xr:uid="{00000000-0005-0000-0000-0000D10C0000}"/>
    <cellStyle name="Normal 17" xfId="7" xr:uid="{00000000-0005-0000-0000-0000D20C0000}"/>
    <cellStyle name="Normal 17 2" xfId="1224" xr:uid="{00000000-0005-0000-0000-0000D30C0000}"/>
    <cellStyle name="Normal 17 2 10" xfId="1225" xr:uid="{00000000-0005-0000-0000-0000D40C0000}"/>
    <cellStyle name="Normal 17 2 11" xfId="1226" xr:uid="{00000000-0005-0000-0000-0000D50C0000}"/>
    <cellStyle name="Normal 17 2 12" xfId="1227" xr:uid="{00000000-0005-0000-0000-0000D60C0000}"/>
    <cellStyle name="Normal 17 2 13" xfId="1228" xr:uid="{00000000-0005-0000-0000-0000D70C0000}"/>
    <cellStyle name="Normal 17 2 14" xfId="1229" xr:uid="{00000000-0005-0000-0000-0000D80C0000}"/>
    <cellStyle name="Normal 17 2 15" xfId="1230" xr:uid="{00000000-0005-0000-0000-0000D90C0000}"/>
    <cellStyle name="Normal 17 2 16" xfId="1231" xr:uid="{00000000-0005-0000-0000-0000DA0C0000}"/>
    <cellStyle name="Normal 17 2 17" xfId="1232" xr:uid="{00000000-0005-0000-0000-0000DB0C0000}"/>
    <cellStyle name="Normal 17 2 18" xfId="1233" xr:uid="{00000000-0005-0000-0000-0000DC0C0000}"/>
    <cellStyle name="Normal 17 2 19" xfId="1234" xr:uid="{00000000-0005-0000-0000-0000DD0C0000}"/>
    <cellStyle name="Normal 17 2 2" xfId="1235" xr:uid="{00000000-0005-0000-0000-0000DE0C0000}"/>
    <cellStyle name="Normal 17 2 20" xfId="1236" xr:uid="{00000000-0005-0000-0000-0000DF0C0000}"/>
    <cellStyle name="Normal 17 2 21" xfId="1237" xr:uid="{00000000-0005-0000-0000-0000E00C0000}"/>
    <cellStyle name="Normal 17 2 22" xfId="1238" xr:uid="{00000000-0005-0000-0000-0000E10C0000}"/>
    <cellStyle name="Normal 17 2 23" xfId="1239" xr:uid="{00000000-0005-0000-0000-0000E20C0000}"/>
    <cellStyle name="Normal 17 2 24" xfId="1240" xr:uid="{00000000-0005-0000-0000-0000E30C0000}"/>
    <cellStyle name="Normal 17 2 25" xfId="1241" xr:uid="{00000000-0005-0000-0000-0000E40C0000}"/>
    <cellStyle name="Normal 17 2 26" xfId="1242" xr:uid="{00000000-0005-0000-0000-0000E50C0000}"/>
    <cellStyle name="Normal 17 2 27" xfId="1243" xr:uid="{00000000-0005-0000-0000-0000E60C0000}"/>
    <cellStyle name="Normal 17 2 28" xfId="1244" xr:uid="{00000000-0005-0000-0000-0000E70C0000}"/>
    <cellStyle name="Normal 17 2 29" xfId="1245" xr:uid="{00000000-0005-0000-0000-0000E80C0000}"/>
    <cellStyle name="Normal 17 2 3" xfId="1246" xr:uid="{00000000-0005-0000-0000-0000E90C0000}"/>
    <cellStyle name="Normal 17 2 30" xfId="1247" xr:uid="{00000000-0005-0000-0000-0000EA0C0000}"/>
    <cellStyle name="Normal 17 2 31" xfId="1248" xr:uid="{00000000-0005-0000-0000-0000EB0C0000}"/>
    <cellStyle name="Normal 17 2 32" xfId="1249" xr:uid="{00000000-0005-0000-0000-0000EC0C0000}"/>
    <cellStyle name="Normal 17 2 33" xfId="1250" xr:uid="{00000000-0005-0000-0000-0000ED0C0000}"/>
    <cellStyle name="Normal 17 2 34" xfId="1251" xr:uid="{00000000-0005-0000-0000-0000EE0C0000}"/>
    <cellStyle name="Normal 17 2 35" xfId="1252" xr:uid="{00000000-0005-0000-0000-0000EF0C0000}"/>
    <cellStyle name="Normal 17 2 36" xfId="1253" xr:uid="{00000000-0005-0000-0000-0000F00C0000}"/>
    <cellStyle name="Normal 17 2 37" xfId="1254" xr:uid="{00000000-0005-0000-0000-0000F10C0000}"/>
    <cellStyle name="Normal 17 2 38" xfId="1255" xr:uid="{00000000-0005-0000-0000-0000F20C0000}"/>
    <cellStyle name="Normal 17 2 39" xfId="1256" xr:uid="{00000000-0005-0000-0000-0000F30C0000}"/>
    <cellStyle name="Normal 17 2 4" xfId="1257" xr:uid="{00000000-0005-0000-0000-0000F40C0000}"/>
    <cellStyle name="Normal 17 2 40" xfId="1258" xr:uid="{00000000-0005-0000-0000-0000F50C0000}"/>
    <cellStyle name="Normal 17 2 41" xfId="1259" xr:uid="{00000000-0005-0000-0000-0000F60C0000}"/>
    <cellStyle name="Normal 17 2 42" xfId="1260" xr:uid="{00000000-0005-0000-0000-0000F70C0000}"/>
    <cellStyle name="Normal 17 2 43" xfId="1261" xr:uid="{00000000-0005-0000-0000-0000F80C0000}"/>
    <cellStyle name="Normal 17 2 44" xfId="1262" xr:uid="{00000000-0005-0000-0000-0000F90C0000}"/>
    <cellStyle name="Normal 17 2 45" xfId="1263" xr:uid="{00000000-0005-0000-0000-0000FA0C0000}"/>
    <cellStyle name="Normal 17 2 5" xfId="1264" xr:uid="{00000000-0005-0000-0000-0000FB0C0000}"/>
    <cellStyle name="Normal 17 2 6" xfId="1265" xr:uid="{00000000-0005-0000-0000-0000FC0C0000}"/>
    <cellStyle name="Normal 17 2 7" xfId="1266" xr:uid="{00000000-0005-0000-0000-0000FD0C0000}"/>
    <cellStyle name="Normal 17 2 8" xfId="1267" xr:uid="{00000000-0005-0000-0000-0000FE0C0000}"/>
    <cellStyle name="Normal 17 2 9" xfId="1268" xr:uid="{00000000-0005-0000-0000-0000FF0C0000}"/>
    <cellStyle name="Normal 18" xfId="8" xr:uid="{00000000-0005-0000-0000-0000000D0000}"/>
    <cellStyle name="Normal 18 2" xfId="1269" xr:uid="{00000000-0005-0000-0000-0000010D0000}"/>
    <cellStyle name="Normal 18 2 10" xfId="1270" xr:uid="{00000000-0005-0000-0000-0000020D0000}"/>
    <cellStyle name="Normal 18 2 11" xfId="1271" xr:uid="{00000000-0005-0000-0000-0000030D0000}"/>
    <cellStyle name="Normal 18 2 12" xfId="1272" xr:uid="{00000000-0005-0000-0000-0000040D0000}"/>
    <cellStyle name="Normal 18 2 13" xfId="1273" xr:uid="{00000000-0005-0000-0000-0000050D0000}"/>
    <cellStyle name="Normal 18 2 14" xfId="1274" xr:uid="{00000000-0005-0000-0000-0000060D0000}"/>
    <cellStyle name="Normal 18 2 15" xfId="1275" xr:uid="{00000000-0005-0000-0000-0000070D0000}"/>
    <cellStyle name="Normal 18 2 16" xfId="1276" xr:uid="{00000000-0005-0000-0000-0000080D0000}"/>
    <cellStyle name="Normal 18 2 17" xfId="1277" xr:uid="{00000000-0005-0000-0000-0000090D0000}"/>
    <cellStyle name="Normal 18 2 18" xfId="1278" xr:uid="{00000000-0005-0000-0000-00000A0D0000}"/>
    <cellStyle name="Normal 18 2 19" xfId="1279" xr:uid="{00000000-0005-0000-0000-00000B0D0000}"/>
    <cellStyle name="Normal 18 2 2" xfId="1280" xr:uid="{00000000-0005-0000-0000-00000C0D0000}"/>
    <cellStyle name="Normal 18 2 20" xfId="1281" xr:uid="{00000000-0005-0000-0000-00000D0D0000}"/>
    <cellStyle name="Normal 18 2 21" xfId="1282" xr:uid="{00000000-0005-0000-0000-00000E0D0000}"/>
    <cellStyle name="Normal 18 2 22" xfId="1283" xr:uid="{00000000-0005-0000-0000-00000F0D0000}"/>
    <cellStyle name="Normal 18 2 23" xfId="1284" xr:uid="{00000000-0005-0000-0000-0000100D0000}"/>
    <cellStyle name="Normal 18 2 24" xfId="1285" xr:uid="{00000000-0005-0000-0000-0000110D0000}"/>
    <cellStyle name="Normal 18 2 25" xfId="1286" xr:uid="{00000000-0005-0000-0000-0000120D0000}"/>
    <cellStyle name="Normal 18 2 26" xfId="1287" xr:uid="{00000000-0005-0000-0000-0000130D0000}"/>
    <cellStyle name="Normal 18 2 27" xfId="1288" xr:uid="{00000000-0005-0000-0000-0000140D0000}"/>
    <cellStyle name="Normal 18 2 28" xfId="1289" xr:uid="{00000000-0005-0000-0000-0000150D0000}"/>
    <cellStyle name="Normal 18 2 29" xfId="1290" xr:uid="{00000000-0005-0000-0000-0000160D0000}"/>
    <cellStyle name="Normal 18 2 3" xfId="1291" xr:uid="{00000000-0005-0000-0000-0000170D0000}"/>
    <cellStyle name="Normal 18 2 30" xfId="1292" xr:uid="{00000000-0005-0000-0000-0000180D0000}"/>
    <cellStyle name="Normal 18 2 31" xfId="1293" xr:uid="{00000000-0005-0000-0000-0000190D0000}"/>
    <cellStyle name="Normal 18 2 32" xfId="1294" xr:uid="{00000000-0005-0000-0000-00001A0D0000}"/>
    <cellStyle name="Normal 18 2 33" xfId="1295" xr:uid="{00000000-0005-0000-0000-00001B0D0000}"/>
    <cellStyle name="Normal 18 2 34" xfId="1296" xr:uid="{00000000-0005-0000-0000-00001C0D0000}"/>
    <cellStyle name="Normal 18 2 35" xfId="1297" xr:uid="{00000000-0005-0000-0000-00001D0D0000}"/>
    <cellStyle name="Normal 18 2 36" xfId="1298" xr:uid="{00000000-0005-0000-0000-00001E0D0000}"/>
    <cellStyle name="Normal 18 2 37" xfId="1299" xr:uid="{00000000-0005-0000-0000-00001F0D0000}"/>
    <cellStyle name="Normal 18 2 38" xfId="1300" xr:uid="{00000000-0005-0000-0000-0000200D0000}"/>
    <cellStyle name="Normal 18 2 39" xfId="1301" xr:uid="{00000000-0005-0000-0000-0000210D0000}"/>
    <cellStyle name="Normal 18 2 4" xfId="1302" xr:uid="{00000000-0005-0000-0000-0000220D0000}"/>
    <cellStyle name="Normal 18 2 40" xfId="1303" xr:uid="{00000000-0005-0000-0000-0000230D0000}"/>
    <cellStyle name="Normal 18 2 41" xfId="1304" xr:uid="{00000000-0005-0000-0000-0000240D0000}"/>
    <cellStyle name="Normal 18 2 42" xfId="1305" xr:uid="{00000000-0005-0000-0000-0000250D0000}"/>
    <cellStyle name="Normal 18 2 43" xfId="1306" xr:uid="{00000000-0005-0000-0000-0000260D0000}"/>
    <cellStyle name="Normal 18 2 44" xfId="1307" xr:uid="{00000000-0005-0000-0000-0000270D0000}"/>
    <cellStyle name="Normal 18 2 45" xfId="1308" xr:uid="{00000000-0005-0000-0000-0000280D0000}"/>
    <cellStyle name="Normal 18 2 5" xfId="1309" xr:uid="{00000000-0005-0000-0000-0000290D0000}"/>
    <cellStyle name="Normal 18 2 6" xfId="1310" xr:uid="{00000000-0005-0000-0000-00002A0D0000}"/>
    <cellStyle name="Normal 18 2 7" xfId="1311" xr:uid="{00000000-0005-0000-0000-00002B0D0000}"/>
    <cellStyle name="Normal 18 2 8" xfId="1312" xr:uid="{00000000-0005-0000-0000-00002C0D0000}"/>
    <cellStyle name="Normal 18 2 9" xfId="1313" xr:uid="{00000000-0005-0000-0000-00002D0D0000}"/>
    <cellStyle name="Normal 19" xfId="9" xr:uid="{00000000-0005-0000-0000-00002E0D0000}"/>
    <cellStyle name="Normal 19 2" xfId="1314" xr:uid="{00000000-0005-0000-0000-00002F0D0000}"/>
    <cellStyle name="Normal 19 2 10" xfId="1315" xr:uid="{00000000-0005-0000-0000-0000300D0000}"/>
    <cellStyle name="Normal 19 2 11" xfId="1316" xr:uid="{00000000-0005-0000-0000-0000310D0000}"/>
    <cellStyle name="Normal 19 2 12" xfId="1317" xr:uid="{00000000-0005-0000-0000-0000320D0000}"/>
    <cellStyle name="Normal 19 2 13" xfId="1318" xr:uid="{00000000-0005-0000-0000-0000330D0000}"/>
    <cellStyle name="Normal 19 2 14" xfId="1319" xr:uid="{00000000-0005-0000-0000-0000340D0000}"/>
    <cellStyle name="Normal 19 2 15" xfId="1320" xr:uid="{00000000-0005-0000-0000-0000350D0000}"/>
    <cellStyle name="Normal 19 2 16" xfId="1321" xr:uid="{00000000-0005-0000-0000-0000360D0000}"/>
    <cellStyle name="Normal 19 2 17" xfId="1322" xr:uid="{00000000-0005-0000-0000-0000370D0000}"/>
    <cellStyle name="Normal 19 2 18" xfId="1323" xr:uid="{00000000-0005-0000-0000-0000380D0000}"/>
    <cellStyle name="Normal 19 2 19" xfId="1324" xr:uid="{00000000-0005-0000-0000-0000390D0000}"/>
    <cellStyle name="Normal 19 2 2" xfId="1325" xr:uid="{00000000-0005-0000-0000-00003A0D0000}"/>
    <cellStyle name="Normal 19 2 20" xfId="1326" xr:uid="{00000000-0005-0000-0000-00003B0D0000}"/>
    <cellStyle name="Normal 19 2 21" xfId="1327" xr:uid="{00000000-0005-0000-0000-00003C0D0000}"/>
    <cellStyle name="Normal 19 2 22" xfId="1328" xr:uid="{00000000-0005-0000-0000-00003D0D0000}"/>
    <cellStyle name="Normal 19 2 23" xfId="1329" xr:uid="{00000000-0005-0000-0000-00003E0D0000}"/>
    <cellStyle name="Normal 19 2 24" xfId="1330" xr:uid="{00000000-0005-0000-0000-00003F0D0000}"/>
    <cellStyle name="Normal 19 2 25" xfId="1331" xr:uid="{00000000-0005-0000-0000-0000400D0000}"/>
    <cellStyle name="Normal 19 2 26" xfId="1332" xr:uid="{00000000-0005-0000-0000-0000410D0000}"/>
    <cellStyle name="Normal 19 2 27" xfId="1333" xr:uid="{00000000-0005-0000-0000-0000420D0000}"/>
    <cellStyle name="Normal 19 2 28" xfId="1334" xr:uid="{00000000-0005-0000-0000-0000430D0000}"/>
    <cellStyle name="Normal 19 2 29" xfId="1335" xr:uid="{00000000-0005-0000-0000-0000440D0000}"/>
    <cellStyle name="Normal 19 2 3" xfId="1336" xr:uid="{00000000-0005-0000-0000-0000450D0000}"/>
    <cellStyle name="Normal 19 2 30" xfId="1337" xr:uid="{00000000-0005-0000-0000-0000460D0000}"/>
    <cellStyle name="Normal 19 2 31" xfId="1338" xr:uid="{00000000-0005-0000-0000-0000470D0000}"/>
    <cellStyle name="Normal 19 2 32" xfId="1339" xr:uid="{00000000-0005-0000-0000-0000480D0000}"/>
    <cellStyle name="Normal 19 2 33" xfId="1340" xr:uid="{00000000-0005-0000-0000-0000490D0000}"/>
    <cellStyle name="Normal 19 2 34" xfId="1341" xr:uid="{00000000-0005-0000-0000-00004A0D0000}"/>
    <cellStyle name="Normal 19 2 35" xfId="1342" xr:uid="{00000000-0005-0000-0000-00004B0D0000}"/>
    <cellStyle name="Normal 19 2 36" xfId="1343" xr:uid="{00000000-0005-0000-0000-00004C0D0000}"/>
    <cellStyle name="Normal 19 2 37" xfId="1344" xr:uid="{00000000-0005-0000-0000-00004D0D0000}"/>
    <cellStyle name="Normal 19 2 38" xfId="1345" xr:uid="{00000000-0005-0000-0000-00004E0D0000}"/>
    <cellStyle name="Normal 19 2 39" xfId="1346" xr:uid="{00000000-0005-0000-0000-00004F0D0000}"/>
    <cellStyle name="Normal 19 2 4" xfId="1347" xr:uid="{00000000-0005-0000-0000-0000500D0000}"/>
    <cellStyle name="Normal 19 2 40" xfId="1348" xr:uid="{00000000-0005-0000-0000-0000510D0000}"/>
    <cellStyle name="Normal 19 2 41" xfId="1349" xr:uid="{00000000-0005-0000-0000-0000520D0000}"/>
    <cellStyle name="Normal 19 2 42" xfId="1350" xr:uid="{00000000-0005-0000-0000-0000530D0000}"/>
    <cellStyle name="Normal 19 2 43" xfId="1351" xr:uid="{00000000-0005-0000-0000-0000540D0000}"/>
    <cellStyle name="Normal 19 2 44" xfId="1352" xr:uid="{00000000-0005-0000-0000-0000550D0000}"/>
    <cellStyle name="Normal 19 2 45" xfId="1353" xr:uid="{00000000-0005-0000-0000-0000560D0000}"/>
    <cellStyle name="Normal 19 2 5" xfId="1354" xr:uid="{00000000-0005-0000-0000-0000570D0000}"/>
    <cellStyle name="Normal 19 2 6" xfId="1355" xr:uid="{00000000-0005-0000-0000-0000580D0000}"/>
    <cellStyle name="Normal 19 2 7" xfId="1356" xr:uid="{00000000-0005-0000-0000-0000590D0000}"/>
    <cellStyle name="Normal 19 2 8" xfId="1357" xr:uid="{00000000-0005-0000-0000-00005A0D0000}"/>
    <cellStyle name="Normal 19 2 9" xfId="1358" xr:uid="{00000000-0005-0000-0000-00005B0D0000}"/>
    <cellStyle name="Normal 2" xfId="1" xr:uid="{00000000-0005-0000-0000-00005C0D0000}"/>
    <cellStyle name="Normal 2 1" xfId="6221" xr:uid="{00000000-0005-0000-0000-00005D0D0000}"/>
    <cellStyle name="Normal 2 10" xfId="1359" xr:uid="{00000000-0005-0000-0000-00005E0D0000}"/>
    <cellStyle name="Normal 2 10 1" xfId="13124" xr:uid="{00000000-0005-0000-0000-00005F0D0000}"/>
    <cellStyle name="Normal 2 10 10" xfId="1360" xr:uid="{00000000-0005-0000-0000-0000600D0000}"/>
    <cellStyle name="Normal 2 10 11" xfId="1361" xr:uid="{00000000-0005-0000-0000-0000610D0000}"/>
    <cellStyle name="Normal 2 10 12" xfId="1362" xr:uid="{00000000-0005-0000-0000-0000620D0000}"/>
    <cellStyle name="Normal 2 10 13" xfId="1363" xr:uid="{00000000-0005-0000-0000-0000630D0000}"/>
    <cellStyle name="Normal 2 10 14" xfId="1364" xr:uid="{00000000-0005-0000-0000-0000640D0000}"/>
    <cellStyle name="Normal 2 10 15" xfId="1365" xr:uid="{00000000-0005-0000-0000-0000650D0000}"/>
    <cellStyle name="Normal 2 10 16" xfId="1366" xr:uid="{00000000-0005-0000-0000-0000660D0000}"/>
    <cellStyle name="Normal 2 10 17" xfId="1367" xr:uid="{00000000-0005-0000-0000-0000670D0000}"/>
    <cellStyle name="Normal 2 10 18" xfId="1368" xr:uid="{00000000-0005-0000-0000-0000680D0000}"/>
    <cellStyle name="Normal 2 10 19" xfId="1369" xr:uid="{00000000-0005-0000-0000-0000690D0000}"/>
    <cellStyle name="Normal 2 10 2" xfId="1370" xr:uid="{00000000-0005-0000-0000-00006A0D0000}"/>
    <cellStyle name="Normal 2 10 20" xfId="1371" xr:uid="{00000000-0005-0000-0000-00006B0D0000}"/>
    <cellStyle name="Normal 2 10 21" xfId="1372" xr:uid="{00000000-0005-0000-0000-00006C0D0000}"/>
    <cellStyle name="Normal 2 10 22" xfId="1373" xr:uid="{00000000-0005-0000-0000-00006D0D0000}"/>
    <cellStyle name="Normal 2 10 23" xfId="1374" xr:uid="{00000000-0005-0000-0000-00006E0D0000}"/>
    <cellStyle name="Normal 2 10 24" xfId="1375" xr:uid="{00000000-0005-0000-0000-00006F0D0000}"/>
    <cellStyle name="Normal 2 10 25" xfId="1376" xr:uid="{00000000-0005-0000-0000-0000700D0000}"/>
    <cellStyle name="Normal 2 10 26" xfId="1377" xr:uid="{00000000-0005-0000-0000-0000710D0000}"/>
    <cellStyle name="Normal 2 10 27" xfId="1378" xr:uid="{00000000-0005-0000-0000-0000720D0000}"/>
    <cellStyle name="Normal 2 10 28" xfId="1379" xr:uid="{00000000-0005-0000-0000-0000730D0000}"/>
    <cellStyle name="Normal 2 10 29" xfId="1380" xr:uid="{00000000-0005-0000-0000-0000740D0000}"/>
    <cellStyle name="Normal 2 10 3" xfId="1381" xr:uid="{00000000-0005-0000-0000-0000750D0000}"/>
    <cellStyle name="Normal 2 10 30" xfId="1382" xr:uid="{00000000-0005-0000-0000-0000760D0000}"/>
    <cellStyle name="Normal 2 10 31" xfId="1383" xr:uid="{00000000-0005-0000-0000-0000770D0000}"/>
    <cellStyle name="Normal 2 10 32" xfId="1384" xr:uid="{00000000-0005-0000-0000-0000780D0000}"/>
    <cellStyle name="Normal 2 10 33" xfId="1385" xr:uid="{00000000-0005-0000-0000-0000790D0000}"/>
    <cellStyle name="Normal 2 10 34" xfId="1386" xr:uid="{00000000-0005-0000-0000-00007A0D0000}"/>
    <cellStyle name="Normal 2 10 35" xfId="1387" xr:uid="{00000000-0005-0000-0000-00007B0D0000}"/>
    <cellStyle name="Normal 2 10 36" xfId="1388" xr:uid="{00000000-0005-0000-0000-00007C0D0000}"/>
    <cellStyle name="Normal 2 10 37" xfId="1389" xr:uid="{00000000-0005-0000-0000-00007D0D0000}"/>
    <cellStyle name="Normal 2 10 38" xfId="1390" xr:uid="{00000000-0005-0000-0000-00007E0D0000}"/>
    <cellStyle name="Normal 2 10 39" xfId="1391" xr:uid="{00000000-0005-0000-0000-00007F0D0000}"/>
    <cellStyle name="Normal 2 10 4" xfId="1392" xr:uid="{00000000-0005-0000-0000-0000800D0000}"/>
    <cellStyle name="Normal 2 10 40" xfId="1393" xr:uid="{00000000-0005-0000-0000-0000810D0000}"/>
    <cellStyle name="Normal 2 10 41" xfId="1394" xr:uid="{00000000-0005-0000-0000-0000820D0000}"/>
    <cellStyle name="Normal 2 10 42" xfId="1395" xr:uid="{00000000-0005-0000-0000-0000830D0000}"/>
    <cellStyle name="Normal 2 10 43" xfId="1396" xr:uid="{00000000-0005-0000-0000-0000840D0000}"/>
    <cellStyle name="Normal 2 10 44" xfId="1397" xr:uid="{00000000-0005-0000-0000-0000850D0000}"/>
    <cellStyle name="Normal 2 10 45" xfId="1398" xr:uid="{00000000-0005-0000-0000-0000860D0000}"/>
    <cellStyle name="Normal 2 10 5" xfId="1399" xr:uid="{00000000-0005-0000-0000-0000870D0000}"/>
    <cellStyle name="Normal 2 10 6" xfId="1400" xr:uid="{00000000-0005-0000-0000-0000880D0000}"/>
    <cellStyle name="Normal 2 10 7" xfId="1401" xr:uid="{00000000-0005-0000-0000-0000890D0000}"/>
    <cellStyle name="Normal 2 10 8" xfId="1402" xr:uid="{00000000-0005-0000-0000-00008A0D0000}"/>
    <cellStyle name="Normal 2 10 9" xfId="1403" xr:uid="{00000000-0005-0000-0000-00008B0D0000}"/>
    <cellStyle name="Normal 2 11" xfId="1404" xr:uid="{00000000-0005-0000-0000-00008C0D0000}"/>
    <cellStyle name="Normal 2 11 10" xfId="1405" xr:uid="{00000000-0005-0000-0000-00008D0D0000}"/>
    <cellStyle name="Normal 2 11 11" xfId="1406" xr:uid="{00000000-0005-0000-0000-00008E0D0000}"/>
    <cellStyle name="Normal 2 11 12" xfId="1407" xr:uid="{00000000-0005-0000-0000-00008F0D0000}"/>
    <cellStyle name="Normal 2 11 13" xfId="1408" xr:uid="{00000000-0005-0000-0000-0000900D0000}"/>
    <cellStyle name="Normal 2 11 14" xfId="1409" xr:uid="{00000000-0005-0000-0000-0000910D0000}"/>
    <cellStyle name="Normal 2 11 15" xfId="1410" xr:uid="{00000000-0005-0000-0000-0000920D0000}"/>
    <cellStyle name="Normal 2 11 16" xfId="1411" xr:uid="{00000000-0005-0000-0000-0000930D0000}"/>
    <cellStyle name="Normal 2 11 17" xfId="1412" xr:uid="{00000000-0005-0000-0000-0000940D0000}"/>
    <cellStyle name="Normal 2 11 18" xfId="1413" xr:uid="{00000000-0005-0000-0000-0000950D0000}"/>
    <cellStyle name="Normal 2 11 19" xfId="1414" xr:uid="{00000000-0005-0000-0000-0000960D0000}"/>
    <cellStyle name="Normal 2 11 2" xfId="1415" xr:uid="{00000000-0005-0000-0000-0000970D0000}"/>
    <cellStyle name="Normal 2 11 20" xfId="1416" xr:uid="{00000000-0005-0000-0000-0000980D0000}"/>
    <cellStyle name="Normal 2 11 21" xfId="1417" xr:uid="{00000000-0005-0000-0000-0000990D0000}"/>
    <cellStyle name="Normal 2 11 22" xfId="1418" xr:uid="{00000000-0005-0000-0000-00009A0D0000}"/>
    <cellStyle name="Normal 2 11 23" xfId="1419" xr:uid="{00000000-0005-0000-0000-00009B0D0000}"/>
    <cellStyle name="Normal 2 11 24" xfId="1420" xr:uid="{00000000-0005-0000-0000-00009C0D0000}"/>
    <cellStyle name="Normal 2 11 25" xfId="1421" xr:uid="{00000000-0005-0000-0000-00009D0D0000}"/>
    <cellStyle name="Normal 2 11 26" xfId="1422" xr:uid="{00000000-0005-0000-0000-00009E0D0000}"/>
    <cellStyle name="Normal 2 11 27" xfId="1423" xr:uid="{00000000-0005-0000-0000-00009F0D0000}"/>
    <cellStyle name="Normal 2 11 28" xfId="1424" xr:uid="{00000000-0005-0000-0000-0000A00D0000}"/>
    <cellStyle name="Normal 2 11 29" xfId="1425" xr:uid="{00000000-0005-0000-0000-0000A10D0000}"/>
    <cellStyle name="Normal 2 11 3" xfId="1426" xr:uid="{00000000-0005-0000-0000-0000A20D0000}"/>
    <cellStyle name="Normal 2 11 30" xfId="1427" xr:uid="{00000000-0005-0000-0000-0000A30D0000}"/>
    <cellStyle name="Normal 2 11 31" xfId="1428" xr:uid="{00000000-0005-0000-0000-0000A40D0000}"/>
    <cellStyle name="Normal 2 11 32" xfId="1429" xr:uid="{00000000-0005-0000-0000-0000A50D0000}"/>
    <cellStyle name="Normal 2 11 33" xfId="1430" xr:uid="{00000000-0005-0000-0000-0000A60D0000}"/>
    <cellStyle name="Normal 2 11 34" xfId="1431" xr:uid="{00000000-0005-0000-0000-0000A70D0000}"/>
    <cellStyle name="Normal 2 11 35" xfId="1432" xr:uid="{00000000-0005-0000-0000-0000A80D0000}"/>
    <cellStyle name="Normal 2 11 36" xfId="1433" xr:uid="{00000000-0005-0000-0000-0000A90D0000}"/>
    <cellStyle name="Normal 2 11 37" xfId="1434" xr:uid="{00000000-0005-0000-0000-0000AA0D0000}"/>
    <cellStyle name="Normal 2 11 38" xfId="1435" xr:uid="{00000000-0005-0000-0000-0000AB0D0000}"/>
    <cellStyle name="Normal 2 11 39" xfId="1436" xr:uid="{00000000-0005-0000-0000-0000AC0D0000}"/>
    <cellStyle name="Normal 2 11 4" xfId="1437" xr:uid="{00000000-0005-0000-0000-0000AD0D0000}"/>
    <cellStyle name="Normal 2 11 40" xfId="1438" xr:uid="{00000000-0005-0000-0000-0000AE0D0000}"/>
    <cellStyle name="Normal 2 11 41" xfId="1439" xr:uid="{00000000-0005-0000-0000-0000AF0D0000}"/>
    <cellStyle name="Normal 2 11 42" xfId="1440" xr:uid="{00000000-0005-0000-0000-0000B00D0000}"/>
    <cellStyle name="Normal 2 11 43" xfId="1441" xr:uid="{00000000-0005-0000-0000-0000B10D0000}"/>
    <cellStyle name="Normal 2 11 44" xfId="1442" xr:uid="{00000000-0005-0000-0000-0000B20D0000}"/>
    <cellStyle name="Normal 2 11 45" xfId="1443" xr:uid="{00000000-0005-0000-0000-0000B30D0000}"/>
    <cellStyle name="Normal 2 11 5" xfId="1444" xr:uid="{00000000-0005-0000-0000-0000B40D0000}"/>
    <cellStyle name="Normal 2 11 6" xfId="1445" xr:uid="{00000000-0005-0000-0000-0000B50D0000}"/>
    <cellStyle name="Normal 2 11 7" xfId="1446" xr:uid="{00000000-0005-0000-0000-0000B60D0000}"/>
    <cellStyle name="Normal 2 11 8" xfId="1447" xr:uid="{00000000-0005-0000-0000-0000B70D0000}"/>
    <cellStyle name="Normal 2 11 9" xfId="1448" xr:uid="{00000000-0005-0000-0000-0000B80D0000}"/>
    <cellStyle name="Normal 2 12" xfId="1449" xr:uid="{00000000-0005-0000-0000-0000B90D0000}"/>
    <cellStyle name="Normal 2 12 10" xfId="1450" xr:uid="{00000000-0005-0000-0000-0000BA0D0000}"/>
    <cellStyle name="Normal 2 12 11" xfId="1451" xr:uid="{00000000-0005-0000-0000-0000BB0D0000}"/>
    <cellStyle name="Normal 2 12 12" xfId="1452" xr:uid="{00000000-0005-0000-0000-0000BC0D0000}"/>
    <cellStyle name="Normal 2 12 13" xfId="1453" xr:uid="{00000000-0005-0000-0000-0000BD0D0000}"/>
    <cellStyle name="Normal 2 12 14" xfId="1454" xr:uid="{00000000-0005-0000-0000-0000BE0D0000}"/>
    <cellStyle name="Normal 2 12 15" xfId="1455" xr:uid="{00000000-0005-0000-0000-0000BF0D0000}"/>
    <cellStyle name="Normal 2 12 16" xfId="1456" xr:uid="{00000000-0005-0000-0000-0000C00D0000}"/>
    <cellStyle name="Normal 2 12 17" xfId="1457" xr:uid="{00000000-0005-0000-0000-0000C10D0000}"/>
    <cellStyle name="Normal 2 12 18" xfId="1458" xr:uid="{00000000-0005-0000-0000-0000C20D0000}"/>
    <cellStyle name="Normal 2 12 19" xfId="1459" xr:uid="{00000000-0005-0000-0000-0000C30D0000}"/>
    <cellStyle name="Normal 2 12 2" xfId="1460" xr:uid="{00000000-0005-0000-0000-0000C40D0000}"/>
    <cellStyle name="Normal 2 12 20" xfId="1461" xr:uid="{00000000-0005-0000-0000-0000C50D0000}"/>
    <cellStyle name="Normal 2 12 21" xfId="1462" xr:uid="{00000000-0005-0000-0000-0000C60D0000}"/>
    <cellStyle name="Normal 2 12 22" xfId="1463" xr:uid="{00000000-0005-0000-0000-0000C70D0000}"/>
    <cellStyle name="Normal 2 12 23" xfId="1464" xr:uid="{00000000-0005-0000-0000-0000C80D0000}"/>
    <cellStyle name="Normal 2 12 24" xfId="1465" xr:uid="{00000000-0005-0000-0000-0000C90D0000}"/>
    <cellStyle name="Normal 2 12 25" xfId="1466" xr:uid="{00000000-0005-0000-0000-0000CA0D0000}"/>
    <cellStyle name="Normal 2 12 26" xfId="1467" xr:uid="{00000000-0005-0000-0000-0000CB0D0000}"/>
    <cellStyle name="Normal 2 12 27" xfId="1468" xr:uid="{00000000-0005-0000-0000-0000CC0D0000}"/>
    <cellStyle name="Normal 2 12 28" xfId="1469" xr:uid="{00000000-0005-0000-0000-0000CD0D0000}"/>
    <cellStyle name="Normal 2 12 29" xfId="1470" xr:uid="{00000000-0005-0000-0000-0000CE0D0000}"/>
    <cellStyle name="Normal 2 12 3" xfId="1471" xr:uid="{00000000-0005-0000-0000-0000CF0D0000}"/>
    <cellStyle name="Normal 2 12 30" xfId="1472" xr:uid="{00000000-0005-0000-0000-0000D00D0000}"/>
    <cellStyle name="Normal 2 12 31" xfId="1473" xr:uid="{00000000-0005-0000-0000-0000D10D0000}"/>
    <cellStyle name="Normal 2 12 32" xfId="1474" xr:uid="{00000000-0005-0000-0000-0000D20D0000}"/>
    <cellStyle name="Normal 2 12 33" xfId="1475" xr:uid="{00000000-0005-0000-0000-0000D30D0000}"/>
    <cellStyle name="Normal 2 12 34" xfId="1476" xr:uid="{00000000-0005-0000-0000-0000D40D0000}"/>
    <cellStyle name="Normal 2 12 35" xfId="1477" xr:uid="{00000000-0005-0000-0000-0000D50D0000}"/>
    <cellStyle name="Normal 2 12 36" xfId="1478" xr:uid="{00000000-0005-0000-0000-0000D60D0000}"/>
    <cellStyle name="Normal 2 12 37" xfId="1479" xr:uid="{00000000-0005-0000-0000-0000D70D0000}"/>
    <cellStyle name="Normal 2 12 38" xfId="1480" xr:uid="{00000000-0005-0000-0000-0000D80D0000}"/>
    <cellStyle name="Normal 2 12 39" xfId="1481" xr:uid="{00000000-0005-0000-0000-0000D90D0000}"/>
    <cellStyle name="Normal 2 12 4" xfId="1482" xr:uid="{00000000-0005-0000-0000-0000DA0D0000}"/>
    <cellStyle name="Normal 2 12 40" xfId="1483" xr:uid="{00000000-0005-0000-0000-0000DB0D0000}"/>
    <cellStyle name="Normal 2 12 41" xfId="1484" xr:uid="{00000000-0005-0000-0000-0000DC0D0000}"/>
    <cellStyle name="Normal 2 12 42" xfId="1485" xr:uid="{00000000-0005-0000-0000-0000DD0D0000}"/>
    <cellStyle name="Normal 2 12 43" xfId="1486" xr:uid="{00000000-0005-0000-0000-0000DE0D0000}"/>
    <cellStyle name="Normal 2 12 44" xfId="1487" xr:uid="{00000000-0005-0000-0000-0000DF0D0000}"/>
    <cellStyle name="Normal 2 12 45" xfId="1488" xr:uid="{00000000-0005-0000-0000-0000E00D0000}"/>
    <cellStyle name="Normal 2 12 5" xfId="1489" xr:uid="{00000000-0005-0000-0000-0000E10D0000}"/>
    <cellStyle name="Normal 2 12 6" xfId="1490" xr:uid="{00000000-0005-0000-0000-0000E20D0000}"/>
    <cellStyle name="Normal 2 12 7" xfId="1491" xr:uid="{00000000-0005-0000-0000-0000E30D0000}"/>
    <cellStyle name="Normal 2 12 8" xfId="1492" xr:uid="{00000000-0005-0000-0000-0000E40D0000}"/>
    <cellStyle name="Normal 2 12 9" xfId="1493" xr:uid="{00000000-0005-0000-0000-0000E50D0000}"/>
    <cellStyle name="Normal 2 13" xfId="1494" xr:uid="{00000000-0005-0000-0000-0000E60D0000}"/>
    <cellStyle name="Normal 2 13 2" xfId="1495" xr:uid="{00000000-0005-0000-0000-0000E70D0000}"/>
    <cellStyle name="Normal 2 13 2 10" xfId="1496" xr:uid="{00000000-0005-0000-0000-0000E80D0000}"/>
    <cellStyle name="Normal 2 13 2 11" xfId="1497" xr:uid="{00000000-0005-0000-0000-0000E90D0000}"/>
    <cellStyle name="Normal 2 13 2 12" xfId="1498" xr:uid="{00000000-0005-0000-0000-0000EA0D0000}"/>
    <cellStyle name="Normal 2 13 2 13" xfId="1499" xr:uid="{00000000-0005-0000-0000-0000EB0D0000}"/>
    <cellStyle name="Normal 2 13 2 14" xfId="1500" xr:uid="{00000000-0005-0000-0000-0000EC0D0000}"/>
    <cellStyle name="Normal 2 13 2 15" xfId="1501" xr:uid="{00000000-0005-0000-0000-0000ED0D0000}"/>
    <cellStyle name="Normal 2 13 2 16" xfId="1502" xr:uid="{00000000-0005-0000-0000-0000EE0D0000}"/>
    <cellStyle name="Normal 2 13 2 17" xfId="1503" xr:uid="{00000000-0005-0000-0000-0000EF0D0000}"/>
    <cellStyle name="Normal 2 13 2 18" xfId="1504" xr:uid="{00000000-0005-0000-0000-0000F00D0000}"/>
    <cellStyle name="Normal 2 13 2 19" xfId="1505" xr:uid="{00000000-0005-0000-0000-0000F10D0000}"/>
    <cellStyle name="Normal 2 13 2 2" xfId="1506" xr:uid="{00000000-0005-0000-0000-0000F20D0000}"/>
    <cellStyle name="Normal 2 13 2 20" xfId="1507" xr:uid="{00000000-0005-0000-0000-0000F30D0000}"/>
    <cellStyle name="Normal 2 13 2 21" xfId="1508" xr:uid="{00000000-0005-0000-0000-0000F40D0000}"/>
    <cellStyle name="Normal 2 13 2 22" xfId="1509" xr:uid="{00000000-0005-0000-0000-0000F50D0000}"/>
    <cellStyle name="Normal 2 13 2 23" xfId="1510" xr:uid="{00000000-0005-0000-0000-0000F60D0000}"/>
    <cellStyle name="Normal 2 13 2 24" xfId="1511" xr:uid="{00000000-0005-0000-0000-0000F70D0000}"/>
    <cellStyle name="Normal 2 13 2 25" xfId="1512" xr:uid="{00000000-0005-0000-0000-0000F80D0000}"/>
    <cellStyle name="Normal 2 13 2 26" xfId="1513" xr:uid="{00000000-0005-0000-0000-0000F90D0000}"/>
    <cellStyle name="Normal 2 13 2 27" xfId="1514" xr:uid="{00000000-0005-0000-0000-0000FA0D0000}"/>
    <cellStyle name="Normal 2 13 2 28" xfId="1515" xr:uid="{00000000-0005-0000-0000-0000FB0D0000}"/>
    <cellStyle name="Normal 2 13 2 29" xfId="1516" xr:uid="{00000000-0005-0000-0000-0000FC0D0000}"/>
    <cellStyle name="Normal 2 13 2 3" xfId="1517" xr:uid="{00000000-0005-0000-0000-0000FD0D0000}"/>
    <cellStyle name="Normal 2 13 2 30" xfId="1518" xr:uid="{00000000-0005-0000-0000-0000FE0D0000}"/>
    <cellStyle name="Normal 2 13 2 31" xfId="1519" xr:uid="{00000000-0005-0000-0000-0000FF0D0000}"/>
    <cellStyle name="Normal 2 13 2 32" xfId="1520" xr:uid="{00000000-0005-0000-0000-0000000E0000}"/>
    <cellStyle name="Normal 2 13 2 33" xfId="1521" xr:uid="{00000000-0005-0000-0000-0000010E0000}"/>
    <cellStyle name="Normal 2 13 2 34" xfId="1522" xr:uid="{00000000-0005-0000-0000-0000020E0000}"/>
    <cellStyle name="Normal 2 13 2 35" xfId="1523" xr:uid="{00000000-0005-0000-0000-0000030E0000}"/>
    <cellStyle name="Normal 2 13 2 36" xfId="1524" xr:uid="{00000000-0005-0000-0000-0000040E0000}"/>
    <cellStyle name="Normal 2 13 2 37" xfId="1525" xr:uid="{00000000-0005-0000-0000-0000050E0000}"/>
    <cellStyle name="Normal 2 13 2 38" xfId="1526" xr:uid="{00000000-0005-0000-0000-0000060E0000}"/>
    <cellStyle name="Normal 2 13 2 39" xfId="1527" xr:uid="{00000000-0005-0000-0000-0000070E0000}"/>
    <cellStyle name="Normal 2 13 2 4" xfId="1528" xr:uid="{00000000-0005-0000-0000-0000080E0000}"/>
    <cellStyle name="Normal 2 13 2 40" xfId="1529" xr:uid="{00000000-0005-0000-0000-0000090E0000}"/>
    <cellStyle name="Normal 2 13 2 41" xfId="1530" xr:uid="{00000000-0005-0000-0000-00000A0E0000}"/>
    <cellStyle name="Normal 2 13 2 42" xfId="1531" xr:uid="{00000000-0005-0000-0000-00000B0E0000}"/>
    <cellStyle name="Normal 2 13 2 43" xfId="1532" xr:uid="{00000000-0005-0000-0000-00000C0E0000}"/>
    <cellStyle name="Normal 2 13 2 44" xfId="1533" xr:uid="{00000000-0005-0000-0000-00000D0E0000}"/>
    <cellStyle name="Normal 2 13 2 45" xfId="1534" xr:uid="{00000000-0005-0000-0000-00000E0E0000}"/>
    <cellStyle name="Normal 2 13 2 5" xfId="1535" xr:uid="{00000000-0005-0000-0000-00000F0E0000}"/>
    <cellStyle name="Normal 2 13 2 6" xfId="1536" xr:uid="{00000000-0005-0000-0000-0000100E0000}"/>
    <cellStyle name="Normal 2 13 2 7" xfId="1537" xr:uid="{00000000-0005-0000-0000-0000110E0000}"/>
    <cellStyle name="Normal 2 13 2 8" xfId="1538" xr:uid="{00000000-0005-0000-0000-0000120E0000}"/>
    <cellStyle name="Normal 2 13 2 9" xfId="1539" xr:uid="{00000000-0005-0000-0000-0000130E0000}"/>
    <cellStyle name="Normal 2 14" xfId="1540" xr:uid="{00000000-0005-0000-0000-0000140E0000}"/>
    <cellStyle name="Normal 2 14 2" xfId="1541" xr:uid="{00000000-0005-0000-0000-0000150E0000}"/>
    <cellStyle name="Normal 2 14 2 10" xfId="1542" xr:uid="{00000000-0005-0000-0000-0000160E0000}"/>
    <cellStyle name="Normal 2 14 2 11" xfId="1543" xr:uid="{00000000-0005-0000-0000-0000170E0000}"/>
    <cellStyle name="Normal 2 14 2 12" xfId="1544" xr:uid="{00000000-0005-0000-0000-0000180E0000}"/>
    <cellStyle name="Normal 2 14 2 13" xfId="1545" xr:uid="{00000000-0005-0000-0000-0000190E0000}"/>
    <cellStyle name="Normal 2 14 2 14" xfId="1546" xr:uid="{00000000-0005-0000-0000-00001A0E0000}"/>
    <cellStyle name="Normal 2 14 2 15" xfId="1547" xr:uid="{00000000-0005-0000-0000-00001B0E0000}"/>
    <cellStyle name="Normal 2 14 2 16" xfId="1548" xr:uid="{00000000-0005-0000-0000-00001C0E0000}"/>
    <cellStyle name="Normal 2 14 2 17" xfId="1549" xr:uid="{00000000-0005-0000-0000-00001D0E0000}"/>
    <cellStyle name="Normal 2 14 2 18" xfId="1550" xr:uid="{00000000-0005-0000-0000-00001E0E0000}"/>
    <cellStyle name="Normal 2 14 2 19" xfId="1551" xr:uid="{00000000-0005-0000-0000-00001F0E0000}"/>
    <cellStyle name="Normal 2 14 2 2" xfId="1552" xr:uid="{00000000-0005-0000-0000-0000200E0000}"/>
    <cellStyle name="Normal 2 14 2 20" xfId="1553" xr:uid="{00000000-0005-0000-0000-0000210E0000}"/>
    <cellStyle name="Normal 2 14 2 21" xfId="1554" xr:uid="{00000000-0005-0000-0000-0000220E0000}"/>
    <cellStyle name="Normal 2 14 2 22" xfId="1555" xr:uid="{00000000-0005-0000-0000-0000230E0000}"/>
    <cellStyle name="Normal 2 14 2 23" xfId="1556" xr:uid="{00000000-0005-0000-0000-0000240E0000}"/>
    <cellStyle name="Normal 2 14 2 24" xfId="1557" xr:uid="{00000000-0005-0000-0000-0000250E0000}"/>
    <cellStyle name="Normal 2 14 2 25" xfId="1558" xr:uid="{00000000-0005-0000-0000-0000260E0000}"/>
    <cellStyle name="Normal 2 14 2 26" xfId="1559" xr:uid="{00000000-0005-0000-0000-0000270E0000}"/>
    <cellStyle name="Normal 2 14 2 27" xfId="1560" xr:uid="{00000000-0005-0000-0000-0000280E0000}"/>
    <cellStyle name="Normal 2 14 2 28" xfId="1561" xr:uid="{00000000-0005-0000-0000-0000290E0000}"/>
    <cellStyle name="Normal 2 14 2 29" xfId="1562" xr:uid="{00000000-0005-0000-0000-00002A0E0000}"/>
    <cellStyle name="Normal 2 14 2 3" xfId="1563" xr:uid="{00000000-0005-0000-0000-00002B0E0000}"/>
    <cellStyle name="Normal 2 14 2 30" xfId="1564" xr:uid="{00000000-0005-0000-0000-00002C0E0000}"/>
    <cellStyle name="Normal 2 14 2 31" xfId="1565" xr:uid="{00000000-0005-0000-0000-00002D0E0000}"/>
    <cellStyle name="Normal 2 14 2 32" xfId="1566" xr:uid="{00000000-0005-0000-0000-00002E0E0000}"/>
    <cellStyle name="Normal 2 14 2 33" xfId="1567" xr:uid="{00000000-0005-0000-0000-00002F0E0000}"/>
    <cellStyle name="Normal 2 14 2 34" xfId="1568" xr:uid="{00000000-0005-0000-0000-0000300E0000}"/>
    <cellStyle name="Normal 2 14 2 35" xfId="1569" xr:uid="{00000000-0005-0000-0000-0000310E0000}"/>
    <cellStyle name="Normal 2 14 2 36" xfId="1570" xr:uid="{00000000-0005-0000-0000-0000320E0000}"/>
    <cellStyle name="Normal 2 14 2 37" xfId="1571" xr:uid="{00000000-0005-0000-0000-0000330E0000}"/>
    <cellStyle name="Normal 2 14 2 38" xfId="1572" xr:uid="{00000000-0005-0000-0000-0000340E0000}"/>
    <cellStyle name="Normal 2 14 2 39" xfId="1573" xr:uid="{00000000-0005-0000-0000-0000350E0000}"/>
    <cellStyle name="Normal 2 14 2 4" xfId="1574" xr:uid="{00000000-0005-0000-0000-0000360E0000}"/>
    <cellStyle name="Normal 2 14 2 40" xfId="1575" xr:uid="{00000000-0005-0000-0000-0000370E0000}"/>
    <cellStyle name="Normal 2 14 2 41" xfId="1576" xr:uid="{00000000-0005-0000-0000-0000380E0000}"/>
    <cellStyle name="Normal 2 14 2 42" xfId="1577" xr:uid="{00000000-0005-0000-0000-0000390E0000}"/>
    <cellStyle name="Normal 2 14 2 43" xfId="1578" xr:uid="{00000000-0005-0000-0000-00003A0E0000}"/>
    <cellStyle name="Normal 2 14 2 44" xfId="1579" xr:uid="{00000000-0005-0000-0000-00003B0E0000}"/>
    <cellStyle name="Normal 2 14 2 45" xfId="1580" xr:uid="{00000000-0005-0000-0000-00003C0E0000}"/>
    <cellStyle name="Normal 2 14 2 5" xfId="1581" xr:uid="{00000000-0005-0000-0000-00003D0E0000}"/>
    <cellStyle name="Normal 2 14 2 6" xfId="1582" xr:uid="{00000000-0005-0000-0000-00003E0E0000}"/>
    <cellStyle name="Normal 2 14 2 7" xfId="1583" xr:uid="{00000000-0005-0000-0000-00003F0E0000}"/>
    <cellStyle name="Normal 2 14 2 8" xfId="1584" xr:uid="{00000000-0005-0000-0000-0000400E0000}"/>
    <cellStyle name="Normal 2 14 2 9" xfId="1585" xr:uid="{00000000-0005-0000-0000-0000410E0000}"/>
    <cellStyle name="Normal 2 15" xfId="1586" xr:uid="{00000000-0005-0000-0000-0000420E0000}"/>
    <cellStyle name="Normal 2 15 2" xfId="1587" xr:uid="{00000000-0005-0000-0000-0000430E0000}"/>
    <cellStyle name="Normal 2 15 2 10" xfId="1588" xr:uid="{00000000-0005-0000-0000-0000440E0000}"/>
    <cellStyle name="Normal 2 15 2 11" xfId="1589" xr:uid="{00000000-0005-0000-0000-0000450E0000}"/>
    <cellStyle name="Normal 2 15 2 12" xfId="1590" xr:uid="{00000000-0005-0000-0000-0000460E0000}"/>
    <cellStyle name="Normal 2 15 2 13" xfId="1591" xr:uid="{00000000-0005-0000-0000-0000470E0000}"/>
    <cellStyle name="Normal 2 15 2 14" xfId="1592" xr:uid="{00000000-0005-0000-0000-0000480E0000}"/>
    <cellStyle name="Normal 2 15 2 15" xfId="1593" xr:uid="{00000000-0005-0000-0000-0000490E0000}"/>
    <cellStyle name="Normal 2 15 2 16" xfId="1594" xr:uid="{00000000-0005-0000-0000-00004A0E0000}"/>
    <cellStyle name="Normal 2 15 2 17" xfId="1595" xr:uid="{00000000-0005-0000-0000-00004B0E0000}"/>
    <cellStyle name="Normal 2 15 2 18" xfId="1596" xr:uid="{00000000-0005-0000-0000-00004C0E0000}"/>
    <cellStyle name="Normal 2 15 2 19" xfId="1597" xr:uid="{00000000-0005-0000-0000-00004D0E0000}"/>
    <cellStyle name="Normal 2 15 2 2" xfId="1598" xr:uid="{00000000-0005-0000-0000-00004E0E0000}"/>
    <cellStyle name="Normal 2 15 2 20" xfId="1599" xr:uid="{00000000-0005-0000-0000-00004F0E0000}"/>
    <cellStyle name="Normal 2 15 2 21" xfId="1600" xr:uid="{00000000-0005-0000-0000-0000500E0000}"/>
    <cellStyle name="Normal 2 15 2 22" xfId="1601" xr:uid="{00000000-0005-0000-0000-0000510E0000}"/>
    <cellStyle name="Normal 2 15 2 23" xfId="1602" xr:uid="{00000000-0005-0000-0000-0000520E0000}"/>
    <cellStyle name="Normal 2 15 2 24" xfId="1603" xr:uid="{00000000-0005-0000-0000-0000530E0000}"/>
    <cellStyle name="Normal 2 15 2 25" xfId="1604" xr:uid="{00000000-0005-0000-0000-0000540E0000}"/>
    <cellStyle name="Normal 2 15 2 26" xfId="1605" xr:uid="{00000000-0005-0000-0000-0000550E0000}"/>
    <cellStyle name="Normal 2 15 2 27" xfId="1606" xr:uid="{00000000-0005-0000-0000-0000560E0000}"/>
    <cellStyle name="Normal 2 15 2 28" xfId="1607" xr:uid="{00000000-0005-0000-0000-0000570E0000}"/>
    <cellStyle name="Normal 2 15 2 29" xfId="1608" xr:uid="{00000000-0005-0000-0000-0000580E0000}"/>
    <cellStyle name="Normal 2 15 2 3" xfId="1609" xr:uid="{00000000-0005-0000-0000-0000590E0000}"/>
    <cellStyle name="Normal 2 15 2 30" xfId="1610" xr:uid="{00000000-0005-0000-0000-00005A0E0000}"/>
    <cellStyle name="Normal 2 15 2 31" xfId="1611" xr:uid="{00000000-0005-0000-0000-00005B0E0000}"/>
    <cellStyle name="Normal 2 15 2 32" xfId="1612" xr:uid="{00000000-0005-0000-0000-00005C0E0000}"/>
    <cellStyle name="Normal 2 15 2 33" xfId="1613" xr:uid="{00000000-0005-0000-0000-00005D0E0000}"/>
    <cellStyle name="Normal 2 15 2 34" xfId="1614" xr:uid="{00000000-0005-0000-0000-00005E0E0000}"/>
    <cellStyle name="Normal 2 15 2 35" xfId="1615" xr:uid="{00000000-0005-0000-0000-00005F0E0000}"/>
    <cellStyle name="Normal 2 15 2 36" xfId="1616" xr:uid="{00000000-0005-0000-0000-0000600E0000}"/>
    <cellStyle name="Normal 2 15 2 37" xfId="1617" xr:uid="{00000000-0005-0000-0000-0000610E0000}"/>
    <cellStyle name="Normal 2 15 2 38" xfId="1618" xr:uid="{00000000-0005-0000-0000-0000620E0000}"/>
    <cellStyle name="Normal 2 15 2 39" xfId="1619" xr:uid="{00000000-0005-0000-0000-0000630E0000}"/>
    <cellStyle name="Normal 2 15 2 4" xfId="1620" xr:uid="{00000000-0005-0000-0000-0000640E0000}"/>
    <cellStyle name="Normal 2 15 2 40" xfId="1621" xr:uid="{00000000-0005-0000-0000-0000650E0000}"/>
    <cellStyle name="Normal 2 15 2 41" xfId="1622" xr:uid="{00000000-0005-0000-0000-0000660E0000}"/>
    <cellStyle name="Normal 2 15 2 42" xfId="1623" xr:uid="{00000000-0005-0000-0000-0000670E0000}"/>
    <cellStyle name="Normal 2 15 2 43" xfId="1624" xr:uid="{00000000-0005-0000-0000-0000680E0000}"/>
    <cellStyle name="Normal 2 15 2 44" xfId="1625" xr:uid="{00000000-0005-0000-0000-0000690E0000}"/>
    <cellStyle name="Normal 2 15 2 45" xfId="1626" xr:uid="{00000000-0005-0000-0000-00006A0E0000}"/>
    <cellStyle name="Normal 2 15 2 5" xfId="1627" xr:uid="{00000000-0005-0000-0000-00006B0E0000}"/>
    <cellStyle name="Normal 2 15 2 6" xfId="1628" xr:uid="{00000000-0005-0000-0000-00006C0E0000}"/>
    <cellStyle name="Normal 2 15 2 7" xfId="1629" xr:uid="{00000000-0005-0000-0000-00006D0E0000}"/>
    <cellStyle name="Normal 2 15 2 8" xfId="1630" xr:uid="{00000000-0005-0000-0000-00006E0E0000}"/>
    <cellStyle name="Normal 2 15 2 9" xfId="1631" xr:uid="{00000000-0005-0000-0000-00006F0E0000}"/>
    <cellStyle name="Normal 2 16" xfId="1632" xr:uid="{00000000-0005-0000-0000-0000700E0000}"/>
    <cellStyle name="Normal 2 16 2" xfId="1633" xr:uid="{00000000-0005-0000-0000-0000710E0000}"/>
    <cellStyle name="Normal 2 17" xfId="1634" xr:uid="{00000000-0005-0000-0000-0000720E0000}"/>
    <cellStyle name="Normal 2 17 10" xfId="1635" xr:uid="{00000000-0005-0000-0000-0000730E0000}"/>
    <cellStyle name="Normal 2 17 11" xfId="1636" xr:uid="{00000000-0005-0000-0000-0000740E0000}"/>
    <cellStyle name="Normal 2 17 12" xfId="1637" xr:uid="{00000000-0005-0000-0000-0000750E0000}"/>
    <cellStyle name="Normal 2 17 13" xfId="1638" xr:uid="{00000000-0005-0000-0000-0000760E0000}"/>
    <cellStyle name="Normal 2 17 14" xfId="1639" xr:uid="{00000000-0005-0000-0000-0000770E0000}"/>
    <cellStyle name="Normal 2 17 15" xfId="1640" xr:uid="{00000000-0005-0000-0000-0000780E0000}"/>
    <cellStyle name="Normal 2 17 16" xfId="1641" xr:uid="{00000000-0005-0000-0000-0000790E0000}"/>
    <cellStyle name="Normal 2 17 17" xfId="1642" xr:uid="{00000000-0005-0000-0000-00007A0E0000}"/>
    <cellStyle name="Normal 2 17 18" xfId="1643" xr:uid="{00000000-0005-0000-0000-00007B0E0000}"/>
    <cellStyle name="Normal 2 17 19" xfId="1644" xr:uid="{00000000-0005-0000-0000-00007C0E0000}"/>
    <cellStyle name="Normal 2 17 2" xfId="1645" xr:uid="{00000000-0005-0000-0000-00007D0E0000}"/>
    <cellStyle name="Normal 2 17 20" xfId="1646" xr:uid="{00000000-0005-0000-0000-00007E0E0000}"/>
    <cellStyle name="Normal 2 17 21" xfId="1647" xr:uid="{00000000-0005-0000-0000-00007F0E0000}"/>
    <cellStyle name="Normal 2 17 22" xfId="1648" xr:uid="{00000000-0005-0000-0000-0000800E0000}"/>
    <cellStyle name="Normal 2 17 23" xfId="1649" xr:uid="{00000000-0005-0000-0000-0000810E0000}"/>
    <cellStyle name="Normal 2 17 24" xfId="1650" xr:uid="{00000000-0005-0000-0000-0000820E0000}"/>
    <cellStyle name="Normal 2 17 25" xfId="1651" xr:uid="{00000000-0005-0000-0000-0000830E0000}"/>
    <cellStyle name="Normal 2 17 26" xfId="1652" xr:uid="{00000000-0005-0000-0000-0000840E0000}"/>
    <cellStyle name="Normal 2 17 27" xfId="1653" xr:uid="{00000000-0005-0000-0000-0000850E0000}"/>
    <cellStyle name="Normal 2 17 28" xfId="1654" xr:uid="{00000000-0005-0000-0000-0000860E0000}"/>
    <cellStyle name="Normal 2 17 29" xfId="1655" xr:uid="{00000000-0005-0000-0000-0000870E0000}"/>
    <cellStyle name="Normal 2 17 3" xfId="1656" xr:uid="{00000000-0005-0000-0000-0000880E0000}"/>
    <cellStyle name="Normal 2 17 30" xfId="1657" xr:uid="{00000000-0005-0000-0000-0000890E0000}"/>
    <cellStyle name="Normal 2 17 31" xfId="1658" xr:uid="{00000000-0005-0000-0000-00008A0E0000}"/>
    <cellStyle name="Normal 2 17 32" xfId="1659" xr:uid="{00000000-0005-0000-0000-00008B0E0000}"/>
    <cellStyle name="Normal 2 17 33" xfId="1660" xr:uid="{00000000-0005-0000-0000-00008C0E0000}"/>
    <cellStyle name="Normal 2 17 34" xfId="1661" xr:uid="{00000000-0005-0000-0000-00008D0E0000}"/>
    <cellStyle name="Normal 2 17 35" xfId="1662" xr:uid="{00000000-0005-0000-0000-00008E0E0000}"/>
    <cellStyle name="Normal 2 17 36" xfId="1663" xr:uid="{00000000-0005-0000-0000-00008F0E0000}"/>
    <cellStyle name="Normal 2 17 37" xfId="1664" xr:uid="{00000000-0005-0000-0000-0000900E0000}"/>
    <cellStyle name="Normal 2 17 38" xfId="1665" xr:uid="{00000000-0005-0000-0000-0000910E0000}"/>
    <cellStyle name="Normal 2 17 39" xfId="1666" xr:uid="{00000000-0005-0000-0000-0000920E0000}"/>
    <cellStyle name="Normal 2 17 4" xfId="1667" xr:uid="{00000000-0005-0000-0000-0000930E0000}"/>
    <cellStyle name="Normal 2 17 40" xfId="1668" xr:uid="{00000000-0005-0000-0000-0000940E0000}"/>
    <cellStyle name="Normal 2 17 41" xfId="1669" xr:uid="{00000000-0005-0000-0000-0000950E0000}"/>
    <cellStyle name="Normal 2 17 42" xfId="1670" xr:uid="{00000000-0005-0000-0000-0000960E0000}"/>
    <cellStyle name="Normal 2 17 43" xfId="1671" xr:uid="{00000000-0005-0000-0000-0000970E0000}"/>
    <cellStyle name="Normal 2 17 44" xfId="1672" xr:uid="{00000000-0005-0000-0000-0000980E0000}"/>
    <cellStyle name="Normal 2 17 45" xfId="1673" xr:uid="{00000000-0005-0000-0000-0000990E0000}"/>
    <cellStyle name="Normal 2 17 5" xfId="1674" xr:uid="{00000000-0005-0000-0000-00009A0E0000}"/>
    <cellStyle name="Normal 2 17 6" xfId="1675" xr:uid="{00000000-0005-0000-0000-00009B0E0000}"/>
    <cellStyle name="Normal 2 17 7" xfId="1676" xr:uid="{00000000-0005-0000-0000-00009C0E0000}"/>
    <cellStyle name="Normal 2 17 8" xfId="1677" xr:uid="{00000000-0005-0000-0000-00009D0E0000}"/>
    <cellStyle name="Normal 2 17 9" xfId="1678" xr:uid="{00000000-0005-0000-0000-00009E0E0000}"/>
    <cellStyle name="Normal 2 18" xfId="1679" xr:uid="{00000000-0005-0000-0000-00009F0E0000}"/>
    <cellStyle name="Normal 2 18 10" xfId="1680" xr:uid="{00000000-0005-0000-0000-0000A00E0000}"/>
    <cellStyle name="Normal 2 18 11" xfId="1681" xr:uid="{00000000-0005-0000-0000-0000A10E0000}"/>
    <cellStyle name="Normal 2 18 12" xfId="1682" xr:uid="{00000000-0005-0000-0000-0000A20E0000}"/>
    <cellStyle name="Normal 2 18 13" xfId="1683" xr:uid="{00000000-0005-0000-0000-0000A30E0000}"/>
    <cellStyle name="Normal 2 18 14" xfId="1684" xr:uid="{00000000-0005-0000-0000-0000A40E0000}"/>
    <cellStyle name="Normal 2 18 15" xfId="1685" xr:uid="{00000000-0005-0000-0000-0000A50E0000}"/>
    <cellStyle name="Normal 2 18 16" xfId="1686" xr:uid="{00000000-0005-0000-0000-0000A60E0000}"/>
    <cellStyle name="Normal 2 18 17" xfId="1687" xr:uid="{00000000-0005-0000-0000-0000A70E0000}"/>
    <cellStyle name="Normal 2 18 18" xfId="1688" xr:uid="{00000000-0005-0000-0000-0000A80E0000}"/>
    <cellStyle name="Normal 2 18 19" xfId="1689" xr:uid="{00000000-0005-0000-0000-0000A90E0000}"/>
    <cellStyle name="Normal 2 18 2" xfId="1690" xr:uid="{00000000-0005-0000-0000-0000AA0E0000}"/>
    <cellStyle name="Normal 2 18 2 10" xfId="1691" xr:uid="{00000000-0005-0000-0000-0000AB0E0000}"/>
    <cellStyle name="Normal 2 18 2 11" xfId="1692" xr:uid="{00000000-0005-0000-0000-0000AC0E0000}"/>
    <cellStyle name="Normal 2 18 2 12" xfId="1693" xr:uid="{00000000-0005-0000-0000-0000AD0E0000}"/>
    <cellStyle name="Normal 2 18 2 13" xfId="1694" xr:uid="{00000000-0005-0000-0000-0000AE0E0000}"/>
    <cellStyle name="Normal 2 18 2 13 10" xfId="1695" xr:uid="{00000000-0005-0000-0000-0000AF0E0000}"/>
    <cellStyle name="Normal 2 18 2 13 11" xfId="1696" xr:uid="{00000000-0005-0000-0000-0000B00E0000}"/>
    <cellStyle name="Normal 2 18 2 13 12" xfId="1697" xr:uid="{00000000-0005-0000-0000-0000B10E0000}"/>
    <cellStyle name="Normal 2 18 2 13 13" xfId="1698" xr:uid="{00000000-0005-0000-0000-0000B20E0000}"/>
    <cellStyle name="Normal 2 18 2 13 14" xfId="1699" xr:uid="{00000000-0005-0000-0000-0000B30E0000}"/>
    <cellStyle name="Normal 2 18 2 13 15" xfId="1700" xr:uid="{00000000-0005-0000-0000-0000B40E0000}"/>
    <cellStyle name="Normal 2 18 2 13 16" xfId="1701" xr:uid="{00000000-0005-0000-0000-0000B50E0000}"/>
    <cellStyle name="Normal 2 18 2 13 17" xfId="1702" xr:uid="{00000000-0005-0000-0000-0000B60E0000}"/>
    <cellStyle name="Normal 2 18 2 13 18" xfId="1703" xr:uid="{00000000-0005-0000-0000-0000B70E0000}"/>
    <cellStyle name="Normal 2 18 2 13 19" xfId="1704" xr:uid="{00000000-0005-0000-0000-0000B80E0000}"/>
    <cellStyle name="Normal 2 18 2 13 2" xfId="1705" xr:uid="{00000000-0005-0000-0000-0000B90E0000}"/>
    <cellStyle name="Normal 2 18 2 13 20" xfId="1706" xr:uid="{00000000-0005-0000-0000-0000BA0E0000}"/>
    <cellStyle name="Normal 2 18 2 13 21" xfId="1707" xr:uid="{00000000-0005-0000-0000-0000BB0E0000}"/>
    <cellStyle name="Normal 2 18 2 13 22" xfId="1708" xr:uid="{00000000-0005-0000-0000-0000BC0E0000}"/>
    <cellStyle name="Normal 2 18 2 13 23" xfId="1709" xr:uid="{00000000-0005-0000-0000-0000BD0E0000}"/>
    <cellStyle name="Normal 2 18 2 13 3" xfId="1710" xr:uid="{00000000-0005-0000-0000-0000BE0E0000}"/>
    <cellStyle name="Normal 2 18 2 13 4" xfId="1711" xr:uid="{00000000-0005-0000-0000-0000BF0E0000}"/>
    <cellStyle name="Normal 2 18 2 13 5" xfId="1712" xr:uid="{00000000-0005-0000-0000-0000C00E0000}"/>
    <cellStyle name="Normal 2 18 2 13 6" xfId="1713" xr:uid="{00000000-0005-0000-0000-0000C10E0000}"/>
    <cellStyle name="Normal 2 18 2 13 7" xfId="1714" xr:uid="{00000000-0005-0000-0000-0000C20E0000}"/>
    <cellStyle name="Normal 2 18 2 13 8" xfId="1715" xr:uid="{00000000-0005-0000-0000-0000C30E0000}"/>
    <cellStyle name="Normal 2 18 2 13 9" xfId="1716" xr:uid="{00000000-0005-0000-0000-0000C40E0000}"/>
    <cellStyle name="Normal 2 18 2 14" xfId="1717" xr:uid="{00000000-0005-0000-0000-0000C50E0000}"/>
    <cellStyle name="Normal 2 18 2 14 10" xfId="1718" xr:uid="{00000000-0005-0000-0000-0000C60E0000}"/>
    <cellStyle name="Normal 2 18 2 14 11" xfId="1719" xr:uid="{00000000-0005-0000-0000-0000C70E0000}"/>
    <cellStyle name="Normal 2 18 2 14 12" xfId="1720" xr:uid="{00000000-0005-0000-0000-0000C80E0000}"/>
    <cellStyle name="Normal 2 18 2 14 13" xfId="1721" xr:uid="{00000000-0005-0000-0000-0000C90E0000}"/>
    <cellStyle name="Normal 2 18 2 14 14" xfId="1722" xr:uid="{00000000-0005-0000-0000-0000CA0E0000}"/>
    <cellStyle name="Normal 2 18 2 14 15" xfId="1723" xr:uid="{00000000-0005-0000-0000-0000CB0E0000}"/>
    <cellStyle name="Normal 2 18 2 14 16" xfId="1724" xr:uid="{00000000-0005-0000-0000-0000CC0E0000}"/>
    <cellStyle name="Normal 2 18 2 14 17" xfId="1725" xr:uid="{00000000-0005-0000-0000-0000CD0E0000}"/>
    <cellStyle name="Normal 2 18 2 14 18" xfId="1726" xr:uid="{00000000-0005-0000-0000-0000CE0E0000}"/>
    <cellStyle name="Normal 2 18 2 14 19" xfId="1727" xr:uid="{00000000-0005-0000-0000-0000CF0E0000}"/>
    <cellStyle name="Normal 2 18 2 14 2" xfId="1728" xr:uid="{00000000-0005-0000-0000-0000D00E0000}"/>
    <cellStyle name="Normal 2 18 2 14 20" xfId="1729" xr:uid="{00000000-0005-0000-0000-0000D10E0000}"/>
    <cellStyle name="Normal 2 18 2 14 21" xfId="1730" xr:uid="{00000000-0005-0000-0000-0000D20E0000}"/>
    <cellStyle name="Normal 2 18 2 14 22" xfId="1731" xr:uid="{00000000-0005-0000-0000-0000D30E0000}"/>
    <cellStyle name="Normal 2 18 2 14 23" xfId="1732" xr:uid="{00000000-0005-0000-0000-0000D40E0000}"/>
    <cellStyle name="Normal 2 18 2 14 3" xfId="1733" xr:uid="{00000000-0005-0000-0000-0000D50E0000}"/>
    <cellStyle name="Normal 2 18 2 14 4" xfId="1734" xr:uid="{00000000-0005-0000-0000-0000D60E0000}"/>
    <cellStyle name="Normal 2 18 2 14 5" xfId="1735" xr:uid="{00000000-0005-0000-0000-0000D70E0000}"/>
    <cellStyle name="Normal 2 18 2 14 6" xfId="1736" xr:uid="{00000000-0005-0000-0000-0000D80E0000}"/>
    <cellStyle name="Normal 2 18 2 14 7" xfId="1737" xr:uid="{00000000-0005-0000-0000-0000D90E0000}"/>
    <cellStyle name="Normal 2 18 2 14 8" xfId="1738" xr:uid="{00000000-0005-0000-0000-0000DA0E0000}"/>
    <cellStyle name="Normal 2 18 2 14 9" xfId="1739" xr:uid="{00000000-0005-0000-0000-0000DB0E0000}"/>
    <cellStyle name="Normal 2 18 2 15" xfId="1740" xr:uid="{00000000-0005-0000-0000-0000DC0E0000}"/>
    <cellStyle name="Normal 2 18 2 15 10" xfId="1741" xr:uid="{00000000-0005-0000-0000-0000DD0E0000}"/>
    <cellStyle name="Normal 2 18 2 15 11" xfId="1742" xr:uid="{00000000-0005-0000-0000-0000DE0E0000}"/>
    <cellStyle name="Normal 2 18 2 15 12" xfId="1743" xr:uid="{00000000-0005-0000-0000-0000DF0E0000}"/>
    <cellStyle name="Normal 2 18 2 15 13" xfId="1744" xr:uid="{00000000-0005-0000-0000-0000E00E0000}"/>
    <cellStyle name="Normal 2 18 2 15 14" xfId="1745" xr:uid="{00000000-0005-0000-0000-0000E10E0000}"/>
    <cellStyle name="Normal 2 18 2 15 15" xfId="1746" xr:uid="{00000000-0005-0000-0000-0000E20E0000}"/>
    <cellStyle name="Normal 2 18 2 15 16" xfId="1747" xr:uid="{00000000-0005-0000-0000-0000E30E0000}"/>
    <cellStyle name="Normal 2 18 2 15 17" xfId="1748" xr:uid="{00000000-0005-0000-0000-0000E40E0000}"/>
    <cellStyle name="Normal 2 18 2 15 18" xfId="1749" xr:uid="{00000000-0005-0000-0000-0000E50E0000}"/>
    <cellStyle name="Normal 2 18 2 15 19" xfId="1750" xr:uid="{00000000-0005-0000-0000-0000E60E0000}"/>
    <cellStyle name="Normal 2 18 2 15 2" xfId="1751" xr:uid="{00000000-0005-0000-0000-0000E70E0000}"/>
    <cellStyle name="Normal 2 18 2 15 20" xfId="1752" xr:uid="{00000000-0005-0000-0000-0000E80E0000}"/>
    <cellStyle name="Normal 2 18 2 15 21" xfId="1753" xr:uid="{00000000-0005-0000-0000-0000E90E0000}"/>
    <cellStyle name="Normal 2 18 2 15 22" xfId="1754" xr:uid="{00000000-0005-0000-0000-0000EA0E0000}"/>
    <cellStyle name="Normal 2 18 2 15 23" xfId="1755" xr:uid="{00000000-0005-0000-0000-0000EB0E0000}"/>
    <cellStyle name="Normal 2 18 2 15 3" xfId="1756" xr:uid="{00000000-0005-0000-0000-0000EC0E0000}"/>
    <cellStyle name="Normal 2 18 2 15 4" xfId="1757" xr:uid="{00000000-0005-0000-0000-0000ED0E0000}"/>
    <cellStyle name="Normal 2 18 2 15 5" xfId="1758" xr:uid="{00000000-0005-0000-0000-0000EE0E0000}"/>
    <cellStyle name="Normal 2 18 2 15 6" xfId="1759" xr:uid="{00000000-0005-0000-0000-0000EF0E0000}"/>
    <cellStyle name="Normal 2 18 2 15 7" xfId="1760" xr:uid="{00000000-0005-0000-0000-0000F00E0000}"/>
    <cellStyle name="Normal 2 18 2 15 8" xfId="1761" xr:uid="{00000000-0005-0000-0000-0000F10E0000}"/>
    <cellStyle name="Normal 2 18 2 15 9" xfId="1762" xr:uid="{00000000-0005-0000-0000-0000F20E0000}"/>
    <cellStyle name="Normal 2 18 2 16" xfId="1763" xr:uid="{00000000-0005-0000-0000-0000F30E0000}"/>
    <cellStyle name="Normal 2 18 2 16 10" xfId="1764" xr:uid="{00000000-0005-0000-0000-0000F40E0000}"/>
    <cellStyle name="Normal 2 18 2 16 11" xfId="1765" xr:uid="{00000000-0005-0000-0000-0000F50E0000}"/>
    <cellStyle name="Normal 2 18 2 16 12" xfId="1766" xr:uid="{00000000-0005-0000-0000-0000F60E0000}"/>
    <cellStyle name="Normal 2 18 2 16 13" xfId="1767" xr:uid="{00000000-0005-0000-0000-0000F70E0000}"/>
    <cellStyle name="Normal 2 18 2 16 14" xfId="1768" xr:uid="{00000000-0005-0000-0000-0000F80E0000}"/>
    <cellStyle name="Normal 2 18 2 16 15" xfId="1769" xr:uid="{00000000-0005-0000-0000-0000F90E0000}"/>
    <cellStyle name="Normal 2 18 2 16 16" xfId="1770" xr:uid="{00000000-0005-0000-0000-0000FA0E0000}"/>
    <cellStyle name="Normal 2 18 2 16 17" xfId="1771" xr:uid="{00000000-0005-0000-0000-0000FB0E0000}"/>
    <cellStyle name="Normal 2 18 2 16 18" xfId="1772" xr:uid="{00000000-0005-0000-0000-0000FC0E0000}"/>
    <cellStyle name="Normal 2 18 2 16 19" xfId="1773" xr:uid="{00000000-0005-0000-0000-0000FD0E0000}"/>
    <cellStyle name="Normal 2 18 2 16 2" xfId="1774" xr:uid="{00000000-0005-0000-0000-0000FE0E0000}"/>
    <cellStyle name="Normal 2 18 2 16 20" xfId="1775" xr:uid="{00000000-0005-0000-0000-0000FF0E0000}"/>
    <cellStyle name="Normal 2 18 2 16 21" xfId="1776" xr:uid="{00000000-0005-0000-0000-0000000F0000}"/>
    <cellStyle name="Normal 2 18 2 16 22" xfId="1777" xr:uid="{00000000-0005-0000-0000-0000010F0000}"/>
    <cellStyle name="Normal 2 18 2 16 23" xfId="1778" xr:uid="{00000000-0005-0000-0000-0000020F0000}"/>
    <cellStyle name="Normal 2 18 2 16 3" xfId="1779" xr:uid="{00000000-0005-0000-0000-0000030F0000}"/>
    <cellStyle name="Normal 2 18 2 16 4" xfId="1780" xr:uid="{00000000-0005-0000-0000-0000040F0000}"/>
    <cellStyle name="Normal 2 18 2 16 5" xfId="1781" xr:uid="{00000000-0005-0000-0000-0000050F0000}"/>
    <cellStyle name="Normal 2 18 2 16 6" xfId="1782" xr:uid="{00000000-0005-0000-0000-0000060F0000}"/>
    <cellStyle name="Normal 2 18 2 16 7" xfId="1783" xr:uid="{00000000-0005-0000-0000-0000070F0000}"/>
    <cellStyle name="Normal 2 18 2 16 8" xfId="1784" xr:uid="{00000000-0005-0000-0000-0000080F0000}"/>
    <cellStyle name="Normal 2 18 2 16 9" xfId="1785" xr:uid="{00000000-0005-0000-0000-0000090F0000}"/>
    <cellStyle name="Normal 2 18 2 2" xfId="1786" xr:uid="{00000000-0005-0000-0000-00000A0F0000}"/>
    <cellStyle name="Normal 2 18 2 2 10" xfId="1787" xr:uid="{00000000-0005-0000-0000-00000B0F0000}"/>
    <cellStyle name="Normal 2 18 2 2 11" xfId="1788" xr:uid="{00000000-0005-0000-0000-00000C0F0000}"/>
    <cellStyle name="Normal 2 18 2 2 12" xfId="1789" xr:uid="{00000000-0005-0000-0000-00000D0F0000}"/>
    <cellStyle name="Normal 2 18 2 2 13" xfId="1790" xr:uid="{00000000-0005-0000-0000-00000E0F0000}"/>
    <cellStyle name="Normal 2 18 2 2 14" xfId="1791" xr:uid="{00000000-0005-0000-0000-00000F0F0000}"/>
    <cellStyle name="Normal 2 18 2 2 15" xfId="1792" xr:uid="{00000000-0005-0000-0000-0000100F0000}"/>
    <cellStyle name="Normal 2 18 2 2 16" xfId="1793" xr:uid="{00000000-0005-0000-0000-0000110F0000}"/>
    <cellStyle name="Normal 2 18 2 2 17" xfId="1794" xr:uid="{00000000-0005-0000-0000-0000120F0000}"/>
    <cellStyle name="Normal 2 18 2 2 18" xfId="1795" xr:uid="{00000000-0005-0000-0000-0000130F0000}"/>
    <cellStyle name="Normal 2 18 2 2 19" xfId="1796" xr:uid="{00000000-0005-0000-0000-0000140F0000}"/>
    <cellStyle name="Normal 2 18 2 2 2" xfId="1797" xr:uid="{00000000-0005-0000-0000-0000150F0000}"/>
    <cellStyle name="Normal 2 18 2 2 2 2" xfId="1798" xr:uid="{00000000-0005-0000-0000-0000160F0000}"/>
    <cellStyle name="Normal 2 18 2 2 20" xfId="1799" xr:uid="{00000000-0005-0000-0000-0000170F0000}"/>
    <cellStyle name="Normal 2 18 2 2 21" xfId="1800" xr:uid="{00000000-0005-0000-0000-0000180F0000}"/>
    <cellStyle name="Normal 2 18 2 2 22" xfId="1801" xr:uid="{00000000-0005-0000-0000-0000190F0000}"/>
    <cellStyle name="Normal 2 18 2 2 23" xfId="1802" xr:uid="{00000000-0005-0000-0000-00001A0F0000}"/>
    <cellStyle name="Normal 2 18 2 2 24" xfId="1803" xr:uid="{00000000-0005-0000-0000-00001B0F0000}"/>
    <cellStyle name="Normal 2 18 2 2 25" xfId="1804" xr:uid="{00000000-0005-0000-0000-00001C0F0000}"/>
    <cellStyle name="Normal 2 18 2 2 26" xfId="1805" xr:uid="{00000000-0005-0000-0000-00001D0F0000}"/>
    <cellStyle name="Normal 2 18 2 2 27" xfId="1806" xr:uid="{00000000-0005-0000-0000-00001E0F0000}"/>
    <cellStyle name="Normal 2 18 2 2 28" xfId="1807" xr:uid="{00000000-0005-0000-0000-00001F0F0000}"/>
    <cellStyle name="Normal 2 18 2 2 29" xfId="1808" xr:uid="{00000000-0005-0000-0000-0000200F0000}"/>
    <cellStyle name="Normal 2 18 2 2 3" xfId="1809" xr:uid="{00000000-0005-0000-0000-0000210F0000}"/>
    <cellStyle name="Normal 2 18 2 2 30" xfId="1810" xr:uid="{00000000-0005-0000-0000-0000220F0000}"/>
    <cellStyle name="Normal 2 18 2 2 31" xfId="1811" xr:uid="{00000000-0005-0000-0000-0000230F0000}"/>
    <cellStyle name="Normal 2 18 2 2 4" xfId="1812" xr:uid="{00000000-0005-0000-0000-0000240F0000}"/>
    <cellStyle name="Normal 2 18 2 2 5" xfId="1813" xr:uid="{00000000-0005-0000-0000-0000250F0000}"/>
    <cellStyle name="Normal 2 18 2 2 6" xfId="1814" xr:uid="{00000000-0005-0000-0000-0000260F0000}"/>
    <cellStyle name="Normal 2 18 2 2 7" xfId="1815" xr:uid="{00000000-0005-0000-0000-0000270F0000}"/>
    <cellStyle name="Normal 2 18 2 2 8" xfId="1816" xr:uid="{00000000-0005-0000-0000-0000280F0000}"/>
    <cellStyle name="Normal 2 18 2 2 9" xfId="1817" xr:uid="{00000000-0005-0000-0000-0000290F0000}"/>
    <cellStyle name="Normal 2 18 2 3" xfId="1818" xr:uid="{00000000-0005-0000-0000-00002A0F0000}"/>
    <cellStyle name="Normal 2 18 2 4" xfId="1819" xr:uid="{00000000-0005-0000-0000-00002B0F0000}"/>
    <cellStyle name="Normal 2 18 2 5" xfId="1820" xr:uid="{00000000-0005-0000-0000-00002C0F0000}"/>
    <cellStyle name="Normal 2 18 2 6" xfId="1821" xr:uid="{00000000-0005-0000-0000-00002D0F0000}"/>
    <cellStyle name="Normal 2 18 2 7" xfId="1822" xr:uid="{00000000-0005-0000-0000-00002E0F0000}"/>
    <cellStyle name="Normal 2 18 2 8" xfId="1823" xr:uid="{00000000-0005-0000-0000-00002F0F0000}"/>
    <cellStyle name="Normal 2 18 2 9" xfId="1824" xr:uid="{00000000-0005-0000-0000-0000300F0000}"/>
    <cellStyle name="Normal 2 18 20" xfId="1825" xr:uid="{00000000-0005-0000-0000-0000310F0000}"/>
    <cellStyle name="Normal 2 18 21" xfId="1826" xr:uid="{00000000-0005-0000-0000-0000320F0000}"/>
    <cellStyle name="Normal 2 18 22" xfId="1827" xr:uid="{00000000-0005-0000-0000-0000330F0000}"/>
    <cellStyle name="Normal 2 18 23" xfId="1828" xr:uid="{00000000-0005-0000-0000-0000340F0000}"/>
    <cellStyle name="Normal 2 18 24" xfId="1829" xr:uid="{00000000-0005-0000-0000-0000350F0000}"/>
    <cellStyle name="Normal 2 18 25" xfId="1830" xr:uid="{00000000-0005-0000-0000-0000360F0000}"/>
    <cellStyle name="Normal 2 18 26" xfId="1831" xr:uid="{00000000-0005-0000-0000-0000370F0000}"/>
    <cellStyle name="Normal 2 18 27" xfId="1832" xr:uid="{00000000-0005-0000-0000-0000380F0000}"/>
    <cellStyle name="Normal 2 18 28" xfId="1833" xr:uid="{00000000-0005-0000-0000-0000390F0000}"/>
    <cellStyle name="Normal 2 18 29" xfId="1834" xr:uid="{00000000-0005-0000-0000-00003A0F0000}"/>
    <cellStyle name="Normal 2 18 3" xfId="1835" xr:uid="{00000000-0005-0000-0000-00003B0F0000}"/>
    <cellStyle name="Normal 2 18 30" xfId="1836" xr:uid="{00000000-0005-0000-0000-00003C0F0000}"/>
    <cellStyle name="Normal 2 18 31" xfId="1837" xr:uid="{00000000-0005-0000-0000-00003D0F0000}"/>
    <cellStyle name="Normal 2 18 32" xfId="1838" xr:uid="{00000000-0005-0000-0000-00003E0F0000}"/>
    <cellStyle name="Normal 2 18 33" xfId="1839" xr:uid="{00000000-0005-0000-0000-00003F0F0000}"/>
    <cellStyle name="Normal 2 18 34" xfId="1840" xr:uid="{00000000-0005-0000-0000-0000400F0000}"/>
    <cellStyle name="Normal 2 18 35" xfId="1841" xr:uid="{00000000-0005-0000-0000-0000410F0000}"/>
    <cellStyle name="Normal 2 18 36" xfId="1842" xr:uid="{00000000-0005-0000-0000-0000420F0000}"/>
    <cellStyle name="Normal 2 18 37" xfId="1843" xr:uid="{00000000-0005-0000-0000-0000430F0000}"/>
    <cellStyle name="Normal 2 18 38" xfId="1844" xr:uid="{00000000-0005-0000-0000-0000440F0000}"/>
    <cellStyle name="Normal 2 18 39" xfId="1845" xr:uid="{00000000-0005-0000-0000-0000450F0000}"/>
    <cellStyle name="Normal 2 18 4" xfId="1846" xr:uid="{00000000-0005-0000-0000-0000460F0000}"/>
    <cellStyle name="Normal 2 18 40" xfId="1847" xr:uid="{00000000-0005-0000-0000-0000470F0000}"/>
    <cellStyle name="Normal 2 18 41" xfId="1848" xr:uid="{00000000-0005-0000-0000-0000480F0000}"/>
    <cellStyle name="Normal 2 18 42" xfId="1849" xr:uid="{00000000-0005-0000-0000-0000490F0000}"/>
    <cellStyle name="Normal 2 18 43" xfId="1850" xr:uid="{00000000-0005-0000-0000-00004A0F0000}"/>
    <cellStyle name="Normal 2 18 44" xfId="1851" xr:uid="{00000000-0005-0000-0000-00004B0F0000}"/>
    <cellStyle name="Normal 2 18 45" xfId="1852" xr:uid="{00000000-0005-0000-0000-00004C0F0000}"/>
    <cellStyle name="Normal 2 18 5" xfId="1853" xr:uid="{00000000-0005-0000-0000-00004D0F0000}"/>
    <cellStyle name="Normal 2 18 6" xfId="1854" xr:uid="{00000000-0005-0000-0000-00004E0F0000}"/>
    <cellStyle name="Normal 2 18 7" xfId="1855" xr:uid="{00000000-0005-0000-0000-00004F0F0000}"/>
    <cellStyle name="Normal 2 18 7 10" xfId="1856" xr:uid="{00000000-0005-0000-0000-0000500F0000}"/>
    <cellStyle name="Normal 2 18 7 11" xfId="1857" xr:uid="{00000000-0005-0000-0000-0000510F0000}"/>
    <cellStyle name="Normal 2 18 7 12" xfId="1858" xr:uid="{00000000-0005-0000-0000-0000520F0000}"/>
    <cellStyle name="Normal 2 18 7 13" xfId="1859" xr:uid="{00000000-0005-0000-0000-0000530F0000}"/>
    <cellStyle name="Normal 2 18 7 14" xfId="1860" xr:uid="{00000000-0005-0000-0000-0000540F0000}"/>
    <cellStyle name="Normal 2 18 7 15" xfId="1861" xr:uid="{00000000-0005-0000-0000-0000550F0000}"/>
    <cellStyle name="Normal 2 18 7 16" xfId="1862" xr:uid="{00000000-0005-0000-0000-0000560F0000}"/>
    <cellStyle name="Normal 2 18 7 17" xfId="1863" xr:uid="{00000000-0005-0000-0000-0000570F0000}"/>
    <cellStyle name="Normal 2 18 7 18" xfId="1864" xr:uid="{00000000-0005-0000-0000-0000580F0000}"/>
    <cellStyle name="Normal 2 18 7 19" xfId="1865" xr:uid="{00000000-0005-0000-0000-0000590F0000}"/>
    <cellStyle name="Normal 2 18 7 2" xfId="1866" xr:uid="{00000000-0005-0000-0000-00005A0F0000}"/>
    <cellStyle name="Normal 2 18 7 20" xfId="1867" xr:uid="{00000000-0005-0000-0000-00005B0F0000}"/>
    <cellStyle name="Normal 2 18 7 21" xfId="1868" xr:uid="{00000000-0005-0000-0000-00005C0F0000}"/>
    <cellStyle name="Normal 2 18 7 22" xfId="1869" xr:uid="{00000000-0005-0000-0000-00005D0F0000}"/>
    <cellStyle name="Normal 2 18 7 23" xfId="1870" xr:uid="{00000000-0005-0000-0000-00005E0F0000}"/>
    <cellStyle name="Normal 2 18 7 24" xfId="1871" xr:uid="{00000000-0005-0000-0000-00005F0F0000}"/>
    <cellStyle name="Normal 2 18 7 25" xfId="1872" xr:uid="{00000000-0005-0000-0000-0000600F0000}"/>
    <cellStyle name="Normal 2 18 7 26" xfId="1873" xr:uid="{00000000-0005-0000-0000-0000610F0000}"/>
    <cellStyle name="Normal 2 18 7 3" xfId="1874" xr:uid="{00000000-0005-0000-0000-0000620F0000}"/>
    <cellStyle name="Normal 2 18 7 4" xfId="1875" xr:uid="{00000000-0005-0000-0000-0000630F0000}"/>
    <cellStyle name="Normal 2 18 7 5" xfId="1876" xr:uid="{00000000-0005-0000-0000-0000640F0000}"/>
    <cellStyle name="Normal 2 18 7 6" xfId="1877" xr:uid="{00000000-0005-0000-0000-0000650F0000}"/>
    <cellStyle name="Normal 2 18 7 7" xfId="1878" xr:uid="{00000000-0005-0000-0000-0000660F0000}"/>
    <cellStyle name="Normal 2 18 7 8" xfId="1879" xr:uid="{00000000-0005-0000-0000-0000670F0000}"/>
    <cellStyle name="Normal 2 18 7 9" xfId="1880" xr:uid="{00000000-0005-0000-0000-0000680F0000}"/>
    <cellStyle name="Normal 2 18 8" xfId="1881" xr:uid="{00000000-0005-0000-0000-0000690F0000}"/>
    <cellStyle name="Normal 2 18 8 10" xfId="1882" xr:uid="{00000000-0005-0000-0000-00006A0F0000}"/>
    <cellStyle name="Normal 2 18 8 11" xfId="1883" xr:uid="{00000000-0005-0000-0000-00006B0F0000}"/>
    <cellStyle name="Normal 2 18 8 12" xfId="1884" xr:uid="{00000000-0005-0000-0000-00006C0F0000}"/>
    <cellStyle name="Normal 2 18 8 13" xfId="1885" xr:uid="{00000000-0005-0000-0000-00006D0F0000}"/>
    <cellStyle name="Normal 2 18 8 14" xfId="1886" xr:uid="{00000000-0005-0000-0000-00006E0F0000}"/>
    <cellStyle name="Normal 2 18 8 15" xfId="1887" xr:uid="{00000000-0005-0000-0000-00006F0F0000}"/>
    <cellStyle name="Normal 2 18 8 16" xfId="1888" xr:uid="{00000000-0005-0000-0000-0000700F0000}"/>
    <cellStyle name="Normal 2 18 8 17" xfId="1889" xr:uid="{00000000-0005-0000-0000-0000710F0000}"/>
    <cellStyle name="Normal 2 18 8 18" xfId="1890" xr:uid="{00000000-0005-0000-0000-0000720F0000}"/>
    <cellStyle name="Normal 2 18 8 19" xfId="1891" xr:uid="{00000000-0005-0000-0000-0000730F0000}"/>
    <cellStyle name="Normal 2 18 8 2" xfId="1892" xr:uid="{00000000-0005-0000-0000-0000740F0000}"/>
    <cellStyle name="Normal 2 18 8 20" xfId="1893" xr:uid="{00000000-0005-0000-0000-0000750F0000}"/>
    <cellStyle name="Normal 2 18 8 21" xfId="1894" xr:uid="{00000000-0005-0000-0000-0000760F0000}"/>
    <cellStyle name="Normal 2 18 8 22" xfId="1895" xr:uid="{00000000-0005-0000-0000-0000770F0000}"/>
    <cellStyle name="Normal 2 18 8 23" xfId="1896" xr:uid="{00000000-0005-0000-0000-0000780F0000}"/>
    <cellStyle name="Normal 2 18 8 24" xfId="1897" xr:uid="{00000000-0005-0000-0000-0000790F0000}"/>
    <cellStyle name="Normal 2 18 8 25" xfId="1898" xr:uid="{00000000-0005-0000-0000-00007A0F0000}"/>
    <cellStyle name="Normal 2 18 8 26" xfId="1899" xr:uid="{00000000-0005-0000-0000-00007B0F0000}"/>
    <cellStyle name="Normal 2 18 8 3" xfId="1900" xr:uid="{00000000-0005-0000-0000-00007C0F0000}"/>
    <cellStyle name="Normal 2 18 8 4" xfId="1901" xr:uid="{00000000-0005-0000-0000-00007D0F0000}"/>
    <cellStyle name="Normal 2 18 8 5" xfId="1902" xr:uid="{00000000-0005-0000-0000-00007E0F0000}"/>
    <cellStyle name="Normal 2 18 8 6" xfId="1903" xr:uid="{00000000-0005-0000-0000-00007F0F0000}"/>
    <cellStyle name="Normal 2 18 8 7" xfId="1904" xr:uid="{00000000-0005-0000-0000-0000800F0000}"/>
    <cellStyle name="Normal 2 18 8 8" xfId="1905" xr:uid="{00000000-0005-0000-0000-0000810F0000}"/>
    <cellStyle name="Normal 2 18 8 9" xfId="1906" xr:uid="{00000000-0005-0000-0000-0000820F0000}"/>
    <cellStyle name="Normal 2 18 9" xfId="1907" xr:uid="{00000000-0005-0000-0000-0000830F0000}"/>
    <cellStyle name="Normal 2 19" xfId="13125" xr:uid="{00000000-0005-0000-0000-0000840F0000}"/>
    <cellStyle name="Normal 2 19 2" xfId="13126" xr:uid="{00000000-0005-0000-0000-0000850F0000}"/>
    <cellStyle name="Normal 2 19 2 2" xfId="13127" xr:uid="{00000000-0005-0000-0000-0000860F0000}"/>
    <cellStyle name="Normal 2 19 2 3" xfId="13128" xr:uid="{00000000-0005-0000-0000-0000870F0000}"/>
    <cellStyle name="Normal 2 19 3" xfId="13129" xr:uid="{00000000-0005-0000-0000-0000880F0000}"/>
    <cellStyle name="Normal 2 19 4" xfId="13130" xr:uid="{00000000-0005-0000-0000-0000890F0000}"/>
    <cellStyle name="Normal 2 2" xfId="10" xr:uid="{00000000-0005-0000-0000-00008A0F0000}"/>
    <cellStyle name="Normal 2 2 1" xfId="13131" xr:uid="{00000000-0005-0000-0000-00008B0F0000}"/>
    <cellStyle name="Normal 2 2 10" xfId="1909" xr:uid="{00000000-0005-0000-0000-00008C0F0000}"/>
    <cellStyle name="Normal 2 2 10 2" xfId="1910" xr:uid="{00000000-0005-0000-0000-00008D0F0000}"/>
    <cellStyle name="Normal 2 2 10 2 10" xfId="1911" xr:uid="{00000000-0005-0000-0000-00008E0F0000}"/>
    <cellStyle name="Normal 2 2 10 2 11" xfId="1912" xr:uid="{00000000-0005-0000-0000-00008F0F0000}"/>
    <cellStyle name="Normal 2 2 10 2 12" xfId="1913" xr:uid="{00000000-0005-0000-0000-0000900F0000}"/>
    <cellStyle name="Normal 2 2 10 2 13" xfId="1914" xr:uid="{00000000-0005-0000-0000-0000910F0000}"/>
    <cellStyle name="Normal 2 2 10 2 14" xfId="1915" xr:uid="{00000000-0005-0000-0000-0000920F0000}"/>
    <cellStyle name="Normal 2 2 10 2 15" xfId="1916" xr:uid="{00000000-0005-0000-0000-0000930F0000}"/>
    <cellStyle name="Normal 2 2 10 2 16" xfId="1917" xr:uid="{00000000-0005-0000-0000-0000940F0000}"/>
    <cellStyle name="Normal 2 2 10 2 17" xfId="1918" xr:uid="{00000000-0005-0000-0000-0000950F0000}"/>
    <cellStyle name="Normal 2 2 10 2 18" xfId="1919" xr:uid="{00000000-0005-0000-0000-0000960F0000}"/>
    <cellStyle name="Normal 2 2 10 2 19" xfId="1920" xr:uid="{00000000-0005-0000-0000-0000970F0000}"/>
    <cellStyle name="Normal 2 2 10 2 2" xfId="1921" xr:uid="{00000000-0005-0000-0000-0000980F0000}"/>
    <cellStyle name="Normal 2 2 10 2 20" xfId="1922" xr:uid="{00000000-0005-0000-0000-0000990F0000}"/>
    <cellStyle name="Normal 2 2 10 2 21" xfId="1923" xr:uid="{00000000-0005-0000-0000-00009A0F0000}"/>
    <cellStyle name="Normal 2 2 10 2 22" xfId="1924" xr:uid="{00000000-0005-0000-0000-00009B0F0000}"/>
    <cellStyle name="Normal 2 2 10 2 23" xfId="1925" xr:uid="{00000000-0005-0000-0000-00009C0F0000}"/>
    <cellStyle name="Normal 2 2 10 2 24" xfId="1926" xr:uid="{00000000-0005-0000-0000-00009D0F0000}"/>
    <cellStyle name="Normal 2 2 10 2 25" xfId="1927" xr:uid="{00000000-0005-0000-0000-00009E0F0000}"/>
    <cellStyle name="Normal 2 2 10 2 26" xfId="1928" xr:uid="{00000000-0005-0000-0000-00009F0F0000}"/>
    <cellStyle name="Normal 2 2 10 2 27" xfId="1929" xr:uid="{00000000-0005-0000-0000-0000A00F0000}"/>
    <cellStyle name="Normal 2 2 10 2 28" xfId="1930" xr:uid="{00000000-0005-0000-0000-0000A10F0000}"/>
    <cellStyle name="Normal 2 2 10 2 29" xfId="1931" xr:uid="{00000000-0005-0000-0000-0000A20F0000}"/>
    <cellStyle name="Normal 2 2 10 2 3" xfId="1932" xr:uid="{00000000-0005-0000-0000-0000A30F0000}"/>
    <cellStyle name="Normal 2 2 10 2 30" xfId="1933" xr:uid="{00000000-0005-0000-0000-0000A40F0000}"/>
    <cellStyle name="Normal 2 2 10 2 31" xfId="1934" xr:uid="{00000000-0005-0000-0000-0000A50F0000}"/>
    <cellStyle name="Normal 2 2 10 2 32" xfId="1935" xr:uid="{00000000-0005-0000-0000-0000A60F0000}"/>
    <cellStyle name="Normal 2 2 10 2 33" xfId="1936" xr:uid="{00000000-0005-0000-0000-0000A70F0000}"/>
    <cellStyle name="Normal 2 2 10 2 34" xfId="1937" xr:uid="{00000000-0005-0000-0000-0000A80F0000}"/>
    <cellStyle name="Normal 2 2 10 2 35" xfId="1938" xr:uid="{00000000-0005-0000-0000-0000A90F0000}"/>
    <cellStyle name="Normal 2 2 10 2 36" xfId="1939" xr:uid="{00000000-0005-0000-0000-0000AA0F0000}"/>
    <cellStyle name="Normal 2 2 10 2 37" xfId="1940" xr:uid="{00000000-0005-0000-0000-0000AB0F0000}"/>
    <cellStyle name="Normal 2 2 10 2 38" xfId="1941" xr:uid="{00000000-0005-0000-0000-0000AC0F0000}"/>
    <cellStyle name="Normal 2 2 10 2 39" xfId="1942" xr:uid="{00000000-0005-0000-0000-0000AD0F0000}"/>
    <cellStyle name="Normal 2 2 10 2 4" xfId="1943" xr:uid="{00000000-0005-0000-0000-0000AE0F0000}"/>
    <cellStyle name="Normal 2 2 10 2 40" xfId="1944" xr:uid="{00000000-0005-0000-0000-0000AF0F0000}"/>
    <cellStyle name="Normal 2 2 10 2 41" xfId="1945" xr:uid="{00000000-0005-0000-0000-0000B00F0000}"/>
    <cellStyle name="Normal 2 2 10 2 42" xfId="1946" xr:uid="{00000000-0005-0000-0000-0000B10F0000}"/>
    <cellStyle name="Normal 2 2 10 2 43" xfId="1947" xr:uid="{00000000-0005-0000-0000-0000B20F0000}"/>
    <cellStyle name="Normal 2 2 10 2 44" xfId="1948" xr:uid="{00000000-0005-0000-0000-0000B30F0000}"/>
    <cellStyle name="Normal 2 2 10 2 45" xfId="1949" xr:uid="{00000000-0005-0000-0000-0000B40F0000}"/>
    <cellStyle name="Normal 2 2 10 2 5" xfId="1950" xr:uid="{00000000-0005-0000-0000-0000B50F0000}"/>
    <cellStyle name="Normal 2 2 10 2 6" xfId="1951" xr:uid="{00000000-0005-0000-0000-0000B60F0000}"/>
    <cellStyle name="Normal 2 2 10 2 7" xfId="1952" xr:uid="{00000000-0005-0000-0000-0000B70F0000}"/>
    <cellStyle name="Normal 2 2 10 2 8" xfId="1953" xr:uid="{00000000-0005-0000-0000-0000B80F0000}"/>
    <cellStyle name="Normal 2 2 10 2 9" xfId="1954" xr:uid="{00000000-0005-0000-0000-0000B90F0000}"/>
    <cellStyle name="Normal 2 2 11" xfId="1955" xr:uid="{00000000-0005-0000-0000-0000BA0F0000}"/>
    <cellStyle name="Normal 2 2 12" xfId="1956" xr:uid="{00000000-0005-0000-0000-0000BB0F0000}"/>
    <cellStyle name="Normal 2 2 13" xfId="13132" xr:uid="{00000000-0005-0000-0000-0000BC0F0000}"/>
    <cellStyle name="Normal 2 2 14" xfId="1908" xr:uid="{00000000-0005-0000-0000-0000BD0F0000}"/>
    <cellStyle name="Normal 2 2 2" xfId="1957" xr:uid="{00000000-0005-0000-0000-0000BE0F0000}"/>
    <cellStyle name="Normal 2 2 2 10" xfId="1958" xr:uid="{00000000-0005-0000-0000-0000BF0F0000}"/>
    <cellStyle name="Normal 2 2 2 10 2" xfId="6328" xr:uid="{00000000-0005-0000-0000-0000C00F0000}"/>
    <cellStyle name="Normal 2 2 2 10 2 2" xfId="9867" xr:uid="{00000000-0005-0000-0000-0000C10F0000}"/>
    <cellStyle name="Normal 2 2 2 10 2 2 2" xfId="13133" xr:uid="{00000000-0005-0000-0000-0000C20F0000}"/>
    <cellStyle name="Normal 2 2 2 10 2 2 3" xfId="13134" xr:uid="{00000000-0005-0000-0000-0000C30F0000}"/>
    <cellStyle name="Normal 2 2 2 10 2 3" xfId="13135" xr:uid="{00000000-0005-0000-0000-0000C40F0000}"/>
    <cellStyle name="Normal 2 2 2 10 2 4" xfId="13136" xr:uid="{00000000-0005-0000-0000-0000C50F0000}"/>
    <cellStyle name="Normal 2 2 2 10 3" xfId="8105" xr:uid="{00000000-0005-0000-0000-0000C60F0000}"/>
    <cellStyle name="Normal 2 2 2 10 3 2" xfId="13137" xr:uid="{00000000-0005-0000-0000-0000C70F0000}"/>
    <cellStyle name="Normal 2 2 2 10 3 2 2" xfId="13138" xr:uid="{00000000-0005-0000-0000-0000C80F0000}"/>
    <cellStyle name="Normal 2 2 2 10 3 3" xfId="13139" xr:uid="{00000000-0005-0000-0000-0000C90F0000}"/>
    <cellStyle name="Normal 2 2 2 10 3 4" xfId="13140" xr:uid="{00000000-0005-0000-0000-0000CA0F0000}"/>
    <cellStyle name="Normal 2 2 2 10 4" xfId="13141" xr:uid="{00000000-0005-0000-0000-0000CB0F0000}"/>
    <cellStyle name="Normal 2 2 2 10 4 2" xfId="13142" xr:uid="{00000000-0005-0000-0000-0000CC0F0000}"/>
    <cellStyle name="Normal 2 2 2 10 5" xfId="13143" xr:uid="{00000000-0005-0000-0000-0000CD0F0000}"/>
    <cellStyle name="Normal 2 2 2 10 6" xfId="13144" xr:uid="{00000000-0005-0000-0000-0000CE0F0000}"/>
    <cellStyle name="Normal 2 2 2 11" xfId="6327" xr:uid="{00000000-0005-0000-0000-0000CF0F0000}"/>
    <cellStyle name="Normal 2 2 2 11 2" xfId="9866" xr:uid="{00000000-0005-0000-0000-0000D00F0000}"/>
    <cellStyle name="Normal 2 2 2 11 2 2" xfId="13145" xr:uid="{00000000-0005-0000-0000-0000D10F0000}"/>
    <cellStyle name="Normal 2 2 2 11 2 3" xfId="13146" xr:uid="{00000000-0005-0000-0000-0000D20F0000}"/>
    <cellStyle name="Normal 2 2 2 11 3" xfId="13147" xr:uid="{00000000-0005-0000-0000-0000D30F0000}"/>
    <cellStyle name="Normal 2 2 2 11 4" xfId="13148" xr:uid="{00000000-0005-0000-0000-0000D40F0000}"/>
    <cellStyle name="Normal 2 2 2 12" xfId="8104" xr:uid="{00000000-0005-0000-0000-0000D50F0000}"/>
    <cellStyle name="Normal 2 2 2 12 2" xfId="13149" xr:uid="{00000000-0005-0000-0000-0000D60F0000}"/>
    <cellStyle name="Normal 2 2 2 12 2 2" xfId="13150" xr:uid="{00000000-0005-0000-0000-0000D70F0000}"/>
    <cellStyle name="Normal 2 2 2 12 3" xfId="13151" xr:uid="{00000000-0005-0000-0000-0000D80F0000}"/>
    <cellStyle name="Normal 2 2 2 12 4" xfId="13152" xr:uid="{00000000-0005-0000-0000-0000D90F0000}"/>
    <cellStyle name="Normal 2 2 2 13" xfId="13153" xr:uid="{00000000-0005-0000-0000-0000DA0F0000}"/>
    <cellStyle name="Normal 2 2 2 14" xfId="13154" xr:uid="{00000000-0005-0000-0000-0000DB0F0000}"/>
    <cellStyle name="Normal 2 2 2 2" xfId="97" xr:uid="{00000000-0005-0000-0000-0000DC0F0000}"/>
    <cellStyle name="Normal 2 2 2 2 2" xfId="1959" xr:uid="{00000000-0005-0000-0000-0000DD0F0000}"/>
    <cellStyle name="Normal 2 2 2 2 2 10" xfId="13155" xr:uid="{00000000-0005-0000-0000-0000DE0F0000}"/>
    <cellStyle name="Normal 2 2 2 2 2 2" xfId="1960" xr:uid="{00000000-0005-0000-0000-0000DF0F0000}"/>
    <cellStyle name="Normal 2 2 2 2 2 2 10" xfId="1961" xr:uid="{00000000-0005-0000-0000-0000E00F0000}"/>
    <cellStyle name="Normal 2 2 2 2 2 2 11" xfId="1962" xr:uid="{00000000-0005-0000-0000-0000E10F0000}"/>
    <cellStyle name="Normal 2 2 2 2 2 2 12" xfId="1963" xr:uid="{00000000-0005-0000-0000-0000E20F0000}"/>
    <cellStyle name="Normal 2 2 2 2 2 2 13" xfId="1964" xr:uid="{00000000-0005-0000-0000-0000E30F0000}"/>
    <cellStyle name="Normal 2 2 2 2 2 2 14" xfId="1965" xr:uid="{00000000-0005-0000-0000-0000E40F0000}"/>
    <cellStyle name="Normal 2 2 2 2 2 2 15" xfId="1966" xr:uid="{00000000-0005-0000-0000-0000E50F0000}"/>
    <cellStyle name="Normal 2 2 2 2 2 2 16" xfId="1967" xr:uid="{00000000-0005-0000-0000-0000E60F0000}"/>
    <cellStyle name="Normal 2 2 2 2 2 2 17" xfId="1968" xr:uid="{00000000-0005-0000-0000-0000E70F0000}"/>
    <cellStyle name="Normal 2 2 2 2 2 2 18" xfId="1969" xr:uid="{00000000-0005-0000-0000-0000E80F0000}"/>
    <cellStyle name="Normal 2 2 2 2 2 2 19" xfId="1970" xr:uid="{00000000-0005-0000-0000-0000E90F0000}"/>
    <cellStyle name="Normal 2 2 2 2 2 2 2" xfId="1971" xr:uid="{00000000-0005-0000-0000-0000EA0F0000}"/>
    <cellStyle name="Normal 2 2 2 2 2 2 2 2" xfId="6330" xr:uid="{00000000-0005-0000-0000-0000EB0F0000}"/>
    <cellStyle name="Normal 2 2 2 2 2 2 2 2 2" xfId="9869" xr:uid="{00000000-0005-0000-0000-0000EC0F0000}"/>
    <cellStyle name="Normal 2 2 2 2 2 2 2 2 2 2" xfId="13156" xr:uid="{00000000-0005-0000-0000-0000ED0F0000}"/>
    <cellStyle name="Normal 2 2 2 2 2 2 2 2 2 3" xfId="13157" xr:uid="{00000000-0005-0000-0000-0000EE0F0000}"/>
    <cellStyle name="Normal 2 2 2 2 2 2 2 2 3" xfId="13158" xr:uid="{00000000-0005-0000-0000-0000EF0F0000}"/>
    <cellStyle name="Normal 2 2 2 2 2 2 2 2 4" xfId="13159" xr:uid="{00000000-0005-0000-0000-0000F00F0000}"/>
    <cellStyle name="Normal 2 2 2 2 2 2 2 3" xfId="8107" xr:uid="{00000000-0005-0000-0000-0000F10F0000}"/>
    <cellStyle name="Normal 2 2 2 2 2 2 2 3 2" xfId="13160" xr:uid="{00000000-0005-0000-0000-0000F20F0000}"/>
    <cellStyle name="Normal 2 2 2 2 2 2 2 3 2 2" xfId="13161" xr:uid="{00000000-0005-0000-0000-0000F30F0000}"/>
    <cellStyle name="Normal 2 2 2 2 2 2 2 3 3" xfId="13162" xr:uid="{00000000-0005-0000-0000-0000F40F0000}"/>
    <cellStyle name="Normal 2 2 2 2 2 2 2 3 4" xfId="13163" xr:uid="{00000000-0005-0000-0000-0000F50F0000}"/>
    <cellStyle name="Normal 2 2 2 2 2 2 2 4" xfId="13164" xr:uid="{00000000-0005-0000-0000-0000F60F0000}"/>
    <cellStyle name="Normal 2 2 2 2 2 2 2 4 2" xfId="13165" xr:uid="{00000000-0005-0000-0000-0000F70F0000}"/>
    <cellStyle name="Normal 2 2 2 2 2 2 2 5" xfId="13166" xr:uid="{00000000-0005-0000-0000-0000F80F0000}"/>
    <cellStyle name="Normal 2 2 2 2 2 2 2 6" xfId="13167" xr:uid="{00000000-0005-0000-0000-0000F90F0000}"/>
    <cellStyle name="Normal 2 2 2 2 2 2 20" xfId="1972" xr:uid="{00000000-0005-0000-0000-0000FA0F0000}"/>
    <cellStyle name="Normal 2 2 2 2 2 2 21" xfId="1973" xr:uid="{00000000-0005-0000-0000-0000FB0F0000}"/>
    <cellStyle name="Normal 2 2 2 2 2 2 22" xfId="1974" xr:uid="{00000000-0005-0000-0000-0000FC0F0000}"/>
    <cellStyle name="Normal 2 2 2 2 2 2 23" xfId="1975" xr:uid="{00000000-0005-0000-0000-0000FD0F0000}"/>
    <cellStyle name="Normal 2 2 2 2 2 2 24" xfId="1976" xr:uid="{00000000-0005-0000-0000-0000FE0F0000}"/>
    <cellStyle name="Normal 2 2 2 2 2 2 25" xfId="1977" xr:uid="{00000000-0005-0000-0000-0000FF0F0000}"/>
    <cellStyle name="Normal 2 2 2 2 2 2 26" xfId="1978" xr:uid="{00000000-0005-0000-0000-000000100000}"/>
    <cellStyle name="Normal 2 2 2 2 2 2 27" xfId="1979" xr:uid="{00000000-0005-0000-0000-000001100000}"/>
    <cellStyle name="Normal 2 2 2 2 2 2 28" xfId="1980" xr:uid="{00000000-0005-0000-0000-000002100000}"/>
    <cellStyle name="Normal 2 2 2 2 2 2 29" xfId="1981" xr:uid="{00000000-0005-0000-0000-000003100000}"/>
    <cellStyle name="Normal 2 2 2 2 2 2 3" xfId="1982" xr:uid="{00000000-0005-0000-0000-000004100000}"/>
    <cellStyle name="Normal 2 2 2 2 2 2 3 2" xfId="6331" xr:uid="{00000000-0005-0000-0000-000005100000}"/>
    <cellStyle name="Normal 2 2 2 2 2 2 3 2 2" xfId="9870" xr:uid="{00000000-0005-0000-0000-000006100000}"/>
    <cellStyle name="Normal 2 2 2 2 2 2 3 2 2 2" xfId="13168" xr:uid="{00000000-0005-0000-0000-000007100000}"/>
    <cellStyle name="Normal 2 2 2 2 2 2 3 2 2 3" xfId="13169" xr:uid="{00000000-0005-0000-0000-000008100000}"/>
    <cellStyle name="Normal 2 2 2 2 2 2 3 2 3" xfId="13170" xr:uid="{00000000-0005-0000-0000-000009100000}"/>
    <cellStyle name="Normal 2 2 2 2 2 2 3 2 4" xfId="13171" xr:uid="{00000000-0005-0000-0000-00000A100000}"/>
    <cellStyle name="Normal 2 2 2 2 2 2 3 3" xfId="8108" xr:uid="{00000000-0005-0000-0000-00000B100000}"/>
    <cellStyle name="Normal 2 2 2 2 2 2 3 3 2" xfId="13172" xr:uid="{00000000-0005-0000-0000-00000C100000}"/>
    <cellStyle name="Normal 2 2 2 2 2 2 3 3 2 2" xfId="13173" xr:uid="{00000000-0005-0000-0000-00000D100000}"/>
    <cellStyle name="Normal 2 2 2 2 2 2 3 3 3" xfId="13174" xr:uid="{00000000-0005-0000-0000-00000E100000}"/>
    <cellStyle name="Normal 2 2 2 2 2 2 3 3 4" xfId="13175" xr:uid="{00000000-0005-0000-0000-00000F100000}"/>
    <cellStyle name="Normal 2 2 2 2 2 2 3 4" xfId="13176" xr:uid="{00000000-0005-0000-0000-000010100000}"/>
    <cellStyle name="Normal 2 2 2 2 2 2 3 4 2" xfId="13177" xr:uid="{00000000-0005-0000-0000-000011100000}"/>
    <cellStyle name="Normal 2 2 2 2 2 2 3 5" xfId="13178" xr:uid="{00000000-0005-0000-0000-000012100000}"/>
    <cellStyle name="Normal 2 2 2 2 2 2 3 6" xfId="13179" xr:uid="{00000000-0005-0000-0000-000013100000}"/>
    <cellStyle name="Normal 2 2 2 2 2 2 30" xfId="1983" xr:uid="{00000000-0005-0000-0000-000014100000}"/>
    <cellStyle name="Normal 2 2 2 2 2 2 31" xfId="1984" xr:uid="{00000000-0005-0000-0000-000015100000}"/>
    <cellStyle name="Normal 2 2 2 2 2 2 32" xfId="1985" xr:uid="{00000000-0005-0000-0000-000016100000}"/>
    <cellStyle name="Normal 2 2 2 2 2 2 33" xfId="1986" xr:uid="{00000000-0005-0000-0000-000017100000}"/>
    <cellStyle name="Normal 2 2 2 2 2 2 34" xfId="1987" xr:uid="{00000000-0005-0000-0000-000018100000}"/>
    <cellStyle name="Normal 2 2 2 2 2 2 35" xfId="1988" xr:uid="{00000000-0005-0000-0000-000019100000}"/>
    <cellStyle name="Normal 2 2 2 2 2 2 36" xfId="1989" xr:uid="{00000000-0005-0000-0000-00001A100000}"/>
    <cellStyle name="Normal 2 2 2 2 2 2 37" xfId="1990" xr:uid="{00000000-0005-0000-0000-00001B100000}"/>
    <cellStyle name="Normal 2 2 2 2 2 2 38" xfId="1991" xr:uid="{00000000-0005-0000-0000-00001C100000}"/>
    <cellStyle name="Normal 2 2 2 2 2 2 39" xfId="1992" xr:uid="{00000000-0005-0000-0000-00001D100000}"/>
    <cellStyle name="Normal 2 2 2 2 2 2 4" xfId="1993" xr:uid="{00000000-0005-0000-0000-00001E100000}"/>
    <cellStyle name="Normal 2 2 2 2 2 2 4 2" xfId="6332" xr:uid="{00000000-0005-0000-0000-00001F100000}"/>
    <cellStyle name="Normal 2 2 2 2 2 2 4 2 2" xfId="9871" xr:uid="{00000000-0005-0000-0000-000020100000}"/>
    <cellStyle name="Normal 2 2 2 2 2 2 4 2 2 2" xfId="13180" xr:uid="{00000000-0005-0000-0000-000021100000}"/>
    <cellStyle name="Normal 2 2 2 2 2 2 4 2 2 3" xfId="13181" xr:uid="{00000000-0005-0000-0000-000022100000}"/>
    <cellStyle name="Normal 2 2 2 2 2 2 4 2 3" xfId="13182" xr:uid="{00000000-0005-0000-0000-000023100000}"/>
    <cellStyle name="Normal 2 2 2 2 2 2 4 2 4" xfId="13183" xr:uid="{00000000-0005-0000-0000-000024100000}"/>
    <cellStyle name="Normal 2 2 2 2 2 2 4 3" xfId="8109" xr:uid="{00000000-0005-0000-0000-000025100000}"/>
    <cellStyle name="Normal 2 2 2 2 2 2 4 3 2" xfId="13184" xr:uid="{00000000-0005-0000-0000-000026100000}"/>
    <cellStyle name="Normal 2 2 2 2 2 2 4 3 2 2" xfId="13185" xr:uid="{00000000-0005-0000-0000-000027100000}"/>
    <cellStyle name="Normal 2 2 2 2 2 2 4 3 3" xfId="13186" xr:uid="{00000000-0005-0000-0000-000028100000}"/>
    <cellStyle name="Normal 2 2 2 2 2 2 4 3 4" xfId="13187" xr:uid="{00000000-0005-0000-0000-000029100000}"/>
    <cellStyle name="Normal 2 2 2 2 2 2 4 4" xfId="13188" xr:uid="{00000000-0005-0000-0000-00002A100000}"/>
    <cellStyle name="Normal 2 2 2 2 2 2 4 4 2" xfId="13189" xr:uid="{00000000-0005-0000-0000-00002B100000}"/>
    <cellStyle name="Normal 2 2 2 2 2 2 4 5" xfId="13190" xr:uid="{00000000-0005-0000-0000-00002C100000}"/>
    <cellStyle name="Normal 2 2 2 2 2 2 4 6" xfId="13191" xr:uid="{00000000-0005-0000-0000-00002D100000}"/>
    <cellStyle name="Normal 2 2 2 2 2 2 40" xfId="1994" xr:uid="{00000000-0005-0000-0000-00002E100000}"/>
    <cellStyle name="Normal 2 2 2 2 2 2 41" xfId="1995" xr:uid="{00000000-0005-0000-0000-00002F100000}"/>
    <cellStyle name="Normal 2 2 2 2 2 2 42" xfId="1996" xr:uid="{00000000-0005-0000-0000-000030100000}"/>
    <cellStyle name="Normal 2 2 2 2 2 2 43" xfId="1997" xr:uid="{00000000-0005-0000-0000-000031100000}"/>
    <cellStyle name="Normal 2 2 2 2 2 2 44" xfId="1998" xr:uid="{00000000-0005-0000-0000-000032100000}"/>
    <cellStyle name="Normal 2 2 2 2 2 2 45" xfId="1999" xr:uid="{00000000-0005-0000-0000-000033100000}"/>
    <cellStyle name="Normal 2 2 2 2 2 2 46" xfId="2000" xr:uid="{00000000-0005-0000-0000-000034100000}"/>
    <cellStyle name="Normal 2 2 2 2 2 2 47" xfId="2001" xr:uid="{00000000-0005-0000-0000-000035100000}"/>
    <cellStyle name="Normal 2 2 2 2 2 2 48" xfId="2002" xr:uid="{00000000-0005-0000-0000-000036100000}"/>
    <cellStyle name="Normal 2 2 2 2 2 2 49" xfId="2003" xr:uid="{00000000-0005-0000-0000-000037100000}"/>
    <cellStyle name="Normal 2 2 2 2 2 2 5" xfId="2004" xr:uid="{00000000-0005-0000-0000-000038100000}"/>
    <cellStyle name="Normal 2 2 2 2 2 2 5 2" xfId="6333" xr:uid="{00000000-0005-0000-0000-000039100000}"/>
    <cellStyle name="Normal 2 2 2 2 2 2 5 2 2" xfId="9872" xr:uid="{00000000-0005-0000-0000-00003A100000}"/>
    <cellStyle name="Normal 2 2 2 2 2 2 5 2 2 2" xfId="13192" xr:uid="{00000000-0005-0000-0000-00003B100000}"/>
    <cellStyle name="Normal 2 2 2 2 2 2 5 2 2 3" xfId="13193" xr:uid="{00000000-0005-0000-0000-00003C100000}"/>
    <cellStyle name="Normal 2 2 2 2 2 2 5 2 3" xfId="13194" xr:uid="{00000000-0005-0000-0000-00003D100000}"/>
    <cellStyle name="Normal 2 2 2 2 2 2 5 2 4" xfId="13195" xr:uid="{00000000-0005-0000-0000-00003E100000}"/>
    <cellStyle name="Normal 2 2 2 2 2 2 5 3" xfId="8110" xr:uid="{00000000-0005-0000-0000-00003F100000}"/>
    <cellStyle name="Normal 2 2 2 2 2 2 5 3 2" xfId="13196" xr:uid="{00000000-0005-0000-0000-000040100000}"/>
    <cellStyle name="Normal 2 2 2 2 2 2 5 3 2 2" xfId="13197" xr:uid="{00000000-0005-0000-0000-000041100000}"/>
    <cellStyle name="Normal 2 2 2 2 2 2 5 3 3" xfId="13198" xr:uid="{00000000-0005-0000-0000-000042100000}"/>
    <cellStyle name="Normal 2 2 2 2 2 2 5 3 4" xfId="13199" xr:uid="{00000000-0005-0000-0000-000043100000}"/>
    <cellStyle name="Normal 2 2 2 2 2 2 5 4" xfId="13200" xr:uid="{00000000-0005-0000-0000-000044100000}"/>
    <cellStyle name="Normal 2 2 2 2 2 2 5 4 2" xfId="13201" xr:uid="{00000000-0005-0000-0000-000045100000}"/>
    <cellStyle name="Normal 2 2 2 2 2 2 5 5" xfId="13202" xr:uid="{00000000-0005-0000-0000-000046100000}"/>
    <cellStyle name="Normal 2 2 2 2 2 2 5 6" xfId="13203" xr:uid="{00000000-0005-0000-0000-000047100000}"/>
    <cellStyle name="Normal 2 2 2 2 2 2 6" xfId="2005" xr:uid="{00000000-0005-0000-0000-000048100000}"/>
    <cellStyle name="Normal 2 2 2 2 2 2 7" xfId="2006" xr:uid="{00000000-0005-0000-0000-000049100000}"/>
    <cellStyle name="Normal 2 2 2 2 2 2 8" xfId="2007" xr:uid="{00000000-0005-0000-0000-00004A100000}"/>
    <cellStyle name="Normal 2 2 2 2 2 2 9" xfId="2008" xr:uid="{00000000-0005-0000-0000-00004B100000}"/>
    <cellStyle name="Normal 2 2 2 2 2 3" xfId="2009" xr:uid="{00000000-0005-0000-0000-00004C100000}"/>
    <cellStyle name="Normal 2 2 2 2 2 3 2" xfId="6334" xr:uid="{00000000-0005-0000-0000-00004D100000}"/>
    <cellStyle name="Normal 2 2 2 2 2 3 2 2" xfId="9873" xr:uid="{00000000-0005-0000-0000-00004E100000}"/>
    <cellStyle name="Normal 2 2 2 2 2 3 2 2 2" xfId="13204" xr:uid="{00000000-0005-0000-0000-00004F100000}"/>
    <cellStyle name="Normal 2 2 2 2 2 3 2 2 3" xfId="13205" xr:uid="{00000000-0005-0000-0000-000050100000}"/>
    <cellStyle name="Normal 2 2 2 2 2 3 2 3" xfId="13206" xr:uid="{00000000-0005-0000-0000-000051100000}"/>
    <cellStyle name="Normal 2 2 2 2 2 3 2 4" xfId="13207" xr:uid="{00000000-0005-0000-0000-000052100000}"/>
    <cellStyle name="Normal 2 2 2 2 2 3 3" xfId="8111" xr:uid="{00000000-0005-0000-0000-000053100000}"/>
    <cellStyle name="Normal 2 2 2 2 2 3 3 2" xfId="13208" xr:uid="{00000000-0005-0000-0000-000054100000}"/>
    <cellStyle name="Normal 2 2 2 2 2 3 3 2 2" xfId="13209" xr:uid="{00000000-0005-0000-0000-000055100000}"/>
    <cellStyle name="Normal 2 2 2 2 2 3 3 3" xfId="13210" xr:uid="{00000000-0005-0000-0000-000056100000}"/>
    <cellStyle name="Normal 2 2 2 2 2 3 3 4" xfId="13211" xr:uid="{00000000-0005-0000-0000-000057100000}"/>
    <cellStyle name="Normal 2 2 2 2 2 3 4" xfId="13212" xr:uid="{00000000-0005-0000-0000-000058100000}"/>
    <cellStyle name="Normal 2 2 2 2 2 3 4 2" xfId="13213" xr:uid="{00000000-0005-0000-0000-000059100000}"/>
    <cellStyle name="Normal 2 2 2 2 2 3 5" xfId="13214" xr:uid="{00000000-0005-0000-0000-00005A100000}"/>
    <cellStyle name="Normal 2 2 2 2 2 3 6" xfId="13215" xr:uid="{00000000-0005-0000-0000-00005B100000}"/>
    <cellStyle name="Normal 2 2 2 2 2 4" xfId="2010" xr:uid="{00000000-0005-0000-0000-00005C100000}"/>
    <cellStyle name="Normal 2 2 2 2 2 4 10" xfId="2011" xr:uid="{00000000-0005-0000-0000-00005D100000}"/>
    <cellStyle name="Normal 2 2 2 2 2 4 11" xfId="2012" xr:uid="{00000000-0005-0000-0000-00005E100000}"/>
    <cellStyle name="Normal 2 2 2 2 2 4 12" xfId="2013" xr:uid="{00000000-0005-0000-0000-00005F100000}"/>
    <cellStyle name="Normal 2 2 2 2 2 4 13" xfId="2014" xr:uid="{00000000-0005-0000-0000-000060100000}"/>
    <cellStyle name="Normal 2 2 2 2 2 4 14" xfId="2015" xr:uid="{00000000-0005-0000-0000-000061100000}"/>
    <cellStyle name="Normal 2 2 2 2 2 4 15" xfId="2016" xr:uid="{00000000-0005-0000-0000-000062100000}"/>
    <cellStyle name="Normal 2 2 2 2 2 4 16" xfId="2017" xr:uid="{00000000-0005-0000-0000-000063100000}"/>
    <cellStyle name="Normal 2 2 2 2 2 4 17" xfId="2018" xr:uid="{00000000-0005-0000-0000-000064100000}"/>
    <cellStyle name="Normal 2 2 2 2 2 4 18" xfId="2019" xr:uid="{00000000-0005-0000-0000-000065100000}"/>
    <cellStyle name="Normal 2 2 2 2 2 4 19" xfId="2020" xr:uid="{00000000-0005-0000-0000-000066100000}"/>
    <cellStyle name="Normal 2 2 2 2 2 4 2" xfId="2021" xr:uid="{00000000-0005-0000-0000-000067100000}"/>
    <cellStyle name="Normal 2 2 2 2 2 4 20" xfId="2022" xr:uid="{00000000-0005-0000-0000-000068100000}"/>
    <cellStyle name="Normal 2 2 2 2 2 4 21" xfId="2023" xr:uid="{00000000-0005-0000-0000-000069100000}"/>
    <cellStyle name="Normal 2 2 2 2 2 4 22" xfId="2024" xr:uid="{00000000-0005-0000-0000-00006A100000}"/>
    <cellStyle name="Normal 2 2 2 2 2 4 23" xfId="2025" xr:uid="{00000000-0005-0000-0000-00006B100000}"/>
    <cellStyle name="Normal 2 2 2 2 2 4 24" xfId="2026" xr:uid="{00000000-0005-0000-0000-00006C100000}"/>
    <cellStyle name="Normal 2 2 2 2 2 4 25" xfId="2027" xr:uid="{00000000-0005-0000-0000-00006D100000}"/>
    <cellStyle name="Normal 2 2 2 2 2 4 26" xfId="2028" xr:uid="{00000000-0005-0000-0000-00006E100000}"/>
    <cellStyle name="Normal 2 2 2 2 2 4 27" xfId="2029" xr:uid="{00000000-0005-0000-0000-00006F100000}"/>
    <cellStyle name="Normal 2 2 2 2 2 4 28" xfId="2030" xr:uid="{00000000-0005-0000-0000-000070100000}"/>
    <cellStyle name="Normal 2 2 2 2 2 4 29" xfId="2031" xr:uid="{00000000-0005-0000-0000-000071100000}"/>
    <cellStyle name="Normal 2 2 2 2 2 4 3" xfId="2032" xr:uid="{00000000-0005-0000-0000-000072100000}"/>
    <cellStyle name="Normal 2 2 2 2 2 4 30" xfId="2033" xr:uid="{00000000-0005-0000-0000-000073100000}"/>
    <cellStyle name="Normal 2 2 2 2 2 4 31" xfId="2034" xr:uid="{00000000-0005-0000-0000-000074100000}"/>
    <cellStyle name="Normal 2 2 2 2 2 4 32" xfId="2035" xr:uid="{00000000-0005-0000-0000-000075100000}"/>
    <cellStyle name="Normal 2 2 2 2 2 4 33" xfId="2036" xr:uid="{00000000-0005-0000-0000-000076100000}"/>
    <cellStyle name="Normal 2 2 2 2 2 4 34" xfId="2037" xr:uid="{00000000-0005-0000-0000-000077100000}"/>
    <cellStyle name="Normal 2 2 2 2 2 4 35" xfId="2038" xr:uid="{00000000-0005-0000-0000-000078100000}"/>
    <cellStyle name="Normal 2 2 2 2 2 4 36" xfId="2039" xr:uid="{00000000-0005-0000-0000-000079100000}"/>
    <cellStyle name="Normal 2 2 2 2 2 4 37" xfId="2040" xr:uid="{00000000-0005-0000-0000-00007A100000}"/>
    <cellStyle name="Normal 2 2 2 2 2 4 38" xfId="2041" xr:uid="{00000000-0005-0000-0000-00007B100000}"/>
    <cellStyle name="Normal 2 2 2 2 2 4 39" xfId="2042" xr:uid="{00000000-0005-0000-0000-00007C100000}"/>
    <cellStyle name="Normal 2 2 2 2 2 4 4" xfId="2043" xr:uid="{00000000-0005-0000-0000-00007D100000}"/>
    <cellStyle name="Normal 2 2 2 2 2 4 40" xfId="2044" xr:uid="{00000000-0005-0000-0000-00007E100000}"/>
    <cellStyle name="Normal 2 2 2 2 2 4 41" xfId="2045" xr:uid="{00000000-0005-0000-0000-00007F100000}"/>
    <cellStyle name="Normal 2 2 2 2 2 4 42" xfId="2046" xr:uid="{00000000-0005-0000-0000-000080100000}"/>
    <cellStyle name="Normal 2 2 2 2 2 4 43" xfId="2047" xr:uid="{00000000-0005-0000-0000-000081100000}"/>
    <cellStyle name="Normal 2 2 2 2 2 4 44" xfId="2048" xr:uid="{00000000-0005-0000-0000-000082100000}"/>
    <cellStyle name="Normal 2 2 2 2 2 4 45" xfId="2049" xr:uid="{00000000-0005-0000-0000-000083100000}"/>
    <cellStyle name="Normal 2 2 2 2 2 4 5" xfId="2050" xr:uid="{00000000-0005-0000-0000-000084100000}"/>
    <cellStyle name="Normal 2 2 2 2 2 4 6" xfId="2051" xr:uid="{00000000-0005-0000-0000-000085100000}"/>
    <cellStyle name="Normal 2 2 2 2 2 4 7" xfId="2052" xr:uid="{00000000-0005-0000-0000-000086100000}"/>
    <cellStyle name="Normal 2 2 2 2 2 4 8" xfId="2053" xr:uid="{00000000-0005-0000-0000-000087100000}"/>
    <cellStyle name="Normal 2 2 2 2 2 4 9" xfId="2054" xr:uid="{00000000-0005-0000-0000-000088100000}"/>
    <cellStyle name="Normal 2 2 2 2 2 5" xfId="2055" xr:uid="{00000000-0005-0000-0000-000089100000}"/>
    <cellStyle name="Normal 2 2 2 2 2 5 10" xfId="2056" xr:uid="{00000000-0005-0000-0000-00008A100000}"/>
    <cellStyle name="Normal 2 2 2 2 2 5 11" xfId="2057" xr:uid="{00000000-0005-0000-0000-00008B100000}"/>
    <cellStyle name="Normal 2 2 2 2 2 5 12" xfId="2058" xr:uid="{00000000-0005-0000-0000-00008C100000}"/>
    <cellStyle name="Normal 2 2 2 2 2 5 13" xfId="2059" xr:uid="{00000000-0005-0000-0000-00008D100000}"/>
    <cellStyle name="Normal 2 2 2 2 2 5 14" xfId="2060" xr:uid="{00000000-0005-0000-0000-00008E100000}"/>
    <cellStyle name="Normal 2 2 2 2 2 5 15" xfId="2061" xr:uid="{00000000-0005-0000-0000-00008F100000}"/>
    <cellStyle name="Normal 2 2 2 2 2 5 16" xfId="2062" xr:uid="{00000000-0005-0000-0000-000090100000}"/>
    <cellStyle name="Normal 2 2 2 2 2 5 17" xfId="2063" xr:uid="{00000000-0005-0000-0000-000091100000}"/>
    <cellStyle name="Normal 2 2 2 2 2 5 18" xfId="2064" xr:uid="{00000000-0005-0000-0000-000092100000}"/>
    <cellStyle name="Normal 2 2 2 2 2 5 19" xfId="2065" xr:uid="{00000000-0005-0000-0000-000093100000}"/>
    <cellStyle name="Normal 2 2 2 2 2 5 2" xfId="2066" xr:uid="{00000000-0005-0000-0000-000094100000}"/>
    <cellStyle name="Normal 2 2 2 2 2 5 20" xfId="2067" xr:uid="{00000000-0005-0000-0000-000095100000}"/>
    <cellStyle name="Normal 2 2 2 2 2 5 21" xfId="2068" xr:uid="{00000000-0005-0000-0000-000096100000}"/>
    <cellStyle name="Normal 2 2 2 2 2 5 22" xfId="2069" xr:uid="{00000000-0005-0000-0000-000097100000}"/>
    <cellStyle name="Normal 2 2 2 2 2 5 23" xfId="2070" xr:uid="{00000000-0005-0000-0000-000098100000}"/>
    <cellStyle name="Normal 2 2 2 2 2 5 24" xfId="2071" xr:uid="{00000000-0005-0000-0000-000099100000}"/>
    <cellStyle name="Normal 2 2 2 2 2 5 25" xfId="2072" xr:uid="{00000000-0005-0000-0000-00009A100000}"/>
    <cellStyle name="Normal 2 2 2 2 2 5 26" xfId="2073" xr:uid="{00000000-0005-0000-0000-00009B100000}"/>
    <cellStyle name="Normal 2 2 2 2 2 5 27" xfId="2074" xr:uid="{00000000-0005-0000-0000-00009C100000}"/>
    <cellStyle name="Normal 2 2 2 2 2 5 28" xfId="2075" xr:uid="{00000000-0005-0000-0000-00009D100000}"/>
    <cellStyle name="Normal 2 2 2 2 2 5 29" xfId="2076" xr:uid="{00000000-0005-0000-0000-00009E100000}"/>
    <cellStyle name="Normal 2 2 2 2 2 5 3" xfId="2077" xr:uid="{00000000-0005-0000-0000-00009F100000}"/>
    <cellStyle name="Normal 2 2 2 2 2 5 30" xfId="2078" xr:uid="{00000000-0005-0000-0000-0000A0100000}"/>
    <cellStyle name="Normal 2 2 2 2 2 5 31" xfId="2079" xr:uid="{00000000-0005-0000-0000-0000A1100000}"/>
    <cellStyle name="Normal 2 2 2 2 2 5 32" xfId="2080" xr:uid="{00000000-0005-0000-0000-0000A2100000}"/>
    <cellStyle name="Normal 2 2 2 2 2 5 33" xfId="2081" xr:uid="{00000000-0005-0000-0000-0000A3100000}"/>
    <cellStyle name="Normal 2 2 2 2 2 5 34" xfId="2082" xr:uid="{00000000-0005-0000-0000-0000A4100000}"/>
    <cellStyle name="Normal 2 2 2 2 2 5 35" xfId="2083" xr:uid="{00000000-0005-0000-0000-0000A5100000}"/>
    <cellStyle name="Normal 2 2 2 2 2 5 36" xfId="2084" xr:uid="{00000000-0005-0000-0000-0000A6100000}"/>
    <cellStyle name="Normal 2 2 2 2 2 5 37" xfId="2085" xr:uid="{00000000-0005-0000-0000-0000A7100000}"/>
    <cellStyle name="Normal 2 2 2 2 2 5 38" xfId="2086" xr:uid="{00000000-0005-0000-0000-0000A8100000}"/>
    <cellStyle name="Normal 2 2 2 2 2 5 39" xfId="2087" xr:uid="{00000000-0005-0000-0000-0000A9100000}"/>
    <cellStyle name="Normal 2 2 2 2 2 5 4" xfId="2088" xr:uid="{00000000-0005-0000-0000-0000AA100000}"/>
    <cellStyle name="Normal 2 2 2 2 2 5 40" xfId="2089" xr:uid="{00000000-0005-0000-0000-0000AB100000}"/>
    <cellStyle name="Normal 2 2 2 2 2 5 41" xfId="2090" xr:uid="{00000000-0005-0000-0000-0000AC100000}"/>
    <cellStyle name="Normal 2 2 2 2 2 5 42" xfId="2091" xr:uid="{00000000-0005-0000-0000-0000AD100000}"/>
    <cellStyle name="Normal 2 2 2 2 2 5 43" xfId="2092" xr:uid="{00000000-0005-0000-0000-0000AE100000}"/>
    <cellStyle name="Normal 2 2 2 2 2 5 44" xfId="2093" xr:uid="{00000000-0005-0000-0000-0000AF100000}"/>
    <cellStyle name="Normal 2 2 2 2 2 5 45" xfId="2094" xr:uid="{00000000-0005-0000-0000-0000B0100000}"/>
    <cellStyle name="Normal 2 2 2 2 2 5 5" xfId="2095" xr:uid="{00000000-0005-0000-0000-0000B1100000}"/>
    <cellStyle name="Normal 2 2 2 2 2 5 6" xfId="2096" xr:uid="{00000000-0005-0000-0000-0000B2100000}"/>
    <cellStyle name="Normal 2 2 2 2 2 5 7" xfId="2097" xr:uid="{00000000-0005-0000-0000-0000B3100000}"/>
    <cellStyle name="Normal 2 2 2 2 2 5 8" xfId="2098" xr:uid="{00000000-0005-0000-0000-0000B4100000}"/>
    <cellStyle name="Normal 2 2 2 2 2 5 9" xfId="2099" xr:uid="{00000000-0005-0000-0000-0000B5100000}"/>
    <cellStyle name="Normal 2 2 2 2 2 6" xfId="2100" xr:uid="{00000000-0005-0000-0000-0000B6100000}"/>
    <cellStyle name="Normal 2 2 2 2 2 6 10" xfId="2101" xr:uid="{00000000-0005-0000-0000-0000B7100000}"/>
    <cellStyle name="Normal 2 2 2 2 2 6 11" xfId="2102" xr:uid="{00000000-0005-0000-0000-0000B8100000}"/>
    <cellStyle name="Normal 2 2 2 2 2 6 12" xfId="2103" xr:uid="{00000000-0005-0000-0000-0000B9100000}"/>
    <cellStyle name="Normal 2 2 2 2 2 6 13" xfId="2104" xr:uid="{00000000-0005-0000-0000-0000BA100000}"/>
    <cellStyle name="Normal 2 2 2 2 2 6 14" xfId="2105" xr:uid="{00000000-0005-0000-0000-0000BB100000}"/>
    <cellStyle name="Normal 2 2 2 2 2 6 15" xfId="2106" xr:uid="{00000000-0005-0000-0000-0000BC100000}"/>
    <cellStyle name="Normal 2 2 2 2 2 6 16" xfId="2107" xr:uid="{00000000-0005-0000-0000-0000BD100000}"/>
    <cellStyle name="Normal 2 2 2 2 2 6 17" xfId="2108" xr:uid="{00000000-0005-0000-0000-0000BE100000}"/>
    <cellStyle name="Normal 2 2 2 2 2 6 18" xfId="2109" xr:uid="{00000000-0005-0000-0000-0000BF100000}"/>
    <cellStyle name="Normal 2 2 2 2 2 6 19" xfId="2110" xr:uid="{00000000-0005-0000-0000-0000C0100000}"/>
    <cellStyle name="Normal 2 2 2 2 2 6 2" xfId="2111" xr:uid="{00000000-0005-0000-0000-0000C1100000}"/>
    <cellStyle name="Normal 2 2 2 2 2 6 20" xfId="2112" xr:uid="{00000000-0005-0000-0000-0000C2100000}"/>
    <cellStyle name="Normal 2 2 2 2 2 6 21" xfId="2113" xr:uid="{00000000-0005-0000-0000-0000C3100000}"/>
    <cellStyle name="Normal 2 2 2 2 2 6 22" xfId="2114" xr:uid="{00000000-0005-0000-0000-0000C4100000}"/>
    <cellStyle name="Normal 2 2 2 2 2 6 23" xfId="2115" xr:uid="{00000000-0005-0000-0000-0000C5100000}"/>
    <cellStyle name="Normal 2 2 2 2 2 6 24" xfId="2116" xr:uid="{00000000-0005-0000-0000-0000C6100000}"/>
    <cellStyle name="Normal 2 2 2 2 2 6 25" xfId="2117" xr:uid="{00000000-0005-0000-0000-0000C7100000}"/>
    <cellStyle name="Normal 2 2 2 2 2 6 26" xfId="2118" xr:uid="{00000000-0005-0000-0000-0000C8100000}"/>
    <cellStyle name="Normal 2 2 2 2 2 6 27" xfId="2119" xr:uid="{00000000-0005-0000-0000-0000C9100000}"/>
    <cellStyle name="Normal 2 2 2 2 2 6 28" xfId="2120" xr:uid="{00000000-0005-0000-0000-0000CA100000}"/>
    <cellStyle name="Normal 2 2 2 2 2 6 29" xfId="2121" xr:uid="{00000000-0005-0000-0000-0000CB100000}"/>
    <cellStyle name="Normal 2 2 2 2 2 6 3" xfId="2122" xr:uid="{00000000-0005-0000-0000-0000CC100000}"/>
    <cellStyle name="Normal 2 2 2 2 2 6 30" xfId="2123" xr:uid="{00000000-0005-0000-0000-0000CD100000}"/>
    <cellStyle name="Normal 2 2 2 2 2 6 31" xfId="2124" xr:uid="{00000000-0005-0000-0000-0000CE100000}"/>
    <cellStyle name="Normal 2 2 2 2 2 6 32" xfId="2125" xr:uid="{00000000-0005-0000-0000-0000CF100000}"/>
    <cellStyle name="Normal 2 2 2 2 2 6 33" xfId="2126" xr:uid="{00000000-0005-0000-0000-0000D0100000}"/>
    <cellStyle name="Normal 2 2 2 2 2 6 34" xfId="2127" xr:uid="{00000000-0005-0000-0000-0000D1100000}"/>
    <cellStyle name="Normal 2 2 2 2 2 6 35" xfId="2128" xr:uid="{00000000-0005-0000-0000-0000D2100000}"/>
    <cellStyle name="Normal 2 2 2 2 2 6 36" xfId="2129" xr:uid="{00000000-0005-0000-0000-0000D3100000}"/>
    <cellStyle name="Normal 2 2 2 2 2 6 37" xfId="2130" xr:uid="{00000000-0005-0000-0000-0000D4100000}"/>
    <cellStyle name="Normal 2 2 2 2 2 6 38" xfId="2131" xr:uid="{00000000-0005-0000-0000-0000D5100000}"/>
    <cellStyle name="Normal 2 2 2 2 2 6 39" xfId="2132" xr:uid="{00000000-0005-0000-0000-0000D6100000}"/>
    <cellStyle name="Normal 2 2 2 2 2 6 4" xfId="2133" xr:uid="{00000000-0005-0000-0000-0000D7100000}"/>
    <cellStyle name="Normal 2 2 2 2 2 6 40" xfId="2134" xr:uid="{00000000-0005-0000-0000-0000D8100000}"/>
    <cellStyle name="Normal 2 2 2 2 2 6 41" xfId="2135" xr:uid="{00000000-0005-0000-0000-0000D9100000}"/>
    <cellStyle name="Normal 2 2 2 2 2 6 42" xfId="2136" xr:uid="{00000000-0005-0000-0000-0000DA100000}"/>
    <cellStyle name="Normal 2 2 2 2 2 6 43" xfId="2137" xr:uid="{00000000-0005-0000-0000-0000DB100000}"/>
    <cellStyle name="Normal 2 2 2 2 2 6 44" xfId="2138" xr:uid="{00000000-0005-0000-0000-0000DC100000}"/>
    <cellStyle name="Normal 2 2 2 2 2 6 45" xfId="2139" xr:uid="{00000000-0005-0000-0000-0000DD100000}"/>
    <cellStyle name="Normal 2 2 2 2 2 6 5" xfId="2140" xr:uid="{00000000-0005-0000-0000-0000DE100000}"/>
    <cellStyle name="Normal 2 2 2 2 2 6 6" xfId="2141" xr:uid="{00000000-0005-0000-0000-0000DF100000}"/>
    <cellStyle name="Normal 2 2 2 2 2 6 7" xfId="2142" xr:uid="{00000000-0005-0000-0000-0000E0100000}"/>
    <cellStyle name="Normal 2 2 2 2 2 6 8" xfId="2143" xr:uid="{00000000-0005-0000-0000-0000E1100000}"/>
    <cellStyle name="Normal 2 2 2 2 2 6 9" xfId="2144" xr:uid="{00000000-0005-0000-0000-0000E2100000}"/>
    <cellStyle name="Normal 2 2 2 2 2 7" xfId="6329" xr:uid="{00000000-0005-0000-0000-0000E3100000}"/>
    <cellStyle name="Normal 2 2 2 2 2 7 2" xfId="9868" xr:uid="{00000000-0005-0000-0000-0000E4100000}"/>
    <cellStyle name="Normal 2 2 2 2 2 7 2 2" xfId="13216" xr:uid="{00000000-0005-0000-0000-0000E5100000}"/>
    <cellStyle name="Normal 2 2 2 2 2 7 2 3" xfId="13217" xr:uid="{00000000-0005-0000-0000-0000E6100000}"/>
    <cellStyle name="Normal 2 2 2 2 2 7 3" xfId="13218" xr:uid="{00000000-0005-0000-0000-0000E7100000}"/>
    <cellStyle name="Normal 2 2 2 2 2 7 4" xfId="13219" xr:uid="{00000000-0005-0000-0000-0000E8100000}"/>
    <cellStyle name="Normal 2 2 2 2 2 7 5" xfId="13220" xr:uid="{00000000-0005-0000-0000-0000E9100000}"/>
    <cellStyle name="Normal 2 2 2 2 2 8" xfId="8106" xr:uid="{00000000-0005-0000-0000-0000EA100000}"/>
    <cellStyle name="Normal 2 2 2 2 2 8 2" xfId="13221" xr:uid="{00000000-0005-0000-0000-0000EB100000}"/>
    <cellStyle name="Normal 2 2 2 2 2 8 2 2" xfId="13222" xr:uid="{00000000-0005-0000-0000-0000EC100000}"/>
    <cellStyle name="Normal 2 2 2 2 2 8 3" xfId="13223" xr:uid="{00000000-0005-0000-0000-0000ED100000}"/>
    <cellStyle name="Normal 2 2 2 2 2 8 4" xfId="13224" xr:uid="{00000000-0005-0000-0000-0000EE100000}"/>
    <cellStyle name="Normal 2 2 2 2 2 9" xfId="13225" xr:uid="{00000000-0005-0000-0000-0000EF100000}"/>
    <cellStyle name="Normal 2 2 2 2 3" xfId="2145" xr:uid="{00000000-0005-0000-0000-0000F0100000}"/>
    <cellStyle name="Normal 2 2 2 2 3 2" xfId="6335" xr:uid="{00000000-0005-0000-0000-0000F1100000}"/>
    <cellStyle name="Normal 2 2 2 2 3 2 2" xfId="9874" xr:uid="{00000000-0005-0000-0000-0000F2100000}"/>
    <cellStyle name="Normal 2 2 2 2 3 2 2 2" xfId="13226" xr:uid="{00000000-0005-0000-0000-0000F3100000}"/>
    <cellStyle name="Normal 2 2 2 2 3 2 2 3" xfId="13227" xr:uid="{00000000-0005-0000-0000-0000F4100000}"/>
    <cellStyle name="Normal 2 2 2 2 3 2 3" xfId="13228" xr:uid="{00000000-0005-0000-0000-0000F5100000}"/>
    <cellStyle name="Normal 2 2 2 2 3 2 4" xfId="13229" xr:uid="{00000000-0005-0000-0000-0000F6100000}"/>
    <cellStyle name="Normal 2 2 2 2 3 3" xfId="8112" xr:uid="{00000000-0005-0000-0000-0000F7100000}"/>
    <cellStyle name="Normal 2 2 2 2 3 3 2" xfId="13230" xr:uid="{00000000-0005-0000-0000-0000F8100000}"/>
    <cellStyle name="Normal 2 2 2 2 3 3 2 2" xfId="13231" xr:uid="{00000000-0005-0000-0000-0000F9100000}"/>
    <cellStyle name="Normal 2 2 2 2 3 3 3" xfId="13232" xr:uid="{00000000-0005-0000-0000-0000FA100000}"/>
    <cellStyle name="Normal 2 2 2 2 3 3 4" xfId="13233" xr:uid="{00000000-0005-0000-0000-0000FB100000}"/>
    <cellStyle name="Normal 2 2 2 2 3 4" xfId="13234" xr:uid="{00000000-0005-0000-0000-0000FC100000}"/>
    <cellStyle name="Normal 2 2 2 2 3 4 2" xfId="13235" xr:uid="{00000000-0005-0000-0000-0000FD100000}"/>
    <cellStyle name="Normal 2 2 2 2 3 5" xfId="13236" xr:uid="{00000000-0005-0000-0000-0000FE100000}"/>
    <cellStyle name="Normal 2 2 2 2 3 6" xfId="13237" xr:uid="{00000000-0005-0000-0000-0000FF100000}"/>
    <cellStyle name="Normal 2 2 2 2 4" xfId="2146" xr:uid="{00000000-0005-0000-0000-000000110000}"/>
    <cellStyle name="Normal 2 2 2 2 4 2" xfId="6336" xr:uid="{00000000-0005-0000-0000-000001110000}"/>
    <cellStyle name="Normal 2 2 2 2 4 2 2" xfId="9875" xr:uid="{00000000-0005-0000-0000-000002110000}"/>
    <cellStyle name="Normal 2 2 2 2 4 2 2 2" xfId="13238" xr:uid="{00000000-0005-0000-0000-000003110000}"/>
    <cellStyle name="Normal 2 2 2 2 4 2 2 3" xfId="13239" xr:uid="{00000000-0005-0000-0000-000004110000}"/>
    <cellStyle name="Normal 2 2 2 2 4 2 3" xfId="13240" xr:uid="{00000000-0005-0000-0000-000005110000}"/>
    <cellStyle name="Normal 2 2 2 2 4 2 4" xfId="13241" xr:uid="{00000000-0005-0000-0000-000006110000}"/>
    <cellStyle name="Normal 2 2 2 2 4 3" xfId="8113" xr:uid="{00000000-0005-0000-0000-000007110000}"/>
    <cellStyle name="Normal 2 2 2 2 4 3 2" xfId="13242" xr:uid="{00000000-0005-0000-0000-000008110000}"/>
    <cellStyle name="Normal 2 2 2 2 4 3 2 2" xfId="13243" xr:uid="{00000000-0005-0000-0000-000009110000}"/>
    <cellStyle name="Normal 2 2 2 2 4 3 3" xfId="13244" xr:uid="{00000000-0005-0000-0000-00000A110000}"/>
    <cellStyle name="Normal 2 2 2 2 4 3 4" xfId="13245" xr:uid="{00000000-0005-0000-0000-00000B110000}"/>
    <cellStyle name="Normal 2 2 2 2 4 4" xfId="13246" xr:uid="{00000000-0005-0000-0000-00000C110000}"/>
    <cellStyle name="Normal 2 2 2 2 4 4 2" xfId="13247" xr:uid="{00000000-0005-0000-0000-00000D110000}"/>
    <cellStyle name="Normal 2 2 2 2 4 5" xfId="13248" xr:uid="{00000000-0005-0000-0000-00000E110000}"/>
    <cellStyle name="Normal 2 2 2 2 4 6" xfId="13249" xr:uid="{00000000-0005-0000-0000-00000F110000}"/>
    <cellStyle name="Normal 2 2 2 2 5" xfId="2147" xr:uid="{00000000-0005-0000-0000-000010110000}"/>
    <cellStyle name="Normal 2 2 2 2 5 10" xfId="2148" xr:uid="{00000000-0005-0000-0000-000011110000}"/>
    <cellStyle name="Normal 2 2 2 2 5 11" xfId="2149" xr:uid="{00000000-0005-0000-0000-000012110000}"/>
    <cellStyle name="Normal 2 2 2 2 5 12" xfId="2150" xr:uid="{00000000-0005-0000-0000-000013110000}"/>
    <cellStyle name="Normal 2 2 2 2 5 13" xfId="2151" xr:uid="{00000000-0005-0000-0000-000014110000}"/>
    <cellStyle name="Normal 2 2 2 2 5 14" xfId="2152" xr:uid="{00000000-0005-0000-0000-000015110000}"/>
    <cellStyle name="Normal 2 2 2 2 5 15" xfId="2153" xr:uid="{00000000-0005-0000-0000-000016110000}"/>
    <cellStyle name="Normal 2 2 2 2 5 16" xfId="2154" xr:uid="{00000000-0005-0000-0000-000017110000}"/>
    <cellStyle name="Normal 2 2 2 2 5 17" xfId="2155" xr:uid="{00000000-0005-0000-0000-000018110000}"/>
    <cellStyle name="Normal 2 2 2 2 5 18" xfId="2156" xr:uid="{00000000-0005-0000-0000-000019110000}"/>
    <cellStyle name="Normal 2 2 2 2 5 19" xfId="2157" xr:uid="{00000000-0005-0000-0000-00001A110000}"/>
    <cellStyle name="Normal 2 2 2 2 5 2" xfId="2158" xr:uid="{00000000-0005-0000-0000-00001B110000}"/>
    <cellStyle name="Normal 2 2 2 2 5 20" xfId="2159" xr:uid="{00000000-0005-0000-0000-00001C110000}"/>
    <cellStyle name="Normal 2 2 2 2 5 21" xfId="2160" xr:uid="{00000000-0005-0000-0000-00001D110000}"/>
    <cellStyle name="Normal 2 2 2 2 5 22" xfId="2161" xr:uid="{00000000-0005-0000-0000-00001E110000}"/>
    <cellStyle name="Normal 2 2 2 2 5 23" xfId="2162" xr:uid="{00000000-0005-0000-0000-00001F110000}"/>
    <cellStyle name="Normal 2 2 2 2 5 24" xfId="2163" xr:uid="{00000000-0005-0000-0000-000020110000}"/>
    <cellStyle name="Normal 2 2 2 2 5 25" xfId="2164" xr:uid="{00000000-0005-0000-0000-000021110000}"/>
    <cellStyle name="Normal 2 2 2 2 5 26" xfId="2165" xr:uid="{00000000-0005-0000-0000-000022110000}"/>
    <cellStyle name="Normal 2 2 2 2 5 27" xfId="2166" xr:uid="{00000000-0005-0000-0000-000023110000}"/>
    <cellStyle name="Normal 2 2 2 2 5 28" xfId="2167" xr:uid="{00000000-0005-0000-0000-000024110000}"/>
    <cellStyle name="Normal 2 2 2 2 5 29" xfId="2168" xr:uid="{00000000-0005-0000-0000-000025110000}"/>
    <cellStyle name="Normal 2 2 2 2 5 3" xfId="2169" xr:uid="{00000000-0005-0000-0000-000026110000}"/>
    <cellStyle name="Normal 2 2 2 2 5 30" xfId="2170" xr:uid="{00000000-0005-0000-0000-000027110000}"/>
    <cellStyle name="Normal 2 2 2 2 5 31" xfId="2171" xr:uid="{00000000-0005-0000-0000-000028110000}"/>
    <cellStyle name="Normal 2 2 2 2 5 32" xfId="2172" xr:uid="{00000000-0005-0000-0000-000029110000}"/>
    <cellStyle name="Normal 2 2 2 2 5 33" xfId="2173" xr:uid="{00000000-0005-0000-0000-00002A110000}"/>
    <cellStyle name="Normal 2 2 2 2 5 34" xfId="2174" xr:uid="{00000000-0005-0000-0000-00002B110000}"/>
    <cellStyle name="Normal 2 2 2 2 5 35" xfId="2175" xr:uid="{00000000-0005-0000-0000-00002C110000}"/>
    <cellStyle name="Normal 2 2 2 2 5 36" xfId="2176" xr:uid="{00000000-0005-0000-0000-00002D110000}"/>
    <cellStyle name="Normal 2 2 2 2 5 37" xfId="2177" xr:uid="{00000000-0005-0000-0000-00002E110000}"/>
    <cellStyle name="Normal 2 2 2 2 5 38" xfId="2178" xr:uid="{00000000-0005-0000-0000-00002F110000}"/>
    <cellStyle name="Normal 2 2 2 2 5 39" xfId="2179" xr:uid="{00000000-0005-0000-0000-000030110000}"/>
    <cellStyle name="Normal 2 2 2 2 5 4" xfId="2180" xr:uid="{00000000-0005-0000-0000-000031110000}"/>
    <cellStyle name="Normal 2 2 2 2 5 40" xfId="2181" xr:uid="{00000000-0005-0000-0000-000032110000}"/>
    <cellStyle name="Normal 2 2 2 2 5 41" xfId="2182" xr:uid="{00000000-0005-0000-0000-000033110000}"/>
    <cellStyle name="Normal 2 2 2 2 5 42" xfId="2183" xr:uid="{00000000-0005-0000-0000-000034110000}"/>
    <cellStyle name="Normal 2 2 2 2 5 43" xfId="2184" xr:uid="{00000000-0005-0000-0000-000035110000}"/>
    <cellStyle name="Normal 2 2 2 2 5 44" xfId="2185" xr:uid="{00000000-0005-0000-0000-000036110000}"/>
    <cellStyle name="Normal 2 2 2 2 5 45" xfId="2186" xr:uid="{00000000-0005-0000-0000-000037110000}"/>
    <cellStyle name="Normal 2 2 2 2 5 5" xfId="2187" xr:uid="{00000000-0005-0000-0000-000038110000}"/>
    <cellStyle name="Normal 2 2 2 2 5 6" xfId="2188" xr:uid="{00000000-0005-0000-0000-000039110000}"/>
    <cellStyle name="Normal 2 2 2 2 5 7" xfId="2189" xr:uid="{00000000-0005-0000-0000-00003A110000}"/>
    <cellStyle name="Normal 2 2 2 2 5 8" xfId="2190" xr:uid="{00000000-0005-0000-0000-00003B110000}"/>
    <cellStyle name="Normal 2 2 2 2 5 9" xfId="2191" xr:uid="{00000000-0005-0000-0000-00003C110000}"/>
    <cellStyle name="Normal 2 2 2 2 6" xfId="2192" xr:uid="{00000000-0005-0000-0000-00003D110000}"/>
    <cellStyle name="Normal 2 2 2 2 6 2" xfId="6337" xr:uid="{00000000-0005-0000-0000-00003E110000}"/>
    <cellStyle name="Normal 2 2 2 2 6 2 2" xfId="9876" xr:uid="{00000000-0005-0000-0000-00003F110000}"/>
    <cellStyle name="Normal 2 2 2 2 6 2 2 2" xfId="13250" xr:uid="{00000000-0005-0000-0000-000040110000}"/>
    <cellStyle name="Normal 2 2 2 2 6 2 2 3" xfId="13251" xr:uid="{00000000-0005-0000-0000-000041110000}"/>
    <cellStyle name="Normal 2 2 2 2 6 2 3" xfId="13252" xr:uid="{00000000-0005-0000-0000-000042110000}"/>
    <cellStyle name="Normal 2 2 2 2 6 2 4" xfId="13253" xr:uid="{00000000-0005-0000-0000-000043110000}"/>
    <cellStyle name="Normal 2 2 2 2 6 3" xfId="8114" xr:uid="{00000000-0005-0000-0000-000044110000}"/>
    <cellStyle name="Normal 2 2 2 2 6 3 2" xfId="13254" xr:uid="{00000000-0005-0000-0000-000045110000}"/>
    <cellStyle name="Normal 2 2 2 2 6 3 2 2" xfId="13255" xr:uid="{00000000-0005-0000-0000-000046110000}"/>
    <cellStyle name="Normal 2 2 2 2 6 3 3" xfId="13256" xr:uid="{00000000-0005-0000-0000-000047110000}"/>
    <cellStyle name="Normal 2 2 2 2 6 3 4" xfId="13257" xr:uid="{00000000-0005-0000-0000-000048110000}"/>
    <cellStyle name="Normal 2 2 2 2 6 4" xfId="13258" xr:uid="{00000000-0005-0000-0000-000049110000}"/>
    <cellStyle name="Normal 2 2 2 2 6 4 2" xfId="13259" xr:uid="{00000000-0005-0000-0000-00004A110000}"/>
    <cellStyle name="Normal 2 2 2 2 6 5" xfId="13260" xr:uid="{00000000-0005-0000-0000-00004B110000}"/>
    <cellStyle name="Normal 2 2 2 2 6 6" xfId="13261" xr:uid="{00000000-0005-0000-0000-00004C110000}"/>
    <cellStyle name="Normal 2 2 2 2 7" xfId="2193" xr:uid="{00000000-0005-0000-0000-00004D110000}"/>
    <cellStyle name="Normal 2 2 2 2 7 2" xfId="6338" xr:uid="{00000000-0005-0000-0000-00004E110000}"/>
    <cellStyle name="Normal 2 2 2 2 7 2 2" xfId="9877" xr:uid="{00000000-0005-0000-0000-00004F110000}"/>
    <cellStyle name="Normal 2 2 2 2 7 2 2 2" xfId="13262" xr:uid="{00000000-0005-0000-0000-000050110000}"/>
    <cellStyle name="Normal 2 2 2 2 7 2 2 3" xfId="13263" xr:uid="{00000000-0005-0000-0000-000051110000}"/>
    <cellStyle name="Normal 2 2 2 2 7 2 3" xfId="13264" xr:uid="{00000000-0005-0000-0000-000052110000}"/>
    <cellStyle name="Normal 2 2 2 2 7 2 4" xfId="13265" xr:uid="{00000000-0005-0000-0000-000053110000}"/>
    <cellStyle name="Normal 2 2 2 2 7 3" xfId="8115" xr:uid="{00000000-0005-0000-0000-000054110000}"/>
    <cellStyle name="Normal 2 2 2 2 7 3 2" xfId="13266" xr:uid="{00000000-0005-0000-0000-000055110000}"/>
    <cellStyle name="Normal 2 2 2 2 7 3 2 2" xfId="13267" xr:uid="{00000000-0005-0000-0000-000056110000}"/>
    <cellStyle name="Normal 2 2 2 2 7 3 3" xfId="13268" xr:uid="{00000000-0005-0000-0000-000057110000}"/>
    <cellStyle name="Normal 2 2 2 2 7 3 4" xfId="13269" xr:uid="{00000000-0005-0000-0000-000058110000}"/>
    <cellStyle name="Normal 2 2 2 2 7 4" xfId="13270" xr:uid="{00000000-0005-0000-0000-000059110000}"/>
    <cellStyle name="Normal 2 2 2 2 7 4 2" xfId="13271" xr:uid="{00000000-0005-0000-0000-00005A110000}"/>
    <cellStyle name="Normal 2 2 2 2 7 5" xfId="13272" xr:uid="{00000000-0005-0000-0000-00005B110000}"/>
    <cellStyle name="Normal 2 2 2 2 7 6" xfId="13273" xr:uid="{00000000-0005-0000-0000-00005C110000}"/>
    <cellStyle name="Normal 2 2 2 2 8" xfId="2194" xr:uid="{00000000-0005-0000-0000-00005D110000}"/>
    <cellStyle name="Normal 2 2 2 2 8 2" xfId="6339" xr:uid="{00000000-0005-0000-0000-00005E110000}"/>
    <cellStyle name="Normal 2 2 2 2 8 2 2" xfId="9878" xr:uid="{00000000-0005-0000-0000-00005F110000}"/>
    <cellStyle name="Normal 2 2 2 2 8 2 2 2" xfId="13274" xr:uid="{00000000-0005-0000-0000-000060110000}"/>
    <cellStyle name="Normal 2 2 2 2 8 2 2 3" xfId="13275" xr:uid="{00000000-0005-0000-0000-000061110000}"/>
    <cellStyle name="Normal 2 2 2 2 8 2 3" xfId="13276" xr:uid="{00000000-0005-0000-0000-000062110000}"/>
    <cellStyle name="Normal 2 2 2 2 8 2 4" xfId="13277" xr:uid="{00000000-0005-0000-0000-000063110000}"/>
    <cellStyle name="Normal 2 2 2 2 8 3" xfId="8116" xr:uid="{00000000-0005-0000-0000-000064110000}"/>
    <cellStyle name="Normal 2 2 2 2 8 3 2" xfId="13278" xr:uid="{00000000-0005-0000-0000-000065110000}"/>
    <cellStyle name="Normal 2 2 2 2 8 3 2 2" xfId="13279" xr:uid="{00000000-0005-0000-0000-000066110000}"/>
    <cellStyle name="Normal 2 2 2 2 8 3 3" xfId="13280" xr:uid="{00000000-0005-0000-0000-000067110000}"/>
    <cellStyle name="Normal 2 2 2 2 8 3 4" xfId="13281" xr:uid="{00000000-0005-0000-0000-000068110000}"/>
    <cellStyle name="Normal 2 2 2 2 8 4" xfId="13282" xr:uid="{00000000-0005-0000-0000-000069110000}"/>
    <cellStyle name="Normal 2 2 2 2 8 4 2" xfId="13283" xr:uid="{00000000-0005-0000-0000-00006A110000}"/>
    <cellStyle name="Normal 2 2 2 2 8 5" xfId="13284" xr:uid="{00000000-0005-0000-0000-00006B110000}"/>
    <cellStyle name="Normal 2 2 2 2 8 6" xfId="13285" xr:uid="{00000000-0005-0000-0000-00006C110000}"/>
    <cellStyle name="Normal 2 2 2 3" xfId="2195" xr:uid="{00000000-0005-0000-0000-00006D110000}"/>
    <cellStyle name="Normal 2 2 2 3 10" xfId="2196" xr:uid="{00000000-0005-0000-0000-00006E110000}"/>
    <cellStyle name="Normal 2 2 2 3 11" xfId="2197" xr:uid="{00000000-0005-0000-0000-00006F110000}"/>
    <cellStyle name="Normal 2 2 2 3 12" xfId="2198" xr:uid="{00000000-0005-0000-0000-000070110000}"/>
    <cellStyle name="Normal 2 2 2 3 13" xfId="2199" xr:uid="{00000000-0005-0000-0000-000071110000}"/>
    <cellStyle name="Normal 2 2 2 3 14" xfId="2200" xr:uid="{00000000-0005-0000-0000-000072110000}"/>
    <cellStyle name="Normal 2 2 2 3 15" xfId="2201" xr:uid="{00000000-0005-0000-0000-000073110000}"/>
    <cellStyle name="Normal 2 2 2 3 16" xfId="2202" xr:uid="{00000000-0005-0000-0000-000074110000}"/>
    <cellStyle name="Normal 2 2 2 3 17" xfId="2203" xr:uid="{00000000-0005-0000-0000-000075110000}"/>
    <cellStyle name="Normal 2 2 2 3 18" xfId="2204" xr:uid="{00000000-0005-0000-0000-000076110000}"/>
    <cellStyle name="Normal 2 2 2 3 19" xfId="2205" xr:uid="{00000000-0005-0000-0000-000077110000}"/>
    <cellStyle name="Normal 2 2 2 3 2" xfId="2206" xr:uid="{00000000-0005-0000-0000-000078110000}"/>
    <cellStyle name="Normal 2 2 2 3 2 2" xfId="2207" xr:uid="{00000000-0005-0000-0000-000079110000}"/>
    <cellStyle name="Normal 2 2 2 3 2 2 10" xfId="2208" xr:uid="{00000000-0005-0000-0000-00007A110000}"/>
    <cellStyle name="Normal 2 2 2 3 2 2 11" xfId="2209" xr:uid="{00000000-0005-0000-0000-00007B110000}"/>
    <cellStyle name="Normal 2 2 2 3 2 2 12" xfId="2210" xr:uid="{00000000-0005-0000-0000-00007C110000}"/>
    <cellStyle name="Normal 2 2 2 3 2 2 13" xfId="2211" xr:uid="{00000000-0005-0000-0000-00007D110000}"/>
    <cellStyle name="Normal 2 2 2 3 2 2 14" xfId="2212" xr:uid="{00000000-0005-0000-0000-00007E110000}"/>
    <cellStyle name="Normal 2 2 2 3 2 2 15" xfId="2213" xr:uid="{00000000-0005-0000-0000-00007F110000}"/>
    <cellStyle name="Normal 2 2 2 3 2 2 16" xfId="2214" xr:uid="{00000000-0005-0000-0000-000080110000}"/>
    <cellStyle name="Normal 2 2 2 3 2 2 17" xfId="2215" xr:uid="{00000000-0005-0000-0000-000081110000}"/>
    <cellStyle name="Normal 2 2 2 3 2 2 18" xfId="2216" xr:uid="{00000000-0005-0000-0000-000082110000}"/>
    <cellStyle name="Normal 2 2 2 3 2 2 19" xfId="2217" xr:uid="{00000000-0005-0000-0000-000083110000}"/>
    <cellStyle name="Normal 2 2 2 3 2 2 2" xfId="2218" xr:uid="{00000000-0005-0000-0000-000084110000}"/>
    <cellStyle name="Normal 2 2 2 3 2 2 20" xfId="2219" xr:uid="{00000000-0005-0000-0000-000085110000}"/>
    <cellStyle name="Normal 2 2 2 3 2 2 21" xfId="2220" xr:uid="{00000000-0005-0000-0000-000086110000}"/>
    <cellStyle name="Normal 2 2 2 3 2 2 22" xfId="2221" xr:uid="{00000000-0005-0000-0000-000087110000}"/>
    <cellStyle name="Normal 2 2 2 3 2 2 23" xfId="2222" xr:uid="{00000000-0005-0000-0000-000088110000}"/>
    <cellStyle name="Normal 2 2 2 3 2 2 24" xfId="2223" xr:uid="{00000000-0005-0000-0000-000089110000}"/>
    <cellStyle name="Normal 2 2 2 3 2 2 25" xfId="2224" xr:uid="{00000000-0005-0000-0000-00008A110000}"/>
    <cellStyle name="Normal 2 2 2 3 2 2 26" xfId="2225" xr:uid="{00000000-0005-0000-0000-00008B110000}"/>
    <cellStyle name="Normal 2 2 2 3 2 2 27" xfId="2226" xr:uid="{00000000-0005-0000-0000-00008C110000}"/>
    <cellStyle name="Normal 2 2 2 3 2 2 28" xfId="2227" xr:uid="{00000000-0005-0000-0000-00008D110000}"/>
    <cellStyle name="Normal 2 2 2 3 2 2 29" xfId="2228" xr:uid="{00000000-0005-0000-0000-00008E110000}"/>
    <cellStyle name="Normal 2 2 2 3 2 2 3" xfId="2229" xr:uid="{00000000-0005-0000-0000-00008F110000}"/>
    <cellStyle name="Normal 2 2 2 3 2 2 30" xfId="2230" xr:uid="{00000000-0005-0000-0000-000090110000}"/>
    <cellStyle name="Normal 2 2 2 3 2 2 31" xfId="2231" xr:uid="{00000000-0005-0000-0000-000091110000}"/>
    <cellStyle name="Normal 2 2 2 3 2 2 32" xfId="2232" xr:uid="{00000000-0005-0000-0000-000092110000}"/>
    <cellStyle name="Normal 2 2 2 3 2 2 33" xfId="2233" xr:uid="{00000000-0005-0000-0000-000093110000}"/>
    <cellStyle name="Normal 2 2 2 3 2 2 34" xfId="2234" xr:uid="{00000000-0005-0000-0000-000094110000}"/>
    <cellStyle name="Normal 2 2 2 3 2 2 35" xfId="2235" xr:uid="{00000000-0005-0000-0000-000095110000}"/>
    <cellStyle name="Normal 2 2 2 3 2 2 36" xfId="2236" xr:uid="{00000000-0005-0000-0000-000096110000}"/>
    <cellStyle name="Normal 2 2 2 3 2 2 37" xfId="2237" xr:uid="{00000000-0005-0000-0000-000097110000}"/>
    <cellStyle name="Normal 2 2 2 3 2 2 38" xfId="2238" xr:uid="{00000000-0005-0000-0000-000098110000}"/>
    <cellStyle name="Normal 2 2 2 3 2 2 39" xfId="2239" xr:uid="{00000000-0005-0000-0000-000099110000}"/>
    <cellStyle name="Normal 2 2 2 3 2 2 4" xfId="2240" xr:uid="{00000000-0005-0000-0000-00009A110000}"/>
    <cellStyle name="Normal 2 2 2 3 2 2 40" xfId="2241" xr:uid="{00000000-0005-0000-0000-00009B110000}"/>
    <cellStyle name="Normal 2 2 2 3 2 2 41" xfId="2242" xr:uid="{00000000-0005-0000-0000-00009C110000}"/>
    <cellStyle name="Normal 2 2 2 3 2 2 42" xfId="2243" xr:uid="{00000000-0005-0000-0000-00009D110000}"/>
    <cellStyle name="Normal 2 2 2 3 2 2 43" xfId="2244" xr:uid="{00000000-0005-0000-0000-00009E110000}"/>
    <cellStyle name="Normal 2 2 2 3 2 2 44" xfId="2245" xr:uid="{00000000-0005-0000-0000-00009F110000}"/>
    <cellStyle name="Normal 2 2 2 3 2 2 45" xfId="2246" xr:uid="{00000000-0005-0000-0000-0000A0110000}"/>
    <cellStyle name="Normal 2 2 2 3 2 2 5" xfId="2247" xr:uid="{00000000-0005-0000-0000-0000A1110000}"/>
    <cellStyle name="Normal 2 2 2 3 2 2 6" xfId="2248" xr:uid="{00000000-0005-0000-0000-0000A2110000}"/>
    <cellStyle name="Normal 2 2 2 3 2 2 7" xfId="2249" xr:uid="{00000000-0005-0000-0000-0000A3110000}"/>
    <cellStyle name="Normal 2 2 2 3 2 2 8" xfId="2250" xr:uid="{00000000-0005-0000-0000-0000A4110000}"/>
    <cellStyle name="Normal 2 2 2 3 2 2 9" xfId="2251" xr:uid="{00000000-0005-0000-0000-0000A5110000}"/>
    <cellStyle name="Normal 2 2 2 3 2 3" xfId="2252" xr:uid="{00000000-0005-0000-0000-0000A6110000}"/>
    <cellStyle name="Normal 2 2 2 3 2 3 10" xfId="2253" xr:uid="{00000000-0005-0000-0000-0000A7110000}"/>
    <cellStyle name="Normal 2 2 2 3 2 3 11" xfId="2254" xr:uid="{00000000-0005-0000-0000-0000A8110000}"/>
    <cellStyle name="Normal 2 2 2 3 2 3 12" xfId="2255" xr:uid="{00000000-0005-0000-0000-0000A9110000}"/>
    <cellStyle name="Normal 2 2 2 3 2 3 13" xfId="2256" xr:uid="{00000000-0005-0000-0000-0000AA110000}"/>
    <cellStyle name="Normal 2 2 2 3 2 3 14" xfId="2257" xr:uid="{00000000-0005-0000-0000-0000AB110000}"/>
    <cellStyle name="Normal 2 2 2 3 2 3 15" xfId="2258" xr:uid="{00000000-0005-0000-0000-0000AC110000}"/>
    <cellStyle name="Normal 2 2 2 3 2 3 16" xfId="2259" xr:uid="{00000000-0005-0000-0000-0000AD110000}"/>
    <cellStyle name="Normal 2 2 2 3 2 3 17" xfId="2260" xr:uid="{00000000-0005-0000-0000-0000AE110000}"/>
    <cellStyle name="Normal 2 2 2 3 2 3 18" xfId="2261" xr:uid="{00000000-0005-0000-0000-0000AF110000}"/>
    <cellStyle name="Normal 2 2 2 3 2 3 19" xfId="2262" xr:uid="{00000000-0005-0000-0000-0000B0110000}"/>
    <cellStyle name="Normal 2 2 2 3 2 3 2" xfId="2263" xr:uid="{00000000-0005-0000-0000-0000B1110000}"/>
    <cellStyle name="Normal 2 2 2 3 2 3 20" xfId="2264" xr:uid="{00000000-0005-0000-0000-0000B2110000}"/>
    <cellStyle name="Normal 2 2 2 3 2 3 21" xfId="2265" xr:uid="{00000000-0005-0000-0000-0000B3110000}"/>
    <cellStyle name="Normal 2 2 2 3 2 3 22" xfId="2266" xr:uid="{00000000-0005-0000-0000-0000B4110000}"/>
    <cellStyle name="Normal 2 2 2 3 2 3 23" xfId="2267" xr:uid="{00000000-0005-0000-0000-0000B5110000}"/>
    <cellStyle name="Normal 2 2 2 3 2 3 24" xfId="2268" xr:uid="{00000000-0005-0000-0000-0000B6110000}"/>
    <cellStyle name="Normal 2 2 2 3 2 3 25" xfId="2269" xr:uid="{00000000-0005-0000-0000-0000B7110000}"/>
    <cellStyle name="Normal 2 2 2 3 2 3 26" xfId="2270" xr:uid="{00000000-0005-0000-0000-0000B8110000}"/>
    <cellStyle name="Normal 2 2 2 3 2 3 27" xfId="2271" xr:uid="{00000000-0005-0000-0000-0000B9110000}"/>
    <cellStyle name="Normal 2 2 2 3 2 3 28" xfId="2272" xr:uid="{00000000-0005-0000-0000-0000BA110000}"/>
    <cellStyle name="Normal 2 2 2 3 2 3 29" xfId="2273" xr:uid="{00000000-0005-0000-0000-0000BB110000}"/>
    <cellStyle name="Normal 2 2 2 3 2 3 3" xfId="2274" xr:uid="{00000000-0005-0000-0000-0000BC110000}"/>
    <cellStyle name="Normal 2 2 2 3 2 3 30" xfId="2275" xr:uid="{00000000-0005-0000-0000-0000BD110000}"/>
    <cellStyle name="Normal 2 2 2 3 2 3 31" xfId="2276" xr:uid="{00000000-0005-0000-0000-0000BE110000}"/>
    <cellStyle name="Normal 2 2 2 3 2 3 32" xfId="2277" xr:uid="{00000000-0005-0000-0000-0000BF110000}"/>
    <cellStyle name="Normal 2 2 2 3 2 3 33" xfId="2278" xr:uid="{00000000-0005-0000-0000-0000C0110000}"/>
    <cellStyle name="Normal 2 2 2 3 2 3 34" xfId="2279" xr:uid="{00000000-0005-0000-0000-0000C1110000}"/>
    <cellStyle name="Normal 2 2 2 3 2 3 35" xfId="2280" xr:uid="{00000000-0005-0000-0000-0000C2110000}"/>
    <cellStyle name="Normal 2 2 2 3 2 3 36" xfId="2281" xr:uid="{00000000-0005-0000-0000-0000C3110000}"/>
    <cellStyle name="Normal 2 2 2 3 2 3 37" xfId="2282" xr:uid="{00000000-0005-0000-0000-0000C4110000}"/>
    <cellStyle name="Normal 2 2 2 3 2 3 38" xfId="2283" xr:uid="{00000000-0005-0000-0000-0000C5110000}"/>
    <cellStyle name="Normal 2 2 2 3 2 3 39" xfId="2284" xr:uid="{00000000-0005-0000-0000-0000C6110000}"/>
    <cellStyle name="Normal 2 2 2 3 2 3 4" xfId="2285" xr:uid="{00000000-0005-0000-0000-0000C7110000}"/>
    <cellStyle name="Normal 2 2 2 3 2 3 40" xfId="2286" xr:uid="{00000000-0005-0000-0000-0000C8110000}"/>
    <cellStyle name="Normal 2 2 2 3 2 3 41" xfId="2287" xr:uid="{00000000-0005-0000-0000-0000C9110000}"/>
    <cellStyle name="Normal 2 2 2 3 2 3 42" xfId="2288" xr:uid="{00000000-0005-0000-0000-0000CA110000}"/>
    <cellStyle name="Normal 2 2 2 3 2 3 43" xfId="2289" xr:uid="{00000000-0005-0000-0000-0000CB110000}"/>
    <cellStyle name="Normal 2 2 2 3 2 3 44" xfId="2290" xr:uid="{00000000-0005-0000-0000-0000CC110000}"/>
    <cellStyle name="Normal 2 2 2 3 2 3 45" xfId="2291" xr:uid="{00000000-0005-0000-0000-0000CD110000}"/>
    <cellStyle name="Normal 2 2 2 3 2 3 5" xfId="2292" xr:uid="{00000000-0005-0000-0000-0000CE110000}"/>
    <cellStyle name="Normal 2 2 2 3 2 3 6" xfId="2293" xr:uid="{00000000-0005-0000-0000-0000CF110000}"/>
    <cellStyle name="Normal 2 2 2 3 2 3 7" xfId="2294" xr:uid="{00000000-0005-0000-0000-0000D0110000}"/>
    <cellStyle name="Normal 2 2 2 3 2 3 8" xfId="2295" xr:uid="{00000000-0005-0000-0000-0000D1110000}"/>
    <cellStyle name="Normal 2 2 2 3 2 3 9" xfId="2296" xr:uid="{00000000-0005-0000-0000-0000D2110000}"/>
    <cellStyle name="Normal 2 2 2 3 2 4" xfId="6340" xr:uid="{00000000-0005-0000-0000-0000D3110000}"/>
    <cellStyle name="Normal 2 2 2 3 2 4 2" xfId="9879" xr:uid="{00000000-0005-0000-0000-0000D4110000}"/>
    <cellStyle name="Normal 2 2 2 3 2 4 2 2" xfId="13286" xr:uid="{00000000-0005-0000-0000-0000D5110000}"/>
    <cellStyle name="Normal 2 2 2 3 2 4 2 3" xfId="13287" xr:uid="{00000000-0005-0000-0000-0000D6110000}"/>
    <cellStyle name="Normal 2 2 2 3 2 4 3" xfId="13288" xr:uid="{00000000-0005-0000-0000-0000D7110000}"/>
    <cellStyle name="Normal 2 2 2 3 2 4 4" xfId="13289" xr:uid="{00000000-0005-0000-0000-0000D8110000}"/>
    <cellStyle name="Normal 2 2 2 3 2 5" xfId="8117" xr:uid="{00000000-0005-0000-0000-0000D9110000}"/>
    <cellStyle name="Normal 2 2 2 3 2 5 2" xfId="13290" xr:uid="{00000000-0005-0000-0000-0000DA110000}"/>
    <cellStyle name="Normal 2 2 2 3 2 5 2 2" xfId="13291" xr:uid="{00000000-0005-0000-0000-0000DB110000}"/>
    <cellStyle name="Normal 2 2 2 3 2 5 3" xfId="13292" xr:uid="{00000000-0005-0000-0000-0000DC110000}"/>
    <cellStyle name="Normal 2 2 2 3 2 5 4" xfId="13293" xr:uid="{00000000-0005-0000-0000-0000DD110000}"/>
    <cellStyle name="Normal 2 2 2 3 2 6" xfId="13294" xr:uid="{00000000-0005-0000-0000-0000DE110000}"/>
    <cellStyle name="Normal 2 2 2 3 2 6 2" xfId="13295" xr:uid="{00000000-0005-0000-0000-0000DF110000}"/>
    <cellStyle name="Normal 2 2 2 3 2 7" xfId="13296" xr:uid="{00000000-0005-0000-0000-0000E0110000}"/>
    <cellStyle name="Normal 2 2 2 3 2 8" xfId="13297" xr:uid="{00000000-0005-0000-0000-0000E1110000}"/>
    <cellStyle name="Normal 2 2 2 3 20" xfId="2297" xr:uid="{00000000-0005-0000-0000-0000E2110000}"/>
    <cellStyle name="Normal 2 2 2 3 21" xfId="2298" xr:uid="{00000000-0005-0000-0000-0000E3110000}"/>
    <cellStyle name="Normal 2 2 2 3 22" xfId="2299" xr:uid="{00000000-0005-0000-0000-0000E4110000}"/>
    <cellStyle name="Normal 2 2 2 3 23" xfId="2300" xr:uid="{00000000-0005-0000-0000-0000E5110000}"/>
    <cellStyle name="Normal 2 2 2 3 24" xfId="2301" xr:uid="{00000000-0005-0000-0000-0000E6110000}"/>
    <cellStyle name="Normal 2 2 2 3 25" xfId="2302" xr:uid="{00000000-0005-0000-0000-0000E7110000}"/>
    <cellStyle name="Normal 2 2 2 3 26" xfId="2303" xr:uid="{00000000-0005-0000-0000-0000E8110000}"/>
    <cellStyle name="Normal 2 2 2 3 27" xfId="2304" xr:uid="{00000000-0005-0000-0000-0000E9110000}"/>
    <cellStyle name="Normal 2 2 2 3 28" xfId="2305" xr:uid="{00000000-0005-0000-0000-0000EA110000}"/>
    <cellStyle name="Normal 2 2 2 3 29" xfId="2306" xr:uid="{00000000-0005-0000-0000-0000EB110000}"/>
    <cellStyle name="Normal 2 2 2 3 3" xfId="2307" xr:uid="{00000000-0005-0000-0000-0000EC110000}"/>
    <cellStyle name="Normal 2 2 2 3 3 10" xfId="2308" xr:uid="{00000000-0005-0000-0000-0000ED110000}"/>
    <cellStyle name="Normal 2 2 2 3 3 11" xfId="2309" xr:uid="{00000000-0005-0000-0000-0000EE110000}"/>
    <cellStyle name="Normal 2 2 2 3 3 12" xfId="2310" xr:uid="{00000000-0005-0000-0000-0000EF110000}"/>
    <cellStyle name="Normal 2 2 2 3 3 13" xfId="2311" xr:uid="{00000000-0005-0000-0000-0000F0110000}"/>
    <cellStyle name="Normal 2 2 2 3 3 14" xfId="2312" xr:uid="{00000000-0005-0000-0000-0000F1110000}"/>
    <cellStyle name="Normal 2 2 2 3 3 15" xfId="2313" xr:uid="{00000000-0005-0000-0000-0000F2110000}"/>
    <cellStyle name="Normal 2 2 2 3 3 16" xfId="2314" xr:uid="{00000000-0005-0000-0000-0000F3110000}"/>
    <cellStyle name="Normal 2 2 2 3 3 17" xfId="2315" xr:uid="{00000000-0005-0000-0000-0000F4110000}"/>
    <cellStyle name="Normal 2 2 2 3 3 18" xfId="2316" xr:uid="{00000000-0005-0000-0000-0000F5110000}"/>
    <cellStyle name="Normal 2 2 2 3 3 19" xfId="2317" xr:uid="{00000000-0005-0000-0000-0000F6110000}"/>
    <cellStyle name="Normal 2 2 2 3 3 2" xfId="2318" xr:uid="{00000000-0005-0000-0000-0000F7110000}"/>
    <cellStyle name="Normal 2 2 2 3 3 20" xfId="2319" xr:uid="{00000000-0005-0000-0000-0000F8110000}"/>
    <cellStyle name="Normal 2 2 2 3 3 21" xfId="2320" xr:uid="{00000000-0005-0000-0000-0000F9110000}"/>
    <cellStyle name="Normal 2 2 2 3 3 22" xfId="2321" xr:uid="{00000000-0005-0000-0000-0000FA110000}"/>
    <cellStyle name="Normal 2 2 2 3 3 23" xfId="2322" xr:uid="{00000000-0005-0000-0000-0000FB110000}"/>
    <cellStyle name="Normal 2 2 2 3 3 24" xfId="2323" xr:uid="{00000000-0005-0000-0000-0000FC110000}"/>
    <cellStyle name="Normal 2 2 2 3 3 25" xfId="2324" xr:uid="{00000000-0005-0000-0000-0000FD110000}"/>
    <cellStyle name="Normal 2 2 2 3 3 26" xfId="2325" xr:uid="{00000000-0005-0000-0000-0000FE110000}"/>
    <cellStyle name="Normal 2 2 2 3 3 27" xfId="2326" xr:uid="{00000000-0005-0000-0000-0000FF110000}"/>
    <cellStyle name="Normal 2 2 2 3 3 28" xfId="2327" xr:uid="{00000000-0005-0000-0000-000000120000}"/>
    <cellStyle name="Normal 2 2 2 3 3 29" xfId="2328" xr:uid="{00000000-0005-0000-0000-000001120000}"/>
    <cellStyle name="Normal 2 2 2 3 3 3" xfId="2329" xr:uid="{00000000-0005-0000-0000-000002120000}"/>
    <cellStyle name="Normal 2 2 2 3 3 30" xfId="2330" xr:uid="{00000000-0005-0000-0000-000003120000}"/>
    <cellStyle name="Normal 2 2 2 3 3 31" xfId="2331" xr:uid="{00000000-0005-0000-0000-000004120000}"/>
    <cellStyle name="Normal 2 2 2 3 3 32" xfId="2332" xr:uid="{00000000-0005-0000-0000-000005120000}"/>
    <cellStyle name="Normal 2 2 2 3 3 33" xfId="2333" xr:uid="{00000000-0005-0000-0000-000006120000}"/>
    <cellStyle name="Normal 2 2 2 3 3 34" xfId="2334" xr:uid="{00000000-0005-0000-0000-000007120000}"/>
    <cellStyle name="Normal 2 2 2 3 3 35" xfId="2335" xr:uid="{00000000-0005-0000-0000-000008120000}"/>
    <cellStyle name="Normal 2 2 2 3 3 36" xfId="2336" xr:uid="{00000000-0005-0000-0000-000009120000}"/>
    <cellStyle name="Normal 2 2 2 3 3 37" xfId="2337" xr:uid="{00000000-0005-0000-0000-00000A120000}"/>
    <cellStyle name="Normal 2 2 2 3 3 38" xfId="2338" xr:uid="{00000000-0005-0000-0000-00000B120000}"/>
    <cellStyle name="Normal 2 2 2 3 3 39" xfId="2339" xr:uid="{00000000-0005-0000-0000-00000C120000}"/>
    <cellStyle name="Normal 2 2 2 3 3 4" xfId="2340" xr:uid="{00000000-0005-0000-0000-00000D120000}"/>
    <cellStyle name="Normal 2 2 2 3 3 40" xfId="2341" xr:uid="{00000000-0005-0000-0000-00000E120000}"/>
    <cellStyle name="Normal 2 2 2 3 3 41" xfId="2342" xr:uid="{00000000-0005-0000-0000-00000F120000}"/>
    <cellStyle name="Normal 2 2 2 3 3 42" xfId="2343" xr:uid="{00000000-0005-0000-0000-000010120000}"/>
    <cellStyle name="Normal 2 2 2 3 3 43" xfId="2344" xr:uid="{00000000-0005-0000-0000-000011120000}"/>
    <cellStyle name="Normal 2 2 2 3 3 44" xfId="2345" xr:uid="{00000000-0005-0000-0000-000012120000}"/>
    <cellStyle name="Normal 2 2 2 3 3 45" xfId="2346" xr:uid="{00000000-0005-0000-0000-000013120000}"/>
    <cellStyle name="Normal 2 2 2 3 3 5" xfId="2347" xr:uid="{00000000-0005-0000-0000-000014120000}"/>
    <cellStyle name="Normal 2 2 2 3 3 6" xfId="2348" xr:uid="{00000000-0005-0000-0000-000015120000}"/>
    <cellStyle name="Normal 2 2 2 3 3 7" xfId="2349" xr:uid="{00000000-0005-0000-0000-000016120000}"/>
    <cellStyle name="Normal 2 2 2 3 3 8" xfId="2350" xr:uid="{00000000-0005-0000-0000-000017120000}"/>
    <cellStyle name="Normal 2 2 2 3 3 9" xfId="2351" xr:uid="{00000000-0005-0000-0000-000018120000}"/>
    <cellStyle name="Normal 2 2 2 3 30" xfId="2352" xr:uid="{00000000-0005-0000-0000-000019120000}"/>
    <cellStyle name="Normal 2 2 2 3 31" xfId="2353" xr:uid="{00000000-0005-0000-0000-00001A120000}"/>
    <cellStyle name="Normal 2 2 2 3 32" xfId="2354" xr:uid="{00000000-0005-0000-0000-00001B120000}"/>
    <cellStyle name="Normal 2 2 2 3 33" xfId="2355" xr:uid="{00000000-0005-0000-0000-00001C120000}"/>
    <cellStyle name="Normal 2 2 2 3 34" xfId="2356" xr:uid="{00000000-0005-0000-0000-00001D120000}"/>
    <cellStyle name="Normal 2 2 2 3 35" xfId="2357" xr:uid="{00000000-0005-0000-0000-00001E120000}"/>
    <cellStyle name="Normal 2 2 2 3 36" xfId="2358" xr:uid="{00000000-0005-0000-0000-00001F120000}"/>
    <cellStyle name="Normal 2 2 2 3 37" xfId="2359" xr:uid="{00000000-0005-0000-0000-000020120000}"/>
    <cellStyle name="Normal 2 2 2 3 38" xfId="2360" xr:uid="{00000000-0005-0000-0000-000021120000}"/>
    <cellStyle name="Normal 2 2 2 3 39" xfId="2361" xr:uid="{00000000-0005-0000-0000-000022120000}"/>
    <cellStyle name="Normal 2 2 2 3 4" xfId="2362" xr:uid="{00000000-0005-0000-0000-000023120000}"/>
    <cellStyle name="Normal 2 2 2 3 4 2" xfId="6341" xr:uid="{00000000-0005-0000-0000-000024120000}"/>
    <cellStyle name="Normal 2 2 2 3 4 2 2" xfId="9880" xr:uid="{00000000-0005-0000-0000-000025120000}"/>
    <cellStyle name="Normal 2 2 2 3 4 2 2 2" xfId="13298" xr:uid="{00000000-0005-0000-0000-000026120000}"/>
    <cellStyle name="Normal 2 2 2 3 4 2 2 3" xfId="13299" xr:uid="{00000000-0005-0000-0000-000027120000}"/>
    <cellStyle name="Normal 2 2 2 3 4 2 3" xfId="13300" xr:uid="{00000000-0005-0000-0000-000028120000}"/>
    <cellStyle name="Normal 2 2 2 3 4 2 4" xfId="13301" xr:uid="{00000000-0005-0000-0000-000029120000}"/>
    <cellStyle name="Normal 2 2 2 3 4 3" xfId="8118" xr:uid="{00000000-0005-0000-0000-00002A120000}"/>
    <cellStyle name="Normal 2 2 2 3 4 3 2" xfId="13302" xr:uid="{00000000-0005-0000-0000-00002B120000}"/>
    <cellStyle name="Normal 2 2 2 3 4 3 2 2" xfId="13303" xr:uid="{00000000-0005-0000-0000-00002C120000}"/>
    <cellStyle name="Normal 2 2 2 3 4 3 3" xfId="13304" xr:uid="{00000000-0005-0000-0000-00002D120000}"/>
    <cellStyle name="Normal 2 2 2 3 4 3 4" xfId="13305" xr:uid="{00000000-0005-0000-0000-00002E120000}"/>
    <cellStyle name="Normal 2 2 2 3 4 4" xfId="13306" xr:uid="{00000000-0005-0000-0000-00002F120000}"/>
    <cellStyle name="Normal 2 2 2 3 4 4 2" xfId="13307" xr:uid="{00000000-0005-0000-0000-000030120000}"/>
    <cellStyle name="Normal 2 2 2 3 4 5" xfId="13308" xr:uid="{00000000-0005-0000-0000-000031120000}"/>
    <cellStyle name="Normal 2 2 2 3 4 6" xfId="13309" xr:uid="{00000000-0005-0000-0000-000032120000}"/>
    <cellStyle name="Normal 2 2 2 3 40" xfId="2363" xr:uid="{00000000-0005-0000-0000-000033120000}"/>
    <cellStyle name="Normal 2 2 2 3 41" xfId="2364" xr:uid="{00000000-0005-0000-0000-000034120000}"/>
    <cellStyle name="Normal 2 2 2 3 42" xfId="2365" xr:uid="{00000000-0005-0000-0000-000035120000}"/>
    <cellStyle name="Normal 2 2 2 3 43" xfId="2366" xr:uid="{00000000-0005-0000-0000-000036120000}"/>
    <cellStyle name="Normal 2 2 2 3 44" xfId="2367" xr:uid="{00000000-0005-0000-0000-000037120000}"/>
    <cellStyle name="Normal 2 2 2 3 45" xfId="2368" xr:uid="{00000000-0005-0000-0000-000038120000}"/>
    <cellStyle name="Normal 2 2 2 3 46" xfId="2369" xr:uid="{00000000-0005-0000-0000-000039120000}"/>
    <cellStyle name="Normal 2 2 2 3 47" xfId="2370" xr:uid="{00000000-0005-0000-0000-00003A120000}"/>
    <cellStyle name="Normal 2 2 2 3 48" xfId="2371" xr:uid="{00000000-0005-0000-0000-00003B120000}"/>
    <cellStyle name="Normal 2 2 2 3 5" xfId="2372" xr:uid="{00000000-0005-0000-0000-00003C120000}"/>
    <cellStyle name="Normal 2 2 2 3 6" xfId="2373" xr:uid="{00000000-0005-0000-0000-00003D120000}"/>
    <cellStyle name="Normal 2 2 2 3 7" xfId="2374" xr:uid="{00000000-0005-0000-0000-00003E120000}"/>
    <cellStyle name="Normal 2 2 2 3 8" xfId="2375" xr:uid="{00000000-0005-0000-0000-00003F120000}"/>
    <cellStyle name="Normal 2 2 2 3 9" xfId="2376" xr:uid="{00000000-0005-0000-0000-000040120000}"/>
    <cellStyle name="Normal 2 2 2 4" xfId="2377" xr:uid="{00000000-0005-0000-0000-000041120000}"/>
    <cellStyle name="Normal 2 2 2 4 10" xfId="2378" xr:uid="{00000000-0005-0000-0000-000042120000}"/>
    <cellStyle name="Normal 2 2 2 4 11" xfId="2379" xr:uid="{00000000-0005-0000-0000-000043120000}"/>
    <cellStyle name="Normal 2 2 2 4 12" xfId="2380" xr:uid="{00000000-0005-0000-0000-000044120000}"/>
    <cellStyle name="Normal 2 2 2 4 13" xfId="2381" xr:uid="{00000000-0005-0000-0000-000045120000}"/>
    <cellStyle name="Normal 2 2 2 4 14" xfId="2382" xr:uid="{00000000-0005-0000-0000-000046120000}"/>
    <cellStyle name="Normal 2 2 2 4 15" xfId="2383" xr:uid="{00000000-0005-0000-0000-000047120000}"/>
    <cellStyle name="Normal 2 2 2 4 16" xfId="2384" xr:uid="{00000000-0005-0000-0000-000048120000}"/>
    <cellStyle name="Normal 2 2 2 4 17" xfId="2385" xr:uid="{00000000-0005-0000-0000-000049120000}"/>
    <cellStyle name="Normal 2 2 2 4 18" xfId="2386" xr:uid="{00000000-0005-0000-0000-00004A120000}"/>
    <cellStyle name="Normal 2 2 2 4 19" xfId="2387" xr:uid="{00000000-0005-0000-0000-00004B120000}"/>
    <cellStyle name="Normal 2 2 2 4 2" xfId="2388" xr:uid="{00000000-0005-0000-0000-00004C120000}"/>
    <cellStyle name="Normal 2 2 2 4 20" xfId="2389" xr:uid="{00000000-0005-0000-0000-00004D120000}"/>
    <cellStyle name="Normal 2 2 2 4 21" xfId="2390" xr:uid="{00000000-0005-0000-0000-00004E120000}"/>
    <cellStyle name="Normal 2 2 2 4 22" xfId="2391" xr:uid="{00000000-0005-0000-0000-00004F120000}"/>
    <cellStyle name="Normal 2 2 2 4 23" xfId="2392" xr:uid="{00000000-0005-0000-0000-000050120000}"/>
    <cellStyle name="Normal 2 2 2 4 24" xfId="2393" xr:uid="{00000000-0005-0000-0000-000051120000}"/>
    <cellStyle name="Normal 2 2 2 4 25" xfId="2394" xr:uid="{00000000-0005-0000-0000-000052120000}"/>
    <cellStyle name="Normal 2 2 2 4 26" xfId="2395" xr:uid="{00000000-0005-0000-0000-000053120000}"/>
    <cellStyle name="Normal 2 2 2 4 27" xfId="2396" xr:uid="{00000000-0005-0000-0000-000054120000}"/>
    <cellStyle name="Normal 2 2 2 4 28" xfId="2397" xr:uid="{00000000-0005-0000-0000-000055120000}"/>
    <cellStyle name="Normal 2 2 2 4 29" xfId="2398" xr:uid="{00000000-0005-0000-0000-000056120000}"/>
    <cellStyle name="Normal 2 2 2 4 3" xfId="2399" xr:uid="{00000000-0005-0000-0000-000057120000}"/>
    <cellStyle name="Normal 2 2 2 4 30" xfId="2400" xr:uid="{00000000-0005-0000-0000-000058120000}"/>
    <cellStyle name="Normal 2 2 2 4 31" xfId="2401" xr:uid="{00000000-0005-0000-0000-000059120000}"/>
    <cellStyle name="Normal 2 2 2 4 32" xfId="2402" xr:uid="{00000000-0005-0000-0000-00005A120000}"/>
    <cellStyle name="Normal 2 2 2 4 33" xfId="2403" xr:uid="{00000000-0005-0000-0000-00005B120000}"/>
    <cellStyle name="Normal 2 2 2 4 34" xfId="2404" xr:uid="{00000000-0005-0000-0000-00005C120000}"/>
    <cellStyle name="Normal 2 2 2 4 35" xfId="2405" xr:uid="{00000000-0005-0000-0000-00005D120000}"/>
    <cellStyle name="Normal 2 2 2 4 36" xfId="2406" xr:uid="{00000000-0005-0000-0000-00005E120000}"/>
    <cellStyle name="Normal 2 2 2 4 37" xfId="2407" xr:uid="{00000000-0005-0000-0000-00005F120000}"/>
    <cellStyle name="Normal 2 2 2 4 38" xfId="2408" xr:uid="{00000000-0005-0000-0000-000060120000}"/>
    <cellStyle name="Normal 2 2 2 4 39" xfId="2409" xr:uid="{00000000-0005-0000-0000-000061120000}"/>
    <cellStyle name="Normal 2 2 2 4 4" xfId="2410" xr:uid="{00000000-0005-0000-0000-000062120000}"/>
    <cellStyle name="Normal 2 2 2 4 40" xfId="2411" xr:uid="{00000000-0005-0000-0000-000063120000}"/>
    <cellStyle name="Normal 2 2 2 4 41" xfId="2412" xr:uid="{00000000-0005-0000-0000-000064120000}"/>
    <cellStyle name="Normal 2 2 2 4 42" xfId="2413" xr:uid="{00000000-0005-0000-0000-000065120000}"/>
    <cellStyle name="Normal 2 2 2 4 43" xfId="2414" xr:uid="{00000000-0005-0000-0000-000066120000}"/>
    <cellStyle name="Normal 2 2 2 4 44" xfId="2415" xr:uid="{00000000-0005-0000-0000-000067120000}"/>
    <cellStyle name="Normal 2 2 2 4 45" xfId="2416" xr:uid="{00000000-0005-0000-0000-000068120000}"/>
    <cellStyle name="Normal 2 2 2 4 5" xfId="2417" xr:uid="{00000000-0005-0000-0000-000069120000}"/>
    <cellStyle name="Normal 2 2 2 4 6" xfId="2418" xr:uid="{00000000-0005-0000-0000-00006A120000}"/>
    <cellStyle name="Normal 2 2 2 4 7" xfId="2419" xr:uid="{00000000-0005-0000-0000-00006B120000}"/>
    <cellStyle name="Normal 2 2 2 4 8" xfId="2420" xr:uid="{00000000-0005-0000-0000-00006C120000}"/>
    <cellStyle name="Normal 2 2 2 4 9" xfId="2421" xr:uid="{00000000-0005-0000-0000-00006D120000}"/>
    <cellStyle name="Normal 2 2 2 5" xfId="2422" xr:uid="{00000000-0005-0000-0000-00006E120000}"/>
    <cellStyle name="Normal 2 2 2 5 2" xfId="6342" xr:uid="{00000000-0005-0000-0000-00006F120000}"/>
    <cellStyle name="Normal 2 2 2 5 2 2" xfId="9881" xr:uid="{00000000-0005-0000-0000-000070120000}"/>
    <cellStyle name="Normal 2 2 2 5 2 2 2" xfId="13310" xr:uid="{00000000-0005-0000-0000-000071120000}"/>
    <cellStyle name="Normal 2 2 2 5 2 2 3" xfId="13311" xr:uid="{00000000-0005-0000-0000-000072120000}"/>
    <cellStyle name="Normal 2 2 2 5 2 3" xfId="13312" xr:uid="{00000000-0005-0000-0000-000073120000}"/>
    <cellStyle name="Normal 2 2 2 5 2 4" xfId="13313" xr:uid="{00000000-0005-0000-0000-000074120000}"/>
    <cellStyle name="Normal 2 2 2 5 3" xfId="8119" xr:uid="{00000000-0005-0000-0000-000075120000}"/>
    <cellStyle name="Normal 2 2 2 5 3 2" xfId="13314" xr:uid="{00000000-0005-0000-0000-000076120000}"/>
    <cellStyle name="Normal 2 2 2 5 3 2 2" xfId="13315" xr:uid="{00000000-0005-0000-0000-000077120000}"/>
    <cellStyle name="Normal 2 2 2 5 3 3" xfId="13316" xr:uid="{00000000-0005-0000-0000-000078120000}"/>
    <cellStyle name="Normal 2 2 2 5 3 4" xfId="13317" xr:uid="{00000000-0005-0000-0000-000079120000}"/>
    <cellStyle name="Normal 2 2 2 5 4" xfId="13318" xr:uid="{00000000-0005-0000-0000-00007A120000}"/>
    <cellStyle name="Normal 2 2 2 5 4 2" xfId="13319" xr:uid="{00000000-0005-0000-0000-00007B120000}"/>
    <cellStyle name="Normal 2 2 2 5 5" xfId="13320" xr:uid="{00000000-0005-0000-0000-00007C120000}"/>
    <cellStyle name="Normal 2 2 2 5 6" xfId="13321" xr:uid="{00000000-0005-0000-0000-00007D120000}"/>
    <cellStyle name="Normal 2 2 2 6" xfId="2423" xr:uid="{00000000-0005-0000-0000-00007E120000}"/>
    <cellStyle name="Normal 2 2 2 6 10" xfId="2424" xr:uid="{00000000-0005-0000-0000-00007F120000}"/>
    <cellStyle name="Normal 2 2 2 6 11" xfId="2425" xr:uid="{00000000-0005-0000-0000-000080120000}"/>
    <cellStyle name="Normal 2 2 2 6 12" xfId="2426" xr:uid="{00000000-0005-0000-0000-000081120000}"/>
    <cellStyle name="Normal 2 2 2 6 13" xfId="2427" xr:uid="{00000000-0005-0000-0000-000082120000}"/>
    <cellStyle name="Normal 2 2 2 6 14" xfId="2428" xr:uid="{00000000-0005-0000-0000-000083120000}"/>
    <cellStyle name="Normal 2 2 2 6 15" xfId="2429" xr:uid="{00000000-0005-0000-0000-000084120000}"/>
    <cellStyle name="Normal 2 2 2 6 16" xfId="2430" xr:uid="{00000000-0005-0000-0000-000085120000}"/>
    <cellStyle name="Normal 2 2 2 6 17" xfId="2431" xr:uid="{00000000-0005-0000-0000-000086120000}"/>
    <cellStyle name="Normal 2 2 2 6 18" xfId="2432" xr:uid="{00000000-0005-0000-0000-000087120000}"/>
    <cellStyle name="Normal 2 2 2 6 19" xfId="2433" xr:uid="{00000000-0005-0000-0000-000088120000}"/>
    <cellStyle name="Normal 2 2 2 6 2" xfId="2434" xr:uid="{00000000-0005-0000-0000-000089120000}"/>
    <cellStyle name="Normal 2 2 2 6 20" xfId="2435" xr:uid="{00000000-0005-0000-0000-00008A120000}"/>
    <cellStyle name="Normal 2 2 2 6 21" xfId="2436" xr:uid="{00000000-0005-0000-0000-00008B120000}"/>
    <cellStyle name="Normal 2 2 2 6 22" xfId="2437" xr:uid="{00000000-0005-0000-0000-00008C120000}"/>
    <cellStyle name="Normal 2 2 2 6 23" xfId="2438" xr:uid="{00000000-0005-0000-0000-00008D120000}"/>
    <cellStyle name="Normal 2 2 2 6 24" xfId="2439" xr:uid="{00000000-0005-0000-0000-00008E120000}"/>
    <cellStyle name="Normal 2 2 2 6 25" xfId="2440" xr:uid="{00000000-0005-0000-0000-00008F120000}"/>
    <cellStyle name="Normal 2 2 2 6 26" xfId="2441" xr:uid="{00000000-0005-0000-0000-000090120000}"/>
    <cellStyle name="Normal 2 2 2 6 27" xfId="2442" xr:uid="{00000000-0005-0000-0000-000091120000}"/>
    <cellStyle name="Normal 2 2 2 6 28" xfId="2443" xr:uid="{00000000-0005-0000-0000-000092120000}"/>
    <cellStyle name="Normal 2 2 2 6 29" xfId="2444" xr:uid="{00000000-0005-0000-0000-000093120000}"/>
    <cellStyle name="Normal 2 2 2 6 3" xfId="2445" xr:uid="{00000000-0005-0000-0000-000094120000}"/>
    <cellStyle name="Normal 2 2 2 6 30" xfId="2446" xr:uid="{00000000-0005-0000-0000-000095120000}"/>
    <cellStyle name="Normal 2 2 2 6 31" xfId="2447" xr:uid="{00000000-0005-0000-0000-000096120000}"/>
    <cellStyle name="Normal 2 2 2 6 32" xfId="2448" xr:uid="{00000000-0005-0000-0000-000097120000}"/>
    <cellStyle name="Normal 2 2 2 6 33" xfId="2449" xr:uid="{00000000-0005-0000-0000-000098120000}"/>
    <cellStyle name="Normal 2 2 2 6 34" xfId="2450" xr:uid="{00000000-0005-0000-0000-000099120000}"/>
    <cellStyle name="Normal 2 2 2 6 35" xfId="2451" xr:uid="{00000000-0005-0000-0000-00009A120000}"/>
    <cellStyle name="Normal 2 2 2 6 36" xfId="2452" xr:uid="{00000000-0005-0000-0000-00009B120000}"/>
    <cellStyle name="Normal 2 2 2 6 37" xfId="2453" xr:uid="{00000000-0005-0000-0000-00009C120000}"/>
    <cellStyle name="Normal 2 2 2 6 38" xfId="2454" xr:uid="{00000000-0005-0000-0000-00009D120000}"/>
    <cellStyle name="Normal 2 2 2 6 39" xfId="2455" xr:uid="{00000000-0005-0000-0000-00009E120000}"/>
    <cellStyle name="Normal 2 2 2 6 4" xfId="2456" xr:uid="{00000000-0005-0000-0000-00009F120000}"/>
    <cellStyle name="Normal 2 2 2 6 40" xfId="2457" xr:uid="{00000000-0005-0000-0000-0000A0120000}"/>
    <cellStyle name="Normal 2 2 2 6 41" xfId="2458" xr:uid="{00000000-0005-0000-0000-0000A1120000}"/>
    <cellStyle name="Normal 2 2 2 6 42" xfId="2459" xr:uid="{00000000-0005-0000-0000-0000A2120000}"/>
    <cellStyle name="Normal 2 2 2 6 43" xfId="2460" xr:uid="{00000000-0005-0000-0000-0000A3120000}"/>
    <cellStyle name="Normal 2 2 2 6 44" xfId="2461" xr:uid="{00000000-0005-0000-0000-0000A4120000}"/>
    <cellStyle name="Normal 2 2 2 6 45" xfId="2462" xr:uid="{00000000-0005-0000-0000-0000A5120000}"/>
    <cellStyle name="Normal 2 2 2 6 5" xfId="2463" xr:uid="{00000000-0005-0000-0000-0000A6120000}"/>
    <cellStyle name="Normal 2 2 2 6 6" xfId="2464" xr:uid="{00000000-0005-0000-0000-0000A7120000}"/>
    <cellStyle name="Normal 2 2 2 6 7" xfId="2465" xr:uid="{00000000-0005-0000-0000-0000A8120000}"/>
    <cellStyle name="Normal 2 2 2 6 8" xfId="2466" xr:uid="{00000000-0005-0000-0000-0000A9120000}"/>
    <cellStyle name="Normal 2 2 2 6 9" xfId="2467" xr:uid="{00000000-0005-0000-0000-0000AA120000}"/>
    <cellStyle name="Normal 2 2 2 7" xfId="2468" xr:uid="{00000000-0005-0000-0000-0000AB120000}"/>
    <cellStyle name="Normal 2 2 2 7 2" xfId="2469" xr:uid="{00000000-0005-0000-0000-0000AC120000}"/>
    <cellStyle name="Normal 2 2 2 7 2 10" xfId="2470" xr:uid="{00000000-0005-0000-0000-0000AD120000}"/>
    <cellStyle name="Normal 2 2 2 7 2 11" xfId="2471" xr:uid="{00000000-0005-0000-0000-0000AE120000}"/>
    <cellStyle name="Normal 2 2 2 7 2 12" xfId="2472" xr:uid="{00000000-0005-0000-0000-0000AF120000}"/>
    <cellStyle name="Normal 2 2 2 7 2 13" xfId="2473" xr:uid="{00000000-0005-0000-0000-0000B0120000}"/>
    <cellStyle name="Normal 2 2 2 7 2 14" xfId="2474" xr:uid="{00000000-0005-0000-0000-0000B1120000}"/>
    <cellStyle name="Normal 2 2 2 7 2 15" xfId="2475" xr:uid="{00000000-0005-0000-0000-0000B2120000}"/>
    <cellStyle name="Normal 2 2 2 7 2 16" xfId="2476" xr:uid="{00000000-0005-0000-0000-0000B3120000}"/>
    <cellStyle name="Normal 2 2 2 7 2 17" xfId="2477" xr:uid="{00000000-0005-0000-0000-0000B4120000}"/>
    <cellStyle name="Normal 2 2 2 7 2 18" xfId="2478" xr:uid="{00000000-0005-0000-0000-0000B5120000}"/>
    <cellStyle name="Normal 2 2 2 7 2 19" xfId="2479" xr:uid="{00000000-0005-0000-0000-0000B6120000}"/>
    <cellStyle name="Normal 2 2 2 7 2 2" xfId="2480" xr:uid="{00000000-0005-0000-0000-0000B7120000}"/>
    <cellStyle name="Normal 2 2 2 7 2 20" xfId="2481" xr:uid="{00000000-0005-0000-0000-0000B8120000}"/>
    <cellStyle name="Normal 2 2 2 7 2 21" xfId="2482" xr:uid="{00000000-0005-0000-0000-0000B9120000}"/>
    <cellStyle name="Normal 2 2 2 7 2 22" xfId="2483" xr:uid="{00000000-0005-0000-0000-0000BA120000}"/>
    <cellStyle name="Normal 2 2 2 7 2 23" xfId="2484" xr:uid="{00000000-0005-0000-0000-0000BB120000}"/>
    <cellStyle name="Normal 2 2 2 7 2 24" xfId="2485" xr:uid="{00000000-0005-0000-0000-0000BC120000}"/>
    <cellStyle name="Normal 2 2 2 7 2 25" xfId="2486" xr:uid="{00000000-0005-0000-0000-0000BD120000}"/>
    <cellStyle name="Normal 2 2 2 7 2 26" xfId="2487" xr:uid="{00000000-0005-0000-0000-0000BE120000}"/>
    <cellStyle name="Normal 2 2 2 7 2 27" xfId="2488" xr:uid="{00000000-0005-0000-0000-0000BF120000}"/>
    <cellStyle name="Normal 2 2 2 7 2 28" xfId="2489" xr:uid="{00000000-0005-0000-0000-0000C0120000}"/>
    <cellStyle name="Normal 2 2 2 7 2 29" xfId="2490" xr:uid="{00000000-0005-0000-0000-0000C1120000}"/>
    <cellStyle name="Normal 2 2 2 7 2 3" xfId="2491" xr:uid="{00000000-0005-0000-0000-0000C2120000}"/>
    <cellStyle name="Normal 2 2 2 7 2 30" xfId="2492" xr:uid="{00000000-0005-0000-0000-0000C3120000}"/>
    <cellStyle name="Normal 2 2 2 7 2 31" xfId="2493" xr:uid="{00000000-0005-0000-0000-0000C4120000}"/>
    <cellStyle name="Normal 2 2 2 7 2 32" xfId="2494" xr:uid="{00000000-0005-0000-0000-0000C5120000}"/>
    <cellStyle name="Normal 2 2 2 7 2 33" xfId="2495" xr:uid="{00000000-0005-0000-0000-0000C6120000}"/>
    <cellStyle name="Normal 2 2 2 7 2 34" xfId="2496" xr:uid="{00000000-0005-0000-0000-0000C7120000}"/>
    <cellStyle name="Normal 2 2 2 7 2 35" xfId="2497" xr:uid="{00000000-0005-0000-0000-0000C8120000}"/>
    <cellStyle name="Normal 2 2 2 7 2 36" xfId="2498" xr:uid="{00000000-0005-0000-0000-0000C9120000}"/>
    <cellStyle name="Normal 2 2 2 7 2 37" xfId="2499" xr:uid="{00000000-0005-0000-0000-0000CA120000}"/>
    <cellStyle name="Normal 2 2 2 7 2 38" xfId="2500" xr:uid="{00000000-0005-0000-0000-0000CB120000}"/>
    <cellStyle name="Normal 2 2 2 7 2 39" xfId="2501" xr:uid="{00000000-0005-0000-0000-0000CC120000}"/>
    <cellStyle name="Normal 2 2 2 7 2 4" xfId="2502" xr:uid="{00000000-0005-0000-0000-0000CD120000}"/>
    <cellStyle name="Normal 2 2 2 7 2 40" xfId="2503" xr:uid="{00000000-0005-0000-0000-0000CE120000}"/>
    <cellStyle name="Normal 2 2 2 7 2 41" xfId="2504" xr:uid="{00000000-0005-0000-0000-0000CF120000}"/>
    <cellStyle name="Normal 2 2 2 7 2 42" xfId="2505" xr:uid="{00000000-0005-0000-0000-0000D0120000}"/>
    <cellStyle name="Normal 2 2 2 7 2 43" xfId="2506" xr:uid="{00000000-0005-0000-0000-0000D1120000}"/>
    <cellStyle name="Normal 2 2 2 7 2 44" xfId="2507" xr:uid="{00000000-0005-0000-0000-0000D2120000}"/>
    <cellStyle name="Normal 2 2 2 7 2 45" xfId="2508" xr:uid="{00000000-0005-0000-0000-0000D3120000}"/>
    <cellStyle name="Normal 2 2 2 7 2 5" xfId="2509" xr:uid="{00000000-0005-0000-0000-0000D4120000}"/>
    <cellStyle name="Normal 2 2 2 7 2 6" xfId="2510" xr:uid="{00000000-0005-0000-0000-0000D5120000}"/>
    <cellStyle name="Normal 2 2 2 7 2 7" xfId="2511" xr:uid="{00000000-0005-0000-0000-0000D6120000}"/>
    <cellStyle name="Normal 2 2 2 7 2 8" xfId="2512" xr:uid="{00000000-0005-0000-0000-0000D7120000}"/>
    <cellStyle name="Normal 2 2 2 7 2 9" xfId="2513" xr:uid="{00000000-0005-0000-0000-0000D8120000}"/>
    <cellStyle name="Normal 2 2 2 8" xfId="2514" xr:uid="{00000000-0005-0000-0000-0000D9120000}"/>
    <cellStyle name="Normal 2 2 2 8 2" xfId="2515" xr:uid="{00000000-0005-0000-0000-0000DA120000}"/>
    <cellStyle name="Normal 2 2 2 8 2 10" xfId="2516" xr:uid="{00000000-0005-0000-0000-0000DB120000}"/>
    <cellStyle name="Normal 2 2 2 8 2 11" xfId="2517" xr:uid="{00000000-0005-0000-0000-0000DC120000}"/>
    <cellStyle name="Normal 2 2 2 8 2 12" xfId="2518" xr:uid="{00000000-0005-0000-0000-0000DD120000}"/>
    <cellStyle name="Normal 2 2 2 8 2 13" xfId="2519" xr:uid="{00000000-0005-0000-0000-0000DE120000}"/>
    <cellStyle name="Normal 2 2 2 8 2 14" xfId="2520" xr:uid="{00000000-0005-0000-0000-0000DF120000}"/>
    <cellStyle name="Normal 2 2 2 8 2 15" xfId="2521" xr:uid="{00000000-0005-0000-0000-0000E0120000}"/>
    <cellStyle name="Normal 2 2 2 8 2 16" xfId="2522" xr:uid="{00000000-0005-0000-0000-0000E1120000}"/>
    <cellStyle name="Normal 2 2 2 8 2 17" xfId="2523" xr:uid="{00000000-0005-0000-0000-0000E2120000}"/>
    <cellStyle name="Normal 2 2 2 8 2 18" xfId="2524" xr:uid="{00000000-0005-0000-0000-0000E3120000}"/>
    <cellStyle name="Normal 2 2 2 8 2 19" xfId="2525" xr:uid="{00000000-0005-0000-0000-0000E4120000}"/>
    <cellStyle name="Normal 2 2 2 8 2 2" xfId="2526" xr:uid="{00000000-0005-0000-0000-0000E5120000}"/>
    <cellStyle name="Normal 2 2 2 8 2 20" xfId="2527" xr:uid="{00000000-0005-0000-0000-0000E6120000}"/>
    <cellStyle name="Normal 2 2 2 8 2 21" xfId="2528" xr:uid="{00000000-0005-0000-0000-0000E7120000}"/>
    <cellStyle name="Normal 2 2 2 8 2 22" xfId="2529" xr:uid="{00000000-0005-0000-0000-0000E8120000}"/>
    <cellStyle name="Normal 2 2 2 8 2 23" xfId="2530" xr:uid="{00000000-0005-0000-0000-0000E9120000}"/>
    <cellStyle name="Normal 2 2 2 8 2 24" xfId="2531" xr:uid="{00000000-0005-0000-0000-0000EA120000}"/>
    <cellStyle name="Normal 2 2 2 8 2 25" xfId="2532" xr:uid="{00000000-0005-0000-0000-0000EB120000}"/>
    <cellStyle name="Normal 2 2 2 8 2 26" xfId="2533" xr:uid="{00000000-0005-0000-0000-0000EC120000}"/>
    <cellStyle name="Normal 2 2 2 8 2 27" xfId="2534" xr:uid="{00000000-0005-0000-0000-0000ED120000}"/>
    <cellStyle name="Normal 2 2 2 8 2 28" xfId="2535" xr:uid="{00000000-0005-0000-0000-0000EE120000}"/>
    <cellStyle name="Normal 2 2 2 8 2 29" xfId="2536" xr:uid="{00000000-0005-0000-0000-0000EF120000}"/>
    <cellStyle name="Normal 2 2 2 8 2 3" xfId="2537" xr:uid="{00000000-0005-0000-0000-0000F0120000}"/>
    <cellStyle name="Normal 2 2 2 8 2 30" xfId="2538" xr:uid="{00000000-0005-0000-0000-0000F1120000}"/>
    <cellStyle name="Normal 2 2 2 8 2 31" xfId="2539" xr:uid="{00000000-0005-0000-0000-0000F2120000}"/>
    <cellStyle name="Normal 2 2 2 8 2 32" xfId="2540" xr:uid="{00000000-0005-0000-0000-0000F3120000}"/>
    <cellStyle name="Normal 2 2 2 8 2 33" xfId="2541" xr:uid="{00000000-0005-0000-0000-0000F4120000}"/>
    <cellStyle name="Normal 2 2 2 8 2 34" xfId="2542" xr:uid="{00000000-0005-0000-0000-0000F5120000}"/>
    <cellStyle name="Normal 2 2 2 8 2 35" xfId="2543" xr:uid="{00000000-0005-0000-0000-0000F6120000}"/>
    <cellStyle name="Normal 2 2 2 8 2 36" xfId="2544" xr:uid="{00000000-0005-0000-0000-0000F7120000}"/>
    <cellStyle name="Normal 2 2 2 8 2 37" xfId="2545" xr:uid="{00000000-0005-0000-0000-0000F8120000}"/>
    <cellStyle name="Normal 2 2 2 8 2 38" xfId="2546" xr:uid="{00000000-0005-0000-0000-0000F9120000}"/>
    <cellStyle name="Normal 2 2 2 8 2 39" xfId="2547" xr:uid="{00000000-0005-0000-0000-0000FA120000}"/>
    <cellStyle name="Normal 2 2 2 8 2 4" xfId="2548" xr:uid="{00000000-0005-0000-0000-0000FB120000}"/>
    <cellStyle name="Normal 2 2 2 8 2 40" xfId="2549" xr:uid="{00000000-0005-0000-0000-0000FC120000}"/>
    <cellStyle name="Normal 2 2 2 8 2 41" xfId="2550" xr:uid="{00000000-0005-0000-0000-0000FD120000}"/>
    <cellStyle name="Normal 2 2 2 8 2 42" xfId="2551" xr:uid="{00000000-0005-0000-0000-0000FE120000}"/>
    <cellStyle name="Normal 2 2 2 8 2 43" xfId="2552" xr:uid="{00000000-0005-0000-0000-0000FF120000}"/>
    <cellStyle name="Normal 2 2 2 8 2 44" xfId="2553" xr:uid="{00000000-0005-0000-0000-000000130000}"/>
    <cellStyle name="Normal 2 2 2 8 2 45" xfId="2554" xr:uid="{00000000-0005-0000-0000-000001130000}"/>
    <cellStyle name="Normal 2 2 2 8 2 5" xfId="2555" xr:uid="{00000000-0005-0000-0000-000002130000}"/>
    <cellStyle name="Normal 2 2 2 8 2 6" xfId="2556" xr:uid="{00000000-0005-0000-0000-000003130000}"/>
    <cellStyle name="Normal 2 2 2 8 2 7" xfId="2557" xr:uid="{00000000-0005-0000-0000-000004130000}"/>
    <cellStyle name="Normal 2 2 2 8 2 8" xfId="2558" xr:uid="{00000000-0005-0000-0000-000005130000}"/>
    <cellStyle name="Normal 2 2 2 8 2 9" xfId="2559" xr:uid="{00000000-0005-0000-0000-000006130000}"/>
    <cellStyle name="Normal 2 2 2 9" xfId="2560" xr:uid="{00000000-0005-0000-0000-000007130000}"/>
    <cellStyle name="Normal 2 2 2 9 2" xfId="2561" xr:uid="{00000000-0005-0000-0000-000008130000}"/>
    <cellStyle name="Normal 2 2 2 9 2 10" xfId="2562" xr:uid="{00000000-0005-0000-0000-000009130000}"/>
    <cellStyle name="Normal 2 2 2 9 2 11" xfId="2563" xr:uid="{00000000-0005-0000-0000-00000A130000}"/>
    <cellStyle name="Normal 2 2 2 9 2 12" xfId="2564" xr:uid="{00000000-0005-0000-0000-00000B130000}"/>
    <cellStyle name="Normal 2 2 2 9 2 13" xfId="2565" xr:uid="{00000000-0005-0000-0000-00000C130000}"/>
    <cellStyle name="Normal 2 2 2 9 2 14" xfId="2566" xr:uid="{00000000-0005-0000-0000-00000D130000}"/>
    <cellStyle name="Normal 2 2 2 9 2 15" xfId="2567" xr:uid="{00000000-0005-0000-0000-00000E130000}"/>
    <cellStyle name="Normal 2 2 2 9 2 16" xfId="2568" xr:uid="{00000000-0005-0000-0000-00000F130000}"/>
    <cellStyle name="Normal 2 2 2 9 2 17" xfId="2569" xr:uid="{00000000-0005-0000-0000-000010130000}"/>
    <cellStyle name="Normal 2 2 2 9 2 18" xfId="2570" xr:uid="{00000000-0005-0000-0000-000011130000}"/>
    <cellStyle name="Normal 2 2 2 9 2 19" xfId="2571" xr:uid="{00000000-0005-0000-0000-000012130000}"/>
    <cellStyle name="Normal 2 2 2 9 2 2" xfId="2572" xr:uid="{00000000-0005-0000-0000-000013130000}"/>
    <cellStyle name="Normal 2 2 2 9 2 20" xfId="2573" xr:uid="{00000000-0005-0000-0000-000014130000}"/>
    <cellStyle name="Normal 2 2 2 9 2 21" xfId="2574" xr:uid="{00000000-0005-0000-0000-000015130000}"/>
    <cellStyle name="Normal 2 2 2 9 2 22" xfId="2575" xr:uid="{00000000-0005-0000-0000-000016130000}"/>
    <cellStyle name="Normal 2 2 2 9 2 23" xfId="2576" xr:uid="{00000000-0005-0000-0000-000017130000}"/>
    <cellStyle name="Normal 2 2 2 9 2 24" xfId="2577" xr:uid="{00000000-0005-0000-0000-000018130000}"/>
    <cellStyle name="Normal 2 2 2 9 2 25" xfId="2578" xr:uid="{00000000-0005-0000-0000-000019130000}"/>
    <cellStyle name="Normal 2 2 2 9 2 26" xfId="2579" xr:uid="{00000000-0005-0000-0000-00001A130000}"/>
    <cellStyle name="Normal 2 2 2 9 2 27" xfId="2580" xr:uid="{00000000-0005-0000-0000-00001B130000}"/>
    <cellStyle name="Normal 2 2 2 9 2 28" xfId="2581" xr:uid="{00000000-0005-0000-0000-00001C130000}"/>
    <cellStyle name="Normal 2 2 2 9 2 29" xfId="2582" xr:uid="{00000000-0005-0000-0000-00001D130000}"/>
    <cellStyle name="Normal 2 2 2 9 2 3" xfId="2583" xr:uid="{00000000-0005-0000-0000-00001E130000}"/>
    <cellStyle name="Normal 2 2 2 9 2 30" xfId="2584" xr:uid="{00000000-0005-0000-0000-00001F130000}"/>
    <cellStyle name="Normal 2 2 2 9 2 31" xfId="2585" xr:uid="{00000000-0005-0000-0000-000020130000}"/>
    <cellStyle name="Normal 2 2 2 9 2 32" xfId="2586" xr:uid="{00000000-0005-0000-0000-000021130000}"/>
    <cellStyle name="Normal 2 2 2 9 2 33" xfId="2587" xr:uid="{00000000-0005-0000-0000-000022130000}"/>
    <cellStyle name="Normal 2 2 2 9 2 34" xfId="2588" xr:uid="{00000000-0005-0000-0000-000023130000}"/>
    <cellStyle name="Normal 2 2 2 9 2 35" xfId="2589" xr:uid="{00000000-0005-0000-0000-000024130000}"/>
    <cellStyle name="Normal 2 2 2 9 2 36" xfId="2590" xr:uid="{00000000-0005-0000-0000-000025130000}"/>
    <cellStyle name="Normal 2 2 2 9 2 37" xfId="2591" xr:uid="{00000000-0005-0000-0000-000026130000}"/>
    <cellStyle name="Normal 2 2 2 9 2 38" xfId="2592" xr:uid="{00000000-0005-0000-0000-000027130000}"/>
    <cellStyle name="Normal 2 2 2 9 2 39" xfId="2593" xr:uid="{00000000-0005-0000-0000-000028130000}"/>
    <cellStyle name="Normal 2 2 2 9 2 4" xfId="2594" xr:uid="{00000000-0005-0000-0000-000029130000}"/>
    <cellStyle name="Normal 2 2 2 9 2 40" xfId="2595" xr:uid="{00000000-0005-0000-0000-00002A130000}"/>
    <cellStyle name="Normal 2 2 2 9 2 41" xfId="2596" xr:uid="{00000000-0005-0000-0000-00002B130000}"/>
    <cellStyle name="Normal 2 2 2 9 2 42" xfId="2597" xr:uid="{00000000-0005-0000-0000-00002C130000}"/>
    <cellStyle name="Normal 2 2 2 9 2 43" xfId="2598" xr:uid="{00000000-0005-0000-0000-00002D130000}"/>
    <cellStyle name="Normal 2 2 2 9 2 44" xfId="2599" xr:uid="{00000000-0005-0000-0000-00002E130000}"/>
    <cellStyle name="Normal 2 2 2 9 2 45" xfId="2600" xr:uid="{00000000-0005-0000-0000-00002F130000}"/>
    <cellStyle name="Normal 2 2 2 9 2 5" xfId="2601" xr:uid="{00000000-0005-0000-0000-000030130000}"/>
    <cellStyle name="Normal 2 2 2 9 2 6" xfId="2602" xr:uid="{00000000-0005-0000-0000-000031130000}"/>
    <cellStyle name="Normal 2 2 2 9 2 7" xfId="2603" xr:uid="{00000000-0005-0000-0000-000032130000}"/>
    <cellStyle name="Normal 2 2 2 9 2 8" xfId="2604" xr:uid="{00000000-0005-0000-0000-000033130000}"/>
    <cellStyle name="Normal 2 2 2 9 2 9" xfId="2605" xr:uid="{00000000-0005-0000-0000-000034130000}"/>
    <cellStyle name="Normal 2 2 3" xfId="2606" xr:uid="{00000000-0005-0000-0000-000035130000}"/>
    <cellStyle name="Normal 2 2 3 2" xfId="6222" xr:uid="{00000000-0005-0000-0000-000036130000}"/>
    <cellStyle name="Normal 2 2 3 3" xfId="6223" xr:uid="{00000000-0005-0000-0000-000037130000}"/>
    <cellStyle name="Normal 2 2 3 4" xfId="6343" xr:uid="{00000000-0005-0000-0000-000038130000}"/>
    <cellStyle name="Normal 2 2 3 4 2" xfId="9882" xr:uid="{00000000-0005-0000-0000-000039130000}"/>
    <cellStyle name="Normal 2 2 3 4 2 2" xfId="13322" xr:uid="{00000000-0005-0000-0000-00003A130000}"/>
    <cellStyle name="Normal 2 2 3 4 2 3" xfId="13323" xr:uid="{00000000-0005-0000-0000-00003B130000}"/>
    <cellStyle name="Normal 2 2 3 4 3" xfId="13324" xr:uid="{00000000-0005-0000-0000-00003C130000}"/>
    <cellStyle name="Normal 2 2 3 4 4" xfId="13325" xr:uid="{00000000-0005-0000-0000-00003D130000}"/>
    <cellStyle name="Normal 2 2 3 5" xfId="8120" xr:uid="{00000000-0005-0000-0000-00003E130000}"/>
    <cellStyle name="Normal 2 2 3 5 2" xfId="13326" xr:uid="{00000000-0005-0000-0000-00003F130000}"/>
    <cellStyle name="Normal 2 2 3 5 2 2" xfId="13327" xr:uid="{00000000-0005-0000-0000-000040130000}"/>
    <cellStyle name="Normal 2 2 3 5 3" xfId="13328" xr:uid="{00000000-0005-0000-0000-000041130000}"/>
    <cellStyle name="Normal 2 2 3 5 4" xfId="13329" xr:uid="{00000000-0005-0000-0000-000042130000}"/>
    <cellStyle name="Normal 2 2 3 6" xfId="13330" xr:uid="{00000000-0005-0000-0000-000043130000}"/>
    <cellStyle name="Normal 2 2 3 6 2" xfId="13331" xr:uid="{00000000-0005-0000-0000-000044130000}"/>
    <cellStyle name="Normal 2 2 3 7" xfId="13332" xr:uid="{00000000-0005-0000-0000-000045130000}"/>
    <cellStyle name="Normal 2 2 3 8" xfId="13333" xr:uid="{00000000-0005-0000-0000-000046130000}"/>
    <cellStyle name="Normal 2 2 4" xfId="2607" xr:uid="{00000000-0005-0000-0000-000047130000}"/>
    <cellStyle name="Normal 2 2 4 10" xfId="2608" xr:uid="{00000000-0005-0000-0000-000048130000}"/>
    <cellStyle name="Normal 2 2 4 11" xfId="2609" xr:uid="{00000000-0005-0000-0000-000049130000}"/>
    <cellStyle name="Normal 2 2 4 12" xfId="2610" xr:uid="{00000000-0005-0000-0000-00004A130000}"/>
    <cellStyle name="Normal 2 2 4 13" xfId="2611" xr:uid="{00000000-0005-0000-0000-00004B130000}"/>
    <cellStyle name="Normal 2 2 4 14" xfId="2612" xr:uid="{00000000-0005-0000-0000-00004C130000}"/>
    <cellStyle name="Normal 2 2 4 15" xfId="2613" xr:uid="{00000000-0005-0000-0000-00004D130000}"/>
    <cellStyle name="Normal 2 2 4 16" xfId="2614" xr:uid="{00000000-0005-0000-0000-00004E130000}"/>
    <cellStyle name="Normal 2 2 4 17" xfId="2615" xr:uid="{00000000-0005-0000-0000-00004F130000}"/>
    <cellStyle name="Normal 2 2 4 18" xfId="2616" xr:uid="{00000000-0005-0000-0000-000050130000}"/>
    <cellStyle name="Normal 2 2 4 19" xfId="2617" xr:uid="{00000000-0005-0000-0000-000051130000}"/>
    <cellStyle name="Normal 2 2 4 2" xfId="2618" xr:uid="{00000000-0005-0000-0000-000052130000}"/>
    <cellStyle name="Normal 2 2 4 2 2" xfId="6344" xr:uid="{00000000-0005-0000-0000-000053130000}"/>
    <cellStyle name="Normal 2 2 4 2 2 2" xfId="9883" xr:uid="{00000000-0005-0000-0000-000054130000}"/>
    <cellStyle name="Normal 2 2 4 2 2 2 2" xfId="13334" xr:uid="{00000000-0005-0000-0000-000055130000}"/>
    <cellStyle name="Normal 2 2 4 2 2 2 3" xfId="13335" xr:uid="{00000000-0005-0000-0000-000056130000}"/>
    <cellStyle name="Normal 2 2 4 2 2 3" xfId="13336" xr:uid="{00000000-0005-0000-0000-000057130000}"/>
    <cellStyle name="Normal 2 2 4 2 2 4" xfId="13337" xr:uid="{00000000-0005-0000-0000-000058130000}"/>
    <cellStyle name="Normal 2 2 4 2 3" xfId="8121" xr:uid="{00000000-0005-0000-0000-000059130000}"/>
    <cellStyle name="Normal 2 2 4 2 3 2" xfId="13338" xr:uid="{00000000-0005-0000-0000-00005A130000}"/>
    <cellStyle name="Normal 2 2 4 2 3 2 2" xfId="13339" xr:uid="{00000000-0005-0000-0000-00005B130000}"/>
    <cellStyle name="Normal 2 2 4 2 3 3" xfId="13340" xr:uid="{00000000-0005-0000-0000-00005C130000}"/>
    <cellStyle name="Normal 2 2 4 2 3 4" xfId="13341" xr:uid="{00000000-0005-0000-0000-00005D130000}"/>
    <cellStyle name="Normal 2 2 4 2 4" xfId="13342" xr:uid="{00000000-0005-0000-0000-00005E130000}"/>
    <cellStyle name="Normal 2 2 4 2 4 2" xfId="13343" xr:uid="{00000000-0005-0000-0000-00005F130000}"/>
    <cellStyle name="Normal 2 2 4 2 5" xfId="13344" xr:uid="{00000000-0005-0000-0000-000060130000}"/>
    <cellStyle name="Normal 2 2 4 2 6" xfId="13345" xr:uid="{00000000-0005-0000-0000-000061130000}"/>
    <cellStyle name="Normal 2 2 4 20" xfId="2619" xr:uid="{00000000-0005-0000-0000-000062130000}"/>
    <cellStyle name="Normal 2 2 4 21" xfId="2620" xr:uid="{00000000-0005-0000-0000-000063130000}"/>
    <cellStyle name="Normal 2 2 4 22" xfId="2621" xr:uid="{00000000-0005-0000-0000-000064130000}"/>
    <cellStyle name="Normal 2 2 4 23" xfId="2622" xr:uid="{00000000-0005-0000-0000-000065130000}"/>
    <cellStyle name="Normal 2 2 4 24" xfId="2623" xr:uid="{00000000-0005-0000-0000-000066130000}"/>
    <cellStyle name="Normal 2 2 4 25" xfId="2624" xr:uid="{00000000-0005-0000-0000-000067130000}"/>
    <cellStyle name="Normal 2 2 4 26" xfId="2625" xr:uid="{00000000-0005-0000-0000-000068130000}"/>
    <cellStyle name="Normal 2 2 4 27" xfId="2626" xr:uid="{00000000-0005-0000-0000-000069130000}"/>
    <cellStyle name="Normal 2 2 4 28" xfId="2627" xr:uid="{00000000-0005-0000-0000-00006A130000}"/>
    <cellStyle name="Normal 2 2 4 29" xfId="2628" xr:uid="{00000000-0005-0000-0000-00006B130000}"/>
    <cellStyle name="Normal 2 2 4 3" xfId="2629" xr:uid="{00000000-0005-0000-0000-00006C130000}"/>
    <cellStyle name="Normal 2 2 4 3 2" xfId="6345" xr:uid="{00000000-0005-0000-0000-00006D130000}"/>
    <cellStyle name="Normal 2 2 4 3 2 2" xfId="9884" xr:uid="{00000000-0005-0000-0000-00006E130000}"/>
    <cellStyle name="Normal 2 2 4 3 2 2 2" xfId="13346" xr:uid="{00000000-0005-0000-0000-00006F130000}"/>
    <cellStyle name="Normal 2 2 4 3 2 2 3" xfId="13347" xr:uid="{00000000-0005-0000-0000-000070130000}"/>
    <cellStyle name="Normal 2 2 4 3 2 3" xfId="13348" xr:uid="{00000000-0005-0000-0000-000071130000}"/>
    <cellStyle name="Normal 2 2 4 3 2 4" xfId="13349" xr:uid="{00000000-0005-0000-0000-000072130000}"/>
    <cellStyle name="Normal 2 2 4 3 3" xfId="8122" xr:uid="{00000000-0005-0000-0000-000073130000}"/>
    <cellStyle name="Normal 2 2 4 3 3 2" xfId="13350" xr:uid="{00000000-0005-0000-0000-000074130000}"/>
    <cellStyle name="Normal 2 2 4 3 3 2 2" xfId="13351" xr:uid="{00000000-0005-0000-0000-000075130000}"/>
    <cellStyle name="Normal 2 2 4 3 3 3" xfId="13352" xr:uid="{00000000-0005-0000-0000-000076130000}"/>
    <cellStyle name="Normal 2 2 4 3 3 4" xfId="13353" xr:uid="{00000000-0005-0000-0000-000077130000}"/>
    <cellStyle name="Normal 2 2 4 3 4" xfId="13354" xr:uid="{00000000-0005-0000-0000-000078130000}"/>
    <cellStyle name="Normal 2 2 4 3 4 2" xfId="13355" xr:uid="{00000000-0005-0000-0000-000079130000}"/>
    <cellStyle name="Normal 2 2 4 3 5" xfId="13356" xr:uid="{00000000-0005-0000-0000-00007A130000}"/>
    <cellStyle name="Normal 2 2 4 3 6" xfId="13357" xr:uid="{00000000-0005-0000-0000-00007B130000}"/>
    <cellStyle name="Normal 2 2 4 30" xfId="2630" xr:uid="{00000000-0005-0000-0000-00007C130000}"/>
    <cellStyle name="Normal 2 2 4 31" xfId="2631" xr:uid="{00000000-0005-0000-0000-00007D130000}"/>
    <cellStyle name="Normal 2 2 4 32" xfId="2632" xr:uid="{00000000-0005-0000-0000-00007E130000}"/>
    <cellStyle name="Normal 2 2 4 33" xfId="2633" xr:uid="{00000000-0005-0000-0000-00007F130000}"/>
    <cellStyle name="Normal 2 2 4 34" xfId="2634" xr:uid="{00000000-0005-0000-0000-000080130000}"/>
    <cellStyle name="Normal 2 2 4 35" xfId="2635" xr:uid="{00000000-0005-0000-0000-000081130000}"/>
    <cellStyle name="Normal 2 2 4 36" xfId="2636" xr:uid="{00000000-0005-0000-0000-000082130000}"/>
    <cellStyle name="Normal 2 2 4 37" xfId="2637" xr:uid="{00000000-0005-0000-0000-000083130000}"/>
    <cellStyle name="Normal 2 2 4 38" xfId="2638" xr:uid="{00000000-0005-0000-0000-000084130000}"/>
    <cellStyle name="Normal 2 2 4 39" xfId="2639" xr:uid="{00000000-0005-0000-0000-000085130000}"/>
    <cellStyle name="Normal 2 2 4 4" xfId="2640" xr:uid="{00000000-0005-0000-0000-000086130000}"/>
    <cellStyle name="Normal 2 2 4 40" xfId="2641" xr:uid="{00000000-0005-0000-0000-000087130000}"/>
    <cellStyle name="Normal 2 2 4 41" xfId="2642" xr:uid="{00000000-0005-0000-0000-000088130000}"/>
    <cellStyle name="Normal 2 2 4 42" xfId="2643" xr:uid="{00000000-0005-0000-0000-000089130000}"/>
    <cellStyle name="Normal 2 2 4 43" xfId="2644" xr:uid="{00000000-0005-0000-0000-00008A130000}"/>
    <cellStyle name="Normal 2 2 4 44" xfId="2645" xr:uid="{00000000-0005-0000-0000-00008B130000}"/>
    <cellStyle name="Normal 2 2 4 45" xfId="2646" xr:uid="{00000000-0005-0000-0000-00008C130000}"/>
    <cellStyle name="Normal 2 2 4 46" xfId="2647" xr:uid="{00000000-0005-0000-0000-00008D130000}"/>
    <cellStyle name="Normal 2 2 4 47" xfId="2648" xr:uid="{00000000-0005-0000-0000-00008E130000}"/>
    <cellStyle name="Normal 2 2 4 5" xfId="2649" xr:uid="{00000000-0005-0000-0000-00008F130000}"/>
    <cellStyle name="Normal 2 2 4 6" xfId="2650" xr:uid="{00000000-0005-0000-0000-000090130000}"/>
    <cellStyle name="Normal 2 2 4 7" xfId="2651" xr:uid="{00000000-0005-0000-0000-000091130000}"/>
    <cellStyle name="Normal 2 2 4 8" xfId="2652" xr:uid="{00000000-0005-0000-0000-000092130000}"/>
    <cellStyle name="Normal 2 2 4 9" xfId="2653" xr:uid="{00000000-0005-0000-0000-000093130000}"/>
    <cellStyle name="Normal 2 2 5" xfId="2654" xr:uid="{00000000-0005-0000-0000-000094130000}"/>
    <cellStyle name="Normal 2 2 5 2" xfId="6346" xr:uid="{00000000-0005-0000-0000-000095130000}"/>
    <cellStyle name="Normal 2 2 5 2 2" xfId="9885" xr:uid="{00000000-0005-0000-0000-000096130000}"/>
    <cellStyle name="Normal 2 2 5 2 2 2" xfId="13358" xr:uid="{00000000-0005-0000-0000-000097130000}"/>
    <cellStyle name="Normal 2 2 5 2 2 3" xfId="13359" xr:uid="{00000000-0005-0000-0000-000098130000}"/>
    <cellStyle name="Normal 2 2 5 2 3" xfId="13360" xr:uid="{00000000-0005-0000-0000-000099130000}"/>
    <cellStyle name="Normal 2 2 5 2 4" xfId="13361" xr:uid="{00000000-0005-0000-0000-00009A130000}"/>
    <cellStyle name="Normal 2 2 5 3" xfId="8123" xr:uid="{00000000-0005-0000-0000-00009B130000}"/>
    <cellStyle name="Normal 2 2 5 3 2" xfId="13362" xr:uid="{00000000-0005-0000-0000-00009C130000}"/>
    <cellStyle name="Normal 2 2 5 3 2 2" xfId="13363" xr:uid="{00000000-0005-0000-0000-00009D130000}"/>
    <cellStyle name="Normal 2 2 5 3 3" xfId="13364" xr:uid="{00000000-0005-0000-0000-00009E130000}"/>
    <cellStyle name="Normal 2 2 5 3 4" xfId="13365" xr:uid="{00000000-0005-0000-0000-00009F130000}"/>
    <cellStyle name="Normal 2 2 5 4" xfId="13366" xr:uid="{00000000-0005-0000-0000-0000A0130000}"/>
    <cellStyle name="Normal 2 2 5 4 2" xfId="13367" xr:uid="{00000000-0005-0000-0000-0000A1130000}"/>
    <cellStyle name="Normal 2 2 5 5" xfId="13368" xr:uid="{00000000-0005-0000-0000-0000A2130000}"/>
    <cellStyle name="Normal 2 2 5 6" xfId="13369" xr:uid="{00000000-0005-0000-0000-0000A3130000}"/>
    <cellStyle name="Normal 2 2 6" xfId="2655" xr:uid="{00000000-0005-0000-0000-0000A4130000}"/>
    <cellStyle name="Normal 2 2 6 10" xfId="2656" xr:uid="{00000000-0005-0000-0000-0000A5130000}"/>
    <cellStyle name="Normal 2 2 6 11" xfId="2657" xr:uid="{00000000-0005-0000-0000-0000A6130000}"/>
    <cellStyle name="Normal 2 2 6 12" xfId="2658" xr:uid="{00000000-0005-0000-0000-0000A7130000}"/>
    <cellStyle name="Normal 2 2 6 13" xfId="2659" xr:uid="{00000000-0005-0000-0000-0000A8130000}"/>
    <cellStyle name="Normal 2 2 6 14" xfId="2660" xr:uid="{00000000-0005-0000-0000-0000A9130000}"/>
    <cellStyle name="Normal 2 2 6 15" xfId="2661" xr:uid="{00000000-0005-0000-0000-0000AA130000}"/>
    <cellStyle name="Normal 2 2 6 16" xfId="2662" xr:uid="{00000000-0005-0000-0000-0000AB130000}"/>
    <cellStyle name="Normal 2 2 6 17" xfId="2663" xr:uid="{00000000-0005-0000-0000-0000AC130000}"/>
    <cellStyle name="Normal 2 2 6 18" xfId="2664" xr:uid="{00000000-0005-0000-0000-0000AD130000}"/>
    <cellStyle name="Normal 2 2 6 19" xfId="2665" xr:uid="{00000000-0005-0000-0000-0000AE130000}"/>
    <cellStyle name="Normal 2 2 6 2" xfId="2666" xr:uid="{00000000-0005-0000-0000-0000AF130000}"/>
    <cellStyle name="Normal 2 2 6 20" xfId="2667" xr:uid="{00000000-0005-0000-0000-0000B0130000}"/>
    <cellStyle name="Normal 2 2 6 21" xfId="2668" xr:uid="{00000000-0005-0000-0000-0000B1130000}"/>
    <cellStyle name="Normal 2 2 6 22" xfId="2669" xr:uid="{00000000-0005-0000-0000-0000B2130000}"/>
    <cellStyle name="Normal 2 2 6 23" xfId="2670" xr:uid="{00000000-0005-0000-0000-0000B3130000}"/>
    <cellStyle name="Normal 2 2 6 24" xfId="2671" xr:uid="{00000000-0005-0000-0000-0000B4130000}"/>
    <cellStyle name="Normal 2 2 6 25" xfId="2672" xr:uid="{00000000-0005-0000-0000-0000B5130000}"/>
    <cellStyle name="Normal 2 2 6 26" xfId="2673" xr:uid="{00000000-0005-0000-0000-0000B6130000}"/>
    <cellStyle name="Normal 2 2 6 27" xfId="2674" xr:uid="{00000000-0005-0000-0000-0000B7130000}"/>
    <cellStyle name="Normal 2 2 6 28" xfId="2675" xr:uid="{00000000-0005-0000-0000-0000B8130000}"/>
    <cellStyle name="Normal 2 2 6 29" xfId="2676" xr:uid="{00000000-0005-0000-0000-0000B9130000}"/>
    <cellStyle name="Normal 2 2 6 3" xfId="2677" xr:uid="{00000000-0005-0000-0000-0000BA130000}"/>
    <cellStyle name="Normal 2 2 6 30" xfId="2678" xr:uid="{00000000-0005-0000-0000-0000BB130000}"/>
    <cellStyle name="Normal 2 2 6 31" xfId="2679" xr:uid="{00000000-0005-0000-0000-0000BC130000}"/>
    <cellStyle name="Normal 2 2 6 32" xfId="2680" xr:uid="{00000000-0005-0000-0000-0000BD130000}"/>
    <cellStyle name="Normal 2 2 6 33" xfId="2681" xr:uid="{00000000-0005-0000-0000-0000BE130000}"/>
    <cellStyle name="Normal 2 2 6 34" xfId="2682" xr:uid="{00000000-0005-0000-0000-0000BF130000}"/>
    <cellStyle name="Normal 2 2 6 35" xfId="2683" xr:uid="{00000000-0005-0000-0000-0000C0130000}"/>
    <cellStyle name="Normal 2 2 6 36" xfId="2684" xr:uid="{00000000-0005-0000-0000-0000C1130000}"/>
    <cellStyle name="Normal 2 2 6 37" xfId="2685" xr:uid="{00000000-0005-0000-0000-0000C2130000}"/>
    <cellStyle name="Normal 2 2 6 38" xfId="2686" xr:uid="{00000000-0005-0000-0000-0000C3130000}"/>
    <cellStyle name="Normal 2 2 6 39" xfId="2687" xr:uid="{00000000-0005-0000-0000-0000C4130000}"/>
    <cellStyle name="Normal 2 2 6 4" xfId="2688" xr:uid="{00000000-0005-0000-0000-0000C5130000}"/>
    <cellStyle name="Normal 2 2 6 40" xfId="2689" xr:uid="{00000000-0005-0000-0000-0000C6130000}"/>
    <cellStyle name="Normal 2 2 6 41" xfId="2690" xr:uid="{00000000-0005-0000-0000-0000C7130000}"/>
    <cellStyle name="Normal 2 2 6 42" xfId="2691" xr:uid="{00000000-0005-0000-0000-0000C8130000}"/>
    <cellStyle name="Normal 2 2 6 43" xfId="2692" xr:uid="{00000000-0005-0000-0000-0000C9130000}"/>
    <cellStyle name="Normal 2 2 6 44" xfId="2693" xr:uid="{00000000-0005-0000-0000-0000CA130000}"/>
    <cellStyle name="Normal 2 2 6 45" xfId="2694" xr:uid="{00000000-0005-0000-0000-0000CB130000}"/>
    <cellStyle name="Normal 2 2 6 5" xfId="2695" xr:uid="{00000000-0005-0000-0000-0000CC130000}"/>
    <cellStyle name="Normal 2 2 6 6" xfId="2696" xr:uid="{00000000-0005-0000-0000-0000CD130000}"/>
    <cellStyle name="Normal 2 2 6 7" xfId="2697" xr:uid="{00000000-0005-0000-0000-0000CE130000}"/>
    <cellStyle name="Normal 2 2 6 8" xfId="2698" xr:uid="{00000000-0005-0000-0000-0000CF130000}"/>
    <cellStyle name="Normal 2 2 6 9" xfId="2699" xr:uid="{00000000-0005-0000-0000-0000D0130000}"/>
    <cellStyle name="Normal 2 2 7" xfId="2700" xr:uid="{00000000-0005-0000-0000-0000D1130000}"/>
    <cellStyle name="Normal 2 2 7 2" xfId="6347" xr:uid="{00000000-0005-0000-0000-0000D2130000}"/>
    <cellStyle name="Normal 2 2 7 2 2" xfId="9886" xr:uid="{00000000-0005-0000-0000-0000D3130000}"/>
    <cellStyle name="Normal 2 2 7 2 2 2" xfId="13370" xr:uid="{00000000-0005-0000-0000-0000D4130000}"/>
    <cellStyle name="Normal 2 2 7 2 2 3" xfId="13371" xr:uid="{00000000-0005-0000-0000-0000D5130000}"/>
    <cellStyle name="Normal 2 2 7 2 3" xfId="13372" xr:uid="{00000000-0005-0000-0000-0000D6130000}"/>
    <cellStyle name="Normal 2 2 7 2 4" xfId="13373" xr:uid="{00000000-0005-0000-0000-0000D7130000}"/>
    <cellStyle name="Normal 2 2 7 3" xfId="8124" xr:uid="{00000000-0005-0000-0000-0000D8130000}"/>
    <cellStyle name="Normal 2 2 7 3 2" xfId="13374" xr:uid="{00000000-0005-0000-0000-0000D9130000}"/>
    <cellStyle name="Normal 2 2 7 3 2 2" xfId="13375" xr:uid="{00000000-0005-0000-0000-0000DA130000}"/>
    <cellStyle name="Normal 2 2 7 3 3" xfId="13376" xr:uid="{00000000-0005-0000-0000-0000DB130000}"/>
    <cellStyle name="Normal 2 2 7 3 4" xfId="13377" xr:uid="{00000000-0005-0000-0000-0000DC130000}"/>
    <cellStyle name="Normal 2 2 7 4" xfId="13378" xr:uid="{00000000-0005-0000-0000-0000DD130000}"/>
    <cellStyle name="Normal 2 2 7 4 2" xfId="13379" xr:uid="{00000000-0005-0000-0000-0000DE130000}"/>
    <cellStyle name="Normal 2 2 7 5" xfId="13380" xr:uid="{00000000-0005-0000-0000-0000DF130000}"/>
    <cellStyle name="Normal 2 2 7 6" xfId="13381" xr:uid="{00000000-0005-0000-0000-0000E0130000}"/>
    <cellStyle name="Normal 2 2 8" xfId="2701" xr:uid="{00000000-0005-0000-0000-0000E1130000}"/>
    <cellStyle name="Normal 2 2 8 2" xfId="6348" xr:uid="{00000000-0005-0000-0000-0000E2130000}"/>
    <cellStyle name="Normal 2 2 8 2 2" xfId="9887" xr:uid="{00000000-0005-0000-0000-0000E3130000}"/>
    <cellStyle name="Normal 2 2 8 2 2 2" xfId="13382" xr:uid="{00000000-0005-0000-0000-0000E4130000}"/>
    <cellStyle name="Normal 2 2 8 2 2 3" xfId="13383" xr:uid="{00000000-0005-0000-0000-0000E5130000}"/>
    <cellStyle name="Normal 2 2 8 2 3" xfId="13384" xr:uid="{00000000-0005-0000-0000-0000E6130000}"/>
    <cellStyle name="Normal 2 2 8 2 4" xfId="13385" xr:uid="{00000000-0005-0000-0000-0000E7130000}"/>
    <cellStyle name="Normal 2 2 8 3" xfId="8125" xr:uid="{00000000-0005-0000-0000-0000E8130000}"/>
    <cellStyle name="Normal 2 2 8 3 2" xfId="13386" xr:uid="{00000000-0005-0000-0000-0000E9130000}"/>
    <cellStyle name="Normal 2 2 8 3 2 2" xfId="13387" xr:uid="{00000000-0005-0000-0000-0000EA130000}"/>
    <cellStyle name="Normal 2 2 8 3 3" xfId="13388" xr:uid="{00000000-0005-0000-0000-0000EB130000}"/>
    <cellStyle name="Normal 2 2 8 3 4" xfId="13389" xr:uid="{00000000-0005-0000-0000-0000EC130000}"/>
    <cellStyle name="Normal 2 2 8 4" xfId="13390" xr:uid="{00000000-0005-0000-0000-0000ED130000}"/>
    <cellStyle name="Normal 2 2 8 4 2" xfId="13391" xr:uid="{00000000-0005-0000-0000-0000EE130000}"/>
    <cellStyle name="Normal 2 2 8 5" xfId="13392" xr:uid="{00000000-0005-0000-0000-0000EF130000}"/>
    <cellStyle name="Normal 2 2 8 6" xfId="13393" xr:uid="{00000000-0005-0000-0000-0000F0130000}"/>
    <cellStyle name="Normal 2 2 9" xfId="2702" xr:uid="{00000000-0005-0000-0000-0000F1130000}"/>
    <cellStyle name="Normal 2 2 9 2" xfId="6349" xr:uid="{00000000-0005-0000-0000-0000F2130000}"/>
    <cellStyle name="Normal 2 2 9 2 2" xfId="9888" xr:uid="{00000000-0005-0000-0000-0000F3130000}"/>
    <cellStyle name="Normal 2 2 9 2 2 2" xfId="13394" xr:uid="{00000000-0005-0000-0000-0000F4130000}"/>
    <cellStyle name="Normal 2 2 9 2 2 3" xfId="13395" xr:uid="{00000000-0005-0000-0000-0000F5130000}"/>
    <cellStyle name="Normal 2 2 9 2 3" xfId="13396" xr:uid="{00000000-0005-0000-0000-0000F6130000}"/>
    <cellStyle name="Normal 2 2 9 2 4" xfId="13397" xr:uid="{00000000-0005-0000-0000-0000F7130000}"/>
    <cellStyle name="Normal 2 2 9 3" xfId="8126" xr:uid="{00000000-0005-0000-0000-0000F8130000}"/>
    <cellStyle name="Normal 2 2 9 3 2" xfId="13398" xr:uid="{00000000-0005-0000-0000-0000F9130000}"/>
    <cellStyle name="Normal 2 2 9 3 2 2" xfId="13399" xr:uid="{00000000-0005-0000-0000-0000FA130000}"/>
    <cellStyle name="Normal 2 2 9 3 3" xfId="13400" xr:uid="{00000000-0005-0000-0000-0000FB130000}"/>
    <cellStyle name="Normal 2 2 9 3 4" xfId="13401" xr:uid="{00000000-0005-0000-0000-0000FC130000}"/>
    <cellStyle name="Normal 2 2 9 4" xfId="13402" xr:uid="{00000000-0005-0000-0000-0000FD130000}"/>
    <cellStyle name="Normal 2 2 9 4 2" xfId="13403" xr:uid="{00000000-0005-0000-0000-0000FE130000}"/>
    <cellStyle name="Normal 2 2 9 5" xfId="13404" xr:uid="{00000000-0005-0000-0000-0000FF130000}"/>
    <cellStyle name="Normal 2 2 9 6" xfId="13405" xr:uid="{00000000-0005-0000-0000-000000140000}"/>
    <cellStyle name="Normal 2 20" xfId="13406" xr:uid="{00000000-0005-0000-0000-000001140000}"/>
    <cellStyle name="Normal 2 3" xfId="90" xr:uid="{00000000-0005-0000-0000-000002140000}"/>
    <cellStyle name="Normal 2 3 1" xfId="13407" xr:uid="{00000000-0005-0000-0000-000003140000}"/>
    <cellStyle name="Normal 2 3 10" xfId="2703" xr:uid="{00000000-0005-0000-0000-000004140000}"/>
    <cellStyle name="Normal 2 3 11" xfId="2704" xr:uid="{00000000-0005-0000-0000-000005140000}"/>
    <cellStyle name="Normal 2 3 12" xfId="2705" xr:uid="{00000000-0005-0000-0000-000006140000}"/>
    <cellStyle name="Normal 2 3 13" xfId="2706" xr:uid="{00000000-0005-0000-0000-000007140000}"/>
    <cellStyle name="Normal 2 3 14" xfId="2707" xr:uid="{00000000-0005-0000-0000-000008140000}"/>
    <cellStyle name="Normal 2 3 15" xfId="2708" xr:uid="{00000000-0005-0000-0000-000009140000}"/>
    <cellStyle name="Normal 2 3 16" xfId="2709" xr:uid="{00000000-0005-0000-0000-00000A140000}"/>
    <cellStyle name="Normal 2 3 17" xfId="2710" xr:uid="{00000000-0005-0000-0000-00000B140000}"/>
    <cellStyle name="Normal 2 3 18" xfId="2711" xr:uid="{00000000-0005-0000-0000-00000C140000}"/>
    <cellStyle name="Normal 2 3 19" xfId="2712" xr:uid="{00000000-0005-0000-0000-00000D140000}"/>
    <cellStyle name="Normal 2 3 2" xfId="2713" xr:uid="{00000000-0005-0000-0000-00000E140000}"/>
    <cellStyle name="Normal 2 3 2 2" xfId="6350" xr:uid="{00000000-0005-0000-0000-00000F140000}"/>
    <cellStyle name="Normal 2 3 2 2 2" xfId="9889" xr:uid="{00000000-0005-0000-0000-000010140000}"/>
    <cellStyle name="Normal 2 3 2 2 2 2" xfId="13408" xr:uid="{00000000-0005-0000-0000-000011140000}"/>
    <cellStyle name="Normal 2 3 2 2 2 3" xfId="13409" xr:uid="{00000000-0005-0000-0000-000012140000}"/>
    <cellStyle name="Normal 2 3 2 2 3" xfId="13410" xr:uid="{00000000-0005-0000-0000-000013140000}"/>
    <cellStyle name="Normal 2 3 2 2 4" xfId="13411" xr:uid="{00000000-0005-0000-0000-000014140000}"/>
    <cellStyle name="Normal 2 3 2 3" xfId="8127" xr:uid="{00000000-0005-0000-0000-000015140000}"/>
    <cellStyle name="Normal 2 3 2 3 2" xfId="13412" xr:uid="{00000000-0005-0000-0000-000016140000}"/>
    <cellStyle name="Normal 2 3 2 3 2 2" xfId="13413" xr:uid="{00000000-0005-0000-0000-000017140000}"/>
    <cellStyle name="Normal 2 3 2 3 3" xfId="13414" xr:uid="{00000000-0005-0000-0000-000018140000}"/>
    <cellStyle name="Normal 2 3 2 3 4" xfId="13415" xr:uid="{00000000-0005-0000-0000-000019140000}"/>
    <cellStyle name="Normal 2 3 2 4" xfId="13416" xr:uid="{00000000-0005-0000-0000-00001A140000}"/>
    <cellStyle name="Normal 2 3 2 4 2" xfId="13417" xr:uid="{00000000-0005-0000-0000-00001B140000}"/>
    <cellStyle name="Normal 2 3 2 5" xfId="13418" xr:uid="{00000000-0005-0000-0000-00001C140000}"/>
    <cellStyle name="Normal 2 3 2 6" xfId="13419" xr:uid="{00000000-0005-0000-0000-00001D140000}"/>
    <cellStyle name="Normal 2 3 20" xfId="2714" xr:uid="{00000000-0005-0000-0000-00001E140000}"/>
    <cellStyle name="Normal 2 3 21" xfId="2715" xr:uid="{00000000-0005-0000-0000-00001F140000}"/>
    <cellStyle name="Normal 2 3 22" xfId="2716" xr:uid="{00000000-0005-0000-0000-000020140000}"/>
    <cellStyle name="Normal 2 3 23" xfId="2717" xr:uid="{00000000-0005-0000-0000-000021140000}"/>
    <cellStyle name="Normal 2 3 24" xfId="2718" xr:uid="{00000000-0005-0000-0000-000022140000}"/>
    <cellStyle name="Normal 2 3 25" xfId="2719" xr:uid="{00000000-0005-0000-0000-000023140000}"/>
    <cellStyle name="Normal 2 3 26" xfId="2720" xr:uid="{00000000-0005-0000-0000-000024140000}"/>
    <cellStyle name="Normal 2 3 27" xfId="2721" xr:uid="{00000000-0005-0000-0000-000025140000}"/>
    <cellStyle name="Normal 2 3 28" xfId="2722" xr:uid="{00000000-0005-0000-0000-000026140000}"/>
    <cellStyle name="Normal 2 3 29" xfId="2723" xr:uid="{00000000-0005-0000-0000-000027140000}"/>
    <cellStyle name="Normal 2 3 3" xfId="2724" xr:uid="{00000000-0005-0000-0000-000028140000}"/>
    <cellStyle name="Normal 2 3 30" xfId="2725" xr:uid="{00000000-0005-0000-0000-000029140000}"/>
    <cellStyle name="Normal 2 3 31" xfId="2726" xr:uid="{00000000-0005-0000-0000-00002A140000}"/>
    <cellStyle name="Normal 2 3 32" xfId="2727" xr:uid="{00000000-0005-0000-0000-00002B140000}"/>
    <cellStyle name="Normal 2 3 33" xfId="2728" xr:uid="{00000000-0005-0000-0000-00002C140000}"/>
    <cellStyle name="Normal 2 3 34" xfId="2729" xr:uid="{00000000-0005-0000-0000-00002D140000}"/>
    <cellStyle name="Normal 2 3 35" xfId="2730" xr:uid="{00000000-0005-0000-0000-00002E140000}"/>
    <cellStyle name="Normal 2 3 36" xfId="2731" xr:uid="{00000000-0005-0000-0000-00002F140000}"/>
    <cellStyle name="Normal 2 3 37" xfId="2732" xr:uid="{00000000-0005-0000-0000-000030140000}"/>
    <cellStyle name="Normal 2 3 38" xfId="2733" xr:uid="{00000000-0005-0000-0000-000031140000}"/>
    <cellStyle name="Normal 2 3 39" xfId="2734" xr:uid="{00000000-0005-0000-0000-000032140000}"/>
    <cellStyle name="Normal 2 3 4" xfId="2735" xr:uid="{00000000-0005-0000-0000-000033140000}"/>
    <cellStyle name="Normal 2 3 40" xfId="2736" xr:uid="{00000000-0005-0000-0000-000034140000}"/>
    <cellStyle name="Normal 2 3 41" xfId="2737" xr:uid="{00000000-0005-0000-0000-000035140000}"/>
    <cellStyle name="Normal 2 3 42" xfId="2738" xr:uid="{00000000-0005-0000-0000-000036140000}"/>
    <cellStyle name="Normal 2 3 43" xfId="2739" xr:uid="{00000000-0005-0000-0000-000037140000}"/>
    <cellStyle name="Normal 2 3 44" xfId="2740" xr:uid="{00000000-0005-0000-0000-000038140000}"/>
    <cellStyle name="Normal 2 3 45" xfId="2741" xr:uid="{00000000-0005-0000-0000-000039140000}"/>
    <cellStyle name="Normal 2 3 46" xfId="2742" xr:uid="{00000000-0005-0000-0000-00003A140000}"/>
    <cellStyle name="Normal 2 3 47" xfId="2743" xr:uid="{00000000-0005-0000-0000-00003B140000}"/>
    <cellStyle name="Normal 2 3 5" xfId="2744" xr:uid="{00000000-0005-0000-0000-00003C140000}"/>
    <cellStyle name="Normal 2 3 6" xfId="2745" xr:uid="{00000000-0005-0000-0000-00003D140000}"/>
    <cellStyle name="Normal 2 3 7" xfId="2746" xr:uid="{00000000-0005-0000-0000-00003E140000}"/>
    <cellStyle name="Normal 2 3 8" xfId="2747" xr:uid="{00000000-0005-0000-0000-00003F140000}"/>
    <cellStyle name="Normal 2 3 9" xfId="2748" xr:uid="{00000000-0005-0000-0000-000040140000}"/>
    <cellStyle name="Normal 2 4" xfId="2749" xr:uid="{00000000-0005-0000-0000-000041140000}"/>
    <cellStyle name="Normal 2 4 1" xfId="13420" xr:uid="{00000000-0005-0000-0000-000042140000}"/>
    <cellStyle name="Normal 2 4 2" xfId="6224" xr:uid="{00000000-0005-0000-0000-000043140000}"/>
    <cellStyle name="Normal 2 4 3" xfId="6351" xr:uid="{00000000-0005-0000-0000-000044140000}"/>
    <cellStyle name="Normal 2 4 3 2" xfId="9890" xr:uid="{00000000-0005-0000-0000-000045140000}"/>
    <cellStyle name="Normal 2 4 3 2 2" xfId="13421" xr:uid="{00000000-0005-0000-0000-000046140000}"/>
    <cellStyle name="Normal 2 4 3 2 3" xfId="13422" xr:uid="{00000000-0005-0000-0000-000047140000}"/>
    <cellStyle name="Normal 2 4 3 3" xfId="13423" xr:uid="{00000000-0005-0000-0000-000048140000}"/>
    <cellStyle name="Normal 2 4 3 4" xfId="13424" xr:uid="{00000000-0005-0000-0000-000049140000}"/>
    <cellStyle name="Normal 2 4 4" xfId="8128" xr:uid="{00000000-0005-0000-0000-00004A140000}"/>
    <cellStyle name="Normal 2 4 4 2" xfId="13425" xr:uid="{00000000-0005-0000-0000-00004B140000}"/>
    <cellStyle name="Normal 2 4 4 2 2" xfId="13426" xr:uid="{00000000-0005-0000-0000-00004C140000}"/>
    <cellStyle name="Normal 2 4 4 3" xfId="13427" xr:uid="{00000000-0005-0000-0000-00004D140000}"/>
    <cellStyle name="Normal 2 4 4 4" xfId="13428" xr:uid="{00000000-0005-0000-0000-00004E140000}"/>
    <cellStyle name="Normal 2 4 5" xfId="13429" xr:uid="{00000000-0005-0000-0000-00004F140000}"/>
    <cellStyle name="Normal 2 4 5 2" xfId="13430" xr:uid="{00000000-0005-0000-0000-000050140000}"/>
    <cellStyle name="Normal 2 4 6" xfId="13431" xr:uid="{00000000-0005-0000-0000-000051140000}"/>
    <cellStyle name="Normal 2 4 7" xfId="13432" xr:uid="{00000000-0005-0000-0000-000052140000}"/>
    <cellStyle name="Normal 2 5" xfId="2750" xr:uid="{00000000-0005-0000-0000-000053140000}"/>
    <cellStyle name="Normal 2 5 1" xfId="13433" xr:uid="{00000000-0005-0000-0000-000054140000}"/>
    <cellStyle name="Normal 2 5 2" xfId="2751" xr:uid="{00000000-0005-0000-0000-000055140000}"/>
    <cellStyle name="Normal 2 5 2 2" xfId="2752" xr:uid="{00000000-0005-0000-0000-000056140000}"/>
    <cellStyle name="Normal 2 5 2 2 10" xfId="2753" xr:uid="{00000000-0005-0000-0000-000057140000}"/>
    <cellStyle name="Normal 2 5 2 2 11" xfId="2754" xr:uid="{00000000-0005-0000-0000-000058140000}"/>
    <cellStyle name="Normal 2 5 2 2 12" xfId="2755" xr:uid="{00000000-0005-0000-0000-000059140000}"/>
    <cellStyle name="Normal 2 5 2 2 13" xfId="2756" xr:uid="{00000000-0005-0000-0000-00005A140000}"/>
    <cellStyle name="Normal 2 5 2 2 14" xfId="2757" xr:uid="{00000000-0005-0000-0000-00005B140000}"/>
    <cellStyle name="Normal 2 5 2 2 15" xfId="2758" xr:uid="{00000000-0005-0000-0000-00005C140000}"/>
    <cellStyle name="Normal 2 5 2 2 16" xfId="2759" xr:uid="{00000000-0005-0000-0000-00005D140000}"/>
    <cellStyle name="Normal 2 5 2 2 17" xfId="2760" xr:uid="{00000000-0005-0000-0000-00005E140000}"/>
    <cellStyle name="Normal 2 5 2 2 18" xfId="2761" xr:uid="{00000000-0005-0000-0000-00005F140000}"/>
    <cellStyle name="Normal 2 5 2 2 19" xfId="2762" xr:uid="{00000000-0005-0000-0000-000060140000}"/>
    <cellStyle name="Normal 2 5 2 2 2" xfId="2763" xr:uid="{00000000-0005-0000-0000-000061140000}"/>
    <cellStyle name="Normal 2 5 2 2 20" xfId="2764" xr:uid="{00000000-0005-0000-0000-000062140000}"/>
    <cellStyle name="Normal 2 5 2 2 21" xfId="2765" xr:uid="{00000000-0005-0000-0000-000063140000}"/>
    <cellStyle name="Normal 2 5 2 2 22" xfId="2766" xr:uid="{00000000-0005-0000-0000-000064140000}"/>
    <cellStyle name="Normal 2 5 2 2 23" xfId="2767" xr:uid="{00000000-0005-0000-0000-000065140000}"/>
    <cellStyle name="Normal 2 5 2 2 24" xfId="2768" xr:uid="{00000000-0005-0000-0000-000066140000}"/>
    <cellStyle name="Normal 2 5 2 2 25" xfId="2769" xr:uid="{00000000-0005-0000-0000-000067140000}"/>
    <cellStyle name="Normal 2 5 2 2 26" xfId="2770" xr:uid="{00000000-0005-0000-0000-000068140000}"/>
    <cellStyle name="Normal 2 5 2 2 27" xfId="2771" xr:uid="{00000000-0005-0000-0000-000069140000}"/>
    <cellStyle name="Normal 2 5 2 2 28" xfId="2772" xr:uid="{00000000-0005-0000-0000-00006A140000}"/>
    <cellStyle name="Normal 2 5 2 2 29" xfId="2773" xr:uid="{00000000-0005-0000-0000-00006B140000}"/>
    <cellStyle name="Normal 2 5 2 2 3" xfId="2774" xr:uid="{00000000-0005-0000-0000-00006C140000}"/>
    <cellStyle name="Normal 2 5 2 2 30" xfId="2775" xr:uid="{00000000-0005-0000-0000-00006D140000}"/>
    <cellStyle name="Normal 2 5 2 2 31" xfId="2776" xr:uid="{00000000-0005-0000-0000-00006E140000}"/>
    <cellStyle name="Normal 2 5 2 2 32" xfId="2777" xr:uid="{00000000-0005-0000-0000-00006F140000}"/>
    <cellStyle name="Normal 2 5 2 2 33" xfId="2778" xr:uid="{00000000-0005-0000-0000-000070140000}"/>
    <cellStyle name="Normal 2 5 2 2 34" xfId="2779" xr:uid="{00000000-0005-0000-0000-000071140000}"/>
    <cellStyle name="Normal 2 5 2 2 35" xfId="2780" xr:uid="{00000000-0005-0000-0000-000072140000}"/>
    <cellStyle name="Normal 2 5 2 2 36" xfId="2781" xr:uid="{00000000-0005-0000-0000-000073140000}"/>
    <cellStyle name="Normal 2 5 2 2 37" xfId="2782" xr:uid="{00000000-0005-0000-0000-000074140000}"/>
    <cellStyle name="Normal 2 5 2 2 38" xfId="2783" xr:uid="{00000000-0005-0000-0000-000075140000}"/>
    <cellStyle name="Normal 2 5 2 2 39" xfId="2784" xr:uid="{00000000-0005-0000-0000-000076140000}"/>
    <cellStyle name="Normal 2 5 2 2 4" xfId="2785" xr:uid="{00000000-0005-0000-0000-000077140000}"/>
    <cellStyle name="Normal 2 5 2 2 40" xfId="2786" xr:uid="{00000000-0005-0000-0000-000078140000}"/>
    <cellStyle name="Normal 2 5 2 2 41" xfId="2787" xr:uid="{00000000-0005-0000-0000-000079140000}"/>
    <cellStyle name="Normal 2 5 2 2 42" xfId="2788" xr:uid="{00000000-0005-0000-0000-00007A140000}"/>
    <cellStyle name="Normal 2 5 2 2 43" xfId="2789" xr:uid="{00000000-0005-0000-0000-00007B140000}"/>
    <cellStyle name="Normal 2 5 2 2 44" xfId="2790" xr:uid="{00000000-0005-0000-0000-00007C140000}"/>
    <cellStyle name="Normal 2 5 2 2 45" xfId="2791" xr:uid="{00000000-0005-0000-0000-00007D140000}"/>
    <cellStyle name="Normal 2 5 2 2 5" xfId="2792" xr:uid="{00000000-0005-0000-0000-00007E140000}"/>
    <cellStyle name="Normal 2 5 2 2 6" xfId="2793" xr:uid="{00000000-0005-0000-0000-00007F140000}"/>
    <cellStyle name="Normal 2 5 2 2 7" xfId="2794" xr:uid="{00000000-0005-0000-0000-000080140000}"/>
    <cellStyle name="Normal 2 5 2 2 8" xfId="2795" xr:uid="{00000000-0005-0000-0000-000081140000}"/>
    <cellStyle name="Normal 2 5 2 2 9" xfId="2796" xr:uid="{00000000-0005-0000-0000-000082140000}"/>
    <cellStyle name="Normal 2 5 2 3" xfId="2797" xr:uid="{00000000-0005-0000-0000-000083140000}"/>
    <cellStyle name="Normal 2 5 2 3 10" xfId="2798" xr:uid="{00000000-0005-0000-0000-000084140000}"/>
    <cellStyle name="Normal 2 5 2 3 11" xfId="2799" xr:uid="{00000000-0005-0000-0000-000085140000}"/>
    <cellStyle name="Normal 2 5 2 3 12" xfId="2800" xr:uid="{00000000-0005-0000-0000-000086140000}"/>
    <cellStyle name="Normal 2 5 2 3 13" xfId="2801" xr:uid="{00000000-0005-0000-0000-000087140000}"/>
    <cellStyle name="Normal 2 5 2 3 14" xfId="2802" xr:uid="{00000000-0005-0000-0000-000088140000}"/>
    <cellStyle name="Normal 2 5 2 3 15" xfId="2803" xr:uid="{00000000-0005-0000-0000-000089140000}"/>
    <cellStyle name="Normal 2 5 2 3 16" xfId="2804" xr:uid="{00000000-0005-0000-0000-00008A140000}"/>
    <cellStyle name="Normal 2 5 2 3 17" xfId="2805" xr:uid="{00000000-0005-0000-0000-00008B140000}"/>
    <cellStyle name="Normal 2 5 2 3 18" xfId="2806" xr:uid="{00000000-0005-0000-0000-00008C140000}"/>
    <cellStyle name="Normal 2 5 2 3 19" xfId="2807" xr:uid="{00000000-0005-0000-0000-00008D140000}"/>
    <cellStyle name="Normal 2 5 2 3 2" xfId="2808" xr:uid="{00000000-0005-0000-0000-00008E140000}"/>
    <cellStyle name="Normal 2 5 2 3 20" xfId="2809" xr:uid="{00000000-0005-0000-0000-00008F140000}"/>
    <cellStyle name="Normal 2 5 2 3 21" xfId="2810" xr:uid="{00000000-0005-0000-0000-000090140000}"/>
    <cellStyle name="Normal 2 5 2 3 22" xfId="2811" xr:uid="{00000000-0005-0000-0000-000091140000}"/>
    <cellStyle name="Normal 2 5 2 3 23" xfId="2812" xr:uid="{00000000-0005-0000-0000-000092140000}"/>
    <cellStyle name="Normal 2 5 2 3 24" xfId="2813" xr:uid="{00000000-0005-0000-0000-000093140000}"/>
    <cellStyle name="Normal 2 5 2 3 25" xfId="2814" xr:uid="{00000000-0005-0000-0000-000094140000}"/>
    <cellStyle name="Normal 2 5 2 3 26" xfId="2815" xr:uid="{00000000-0005-0000-0000-000095140000}"/>
    <cellStyle name="Normal 2 5 2 3 27" xfId="2816" xr:uid="{00000000-0005-0000-0000-000096140000}"/>
    <cellStyle name="Normal 2 5 2 3 28" xfId="2817" xr:uid="{00000000-0005-0000-0000-000097140000}"/>
    <cellStyle name="Normal 2 5 2 3 29" xfId="2818" xr:uid="{00000000-0005-0000-0000-000098140000}"/>
    <cellStyle name="Normal 2 5 2 3 3" xfId="2819" xr:uid="{00000000-0005-0000-0000-000099140000}"/>
    <cellStyle name="Normal 2 5 2 3 30" xfId="2820" xr:uid="{00000000-0005-0000-0000-00009A140000}"/>
    <cellStyle name="Normal 2 5 2 3 31" xfId="2821" xr:uid="{00000000-0005-0000-0000-00009B140000}"/>
    <cellStyle name="Normal 2 5 2 3 32" xfId="2822" xr:uid="{00000000-0005-0000-0000-00009C140000}"/>
    <cellStyle name="Normal 2 5 2 3 33" xfId="2823" xr:uid="{00000000-0005-0000-0000-00009D140000}"/>
    <cellStyle name="Normal 2 5 2 3 34" xfId="2824" xr:uid="{00000000-0005-0000-0000-00009E140000}"/>
    <cellStyle name="Normal 2 5 2 3 35" xfId="2825" xr:uid="{00000000-0005-0000-0000-00009F140000}"/>
    <cellStyle name="Normal 2 5 2 3 36" xfId="2826" xr:uid="{00000000-0005-0000-0000-0000A0140000}"/>
    <cellStyle name="Normal 2 5 2 3 37" xfId="2827" xr:uid="{00000000-0005-0000-0000-0000A1140000}"/>
    <cellStyle name="Normal 2 5 2 3 38" xfId="2828" xr:uid="{00000000-0005-0000-0000-0000A2140000}"/>
    <cellStyle name="Normal 2 5 2 3 39" xfId="2829" xr:uid="{00000000-0005-0000-0000-0000A3140000}"/>
    <cellStyle name="Normal 2 5 2 3 4" xfId="2830" xr:uid="{00000000-0005-0000-0000-0000A4140000}"/>
    <cellStyle name="Normal 2 5 2 3 40" xfId="2831" xr:uid="{00000000-0005-0000-0000-0000A5140000}"/>
    <cellStyle name="Normal 2 5 2 3 41" xfId="2832" xr:uid="{00000000-0005-0000-0000-0000A6140000}"/>
    <cellStyle name="Normal 2 5 2 3 42" xfId="2833" xr:uid="{00000000-0005-0000-0000-0000A7140000}"/>
    <cellStyle name="Normal 2 5 2 3 43" xfId="2834" xr:uid="{00000000-0005-0000-0000-0000A8140000}"/>
    <cellStyle name="Normal 2 5 2 3 44" xfId="2835" xr:uid="{00000000-0005-0000-0000-0000A9140000}"/>
    <cellStyle name="Normal 2 5 2 3 45" xfId="2836" xr:uid="{00000000-0005-0000-0000-0000AA140000}"/>
    <cellStyle name="Normal 2 5 2 3 5" xfId="2837" xr:uid="{00000000-0005-0000-0000-0000AB140000}"/>
    <cellStyle name="Normal 2 5 2 3 6" xfId="2838" xr:uid="{00000000-0005-0000-0000-0000AC140000}"/>
    <cellStyle name="Normal 2 5 2 3 7" xfId="2839" xr:uid="{00000000-0005-0000-0000-0000AD140000}"/>
    <cellStyle name="Normal 2 5 2 3 8" xfId="2840" xr:uid="{00000000-0005-0000-0000-0000AE140000}"/>
    <cellStyle name="Normal 2 5 2 3 9" xfId="2841" xr:uid="{00000000-0005-0000-0000-0000AF140000}"/>
    <cellStyle name="Normal 2 5 3" xfId="6352" xr:uid="{00000000-0005-0000-0000-0000B0140000}"/>
    <cellStyle name="Normal 2 5 3 2" xfId="9891" xr:uid="{00000000-0005-0000-0000-0000B1140000}"/>
    <cellStyle name="Normal 2 5 3 2 2" xfId="13434" xr:uid="{00000000-0005-0000-0000-0000B2140000}"/>
    <cellStyle name="Normal 2 5 3 2 3" xfId="13435" xr:uid="{00000000-0005-0000-0000-0000B3140000}"/>
    <cellStyle name="Normal 2 5 3 3" xfId="13436" xr:uid="{00000000-0005-0000-0000-0000B4140000}"/>
    <cellStyle name="Normal 2 5 3 4" xfId="13437" xr:uid="{00000000-0005-0000-0000-0000B5140000}"/>
    <cellStyle name="Normal 2 5 4" xfId="8129" xr:uid="{00000000-0005-0000-0000-0000B6140000}"/>
    <cellStyle name="Normal 2 5 4 2" xfId="13438" xr:uid="{00000000-0005-0000-0000-0000B7140000}"/>
    <cellStyle name="Normal 2 5 4 2 2" xfId="13439" xr:uid="{00000000-0005-0000-0000-0000B8140000}"/>
    <cellStyle name="Normal 2 5 4 3" xfId="13440" xr:uid="{00000000-0005-0000-0000-0000B9140000}"/>
    <cellStyle name="Normal 2 5 4 4" xfId="13441" xr:uid="{00000000-0005-0000-0000-0000BA140000}"/>
    <cellStyle name="Normal 2 5 5" xfId="13442" xr:uid="{00000000-0005-0000-0000-0000BB140000}"/>
    <cellStyle name="Normal 2 5 5 2" xfId="13443" xr:uid="{00000000-0005-0000-0000-0000BC140000}"/>
    <cellStyle name="Normal 2 5 6" xfId="13444" xr:uid="{00000000-0005-0000-0000-0000BD140000}"/>
    <cellStyle name="Normal 2 5 7" xfId="13445" xr:uid="{00000000-0005-0000-0000-0000BE140000}"/>
    <cellStyle name="Normal 2 6" xfId="2842" xr:uid="{00000000-0005-0000-0000-0000BF140000}"/>
    <cellStyle name="Normal 2 6 1" xfId="13446" xr:uid="{00000000-0005-0000-0000-0000C0140000}"/>
    <cellStyle name="Normal 2 6 2" xfId="6225" xr:uid="{00000000-0005-0000-0000-0000C1140000}"/>
    <cellStyle name="Normal 2 6 3" xfId="6353" xr:uid="{00000000-0005-0000-0000-0000C2140000}"/>
    <cellStyle name="Normal 2 6 3 2" xfId="9892" xr:uid="{00000000-0005-0000-0000-0000C3140000}"/>
    <cellStyle name="Normal 2 6 3 2 2" xfId="13447" xr:uid="{00000000-0005-0000-0000-0000C4140000}"/>
    <cellStyle name="Normal 2 6 3 2 3" xfId="13448" xr:uid="{00000000-0005-0000-0000-0000C5140000}"/>
    <cellStyle name="Normal 2 6 3 3" xfId="13449" xr:uid="{00000000-0005-0000-0000-0000C6140000}"/>
    <cellStyle name="Normal 2 6 3 4" xfId="13450" xr:uid="{00000000-0005-0000-0000-0000C7140000}"/>
    <cellStyle name="Normal 2 6 4" xfId="8130" xr:uid="{00000000-0005-0000-0000-0000C8140000}"/>
    <cellStyle name="Normal 2 6 4 2" xfId="13451" xr:uid="{00000000-0005-0000-0000-0000C9140000}"/>
    <cellStyle name="Normal 2 6 4 2 2" xfId="13452" xr:uid="{00000000-0005-0000-0000-0000CA140000}"/>
    <cellStyle name="Normal 2 6 4 3" xfId="13453" xr:uid="{00000000-0005-0000-0000-0000CB140000}"/>
    <cellStyle name="Normal 2 6 4 4" xfId="13454" xr:uid="{00000000-0005-0000-0000-0000CC140000}"/>
    <cellStyle name="Normal 2 6 5" xfId="13455" xr:uid="{00000000-0005-0000-0000-0000CD140000}"/>
    <cellStyle name="Normal 2 6 5 2" xfId="13456" xr:uid="{00000000-0005-0000-0000-0000CE140000}"/>
    <cellStyle name="Normal 2 6 6" xfId="13457" xr:uid="{00000000-0005-0000-0000-0000CF140000}"/>
    <cellStyle name="Normal 2 6 7" xfId="13458" xr:uid="{00000000-0005-0000-0000-0000D0140000}"/>
    <cellStyle name="Normal 2 7" xfId="2843" xr:uid="{00000000-0005-0000-0000-0000D1140000}"/>
    <cellStyle name="Normal 2 7 1" xfId="13459" xr:uid="{00000000-0005-0000-0000-0000D2140000}"/>
    <cellStyle name="Normal 2 7 10" xfId="2844" xr:uid="{00000000-0005-0000-0000-0000D3140000}"/>
    <cellStyle name="Normal 2 7 11" xfId="2845" xr:uid="{00000000-0005-0000-0000-0000D4140000}"/>
    <cellStyle name="Normal 2 7 12" xfId="2846" xr:uid="{00000000-0005-0000-0000-0000D5140000}"/>
    <cellStyle name="Normal 2 7 13" xfId="2847" xr:uid="{00000000-0005-0000-0000-0000D6140000}"/>
    <cellStyle name="Normal 2 7 14" xfId="2848" xr:uid="{00000000-0005-0000-0000-0000D7140000}"/>
    <cellStyle name="Normal 2 7 15" xfId="2849" xr:uid="{00000000-0005-0000-0000-0000D8140000}"/>
    <cellStyle name="Normal 2 7 16" xfId="2850" xr:uid="{00000000-0005-0000-0000-0000D9140000}"/>
    <cellStyle name="Normal 2 7 17" xfId="2851" xr:uid="{00000000-0005-0000-0000-0000DA140000}"/>
    <cellStyle name="Normal 2 7 18" xfId="2852" xr:uid="{00000000-0005-0000-0000-0000DB140000}"/>
    <cellStyle name="Normal 2 7 19" xfId="2853" xr:uid="{00000000-0005-0000-0000-0000DC140000}"/>
    <cellStyle name="Normal 2 7 2" xfId="2854" xr:uid="{00000000-0005-0000-0000-0000DD140000}"/>
    <cellStyle name="Normal 2 7 2 2" xfId="2855" xr:uid="{00000000-0005-0000-0000-0000DE140000}"/>
    <cellStyle name="Normal 2 7 2 2 10" xfId="2856" xr:uid="{00000000-0005-0000-0000-0000DF140000}"/>
    <cellStyle name="Normal 2 7 2 2 11" xfId="2857" xr:uid="{00000000-0005-0000-0000-0000E0140000}"/>
    <cellStyle name="Normal 2 7 2 2 12" xfId="2858" xr:uid="{00000000-0005-0000-0000-0000E1140000}"/>
    <cellStyle name="Normal 2 7 2 2 13" xfId="2859" xr:uid="{00000000-0005-0000-0000-0000E2140000}"/>
    <cellStyle name="Normal 2 7 2 2 14" xfId="2860" xr:uid="{00000000-0005-0000-0000-0000E3140000}"/>
    <cellStyle name="Normal 2 7 2 2 15" xfId="2861" xr:uid="{00000000-0005-0000-0000-0000E4140000}"/>
    <cellStyle name="Normal 2 7 2 2 16" xfId="2862" xr:uid="{00000000-0005-0000-0000-0000E5140000}"/>
    <cellStyle name="Normal 2 7 2 2 17" xfId="2863" xr:uid="{00000000-0005-0000-0000-0000E6140000}"/>
    <cellStyle name="Normal 2 7 2 2 18" xfId="2864" xr:uid="{00000000-0005-0000-0000-0000E7140000}"/>
    <cellStyle name="Normal 2 7 2 2 19" xfId="2865" xr:uid="{00000000-0005-0000-0000-0000E8140000}"/>
    <cellStyle name="Normal 2 7 2 2 2" xfId="2866" xr:uid="{00000000-0005-0000-0000-0000E9140000}"/>
    <cellStyle name="Normal 2 7 2 2 20" xfId="2867" xr:uid="{00000000-0005-0000-0000-0000EA140000}"/>
    <cellStyle name="Normal 2 7 2 2 21" xfId="2868" xr:uid="{00000000-0005-0000-0000-0000EB140000}"/>
    <cellStyle name="Normal 2 7 2 2 22" xfId="2869" xr:uid="{00000000-0005-0000-0000-0000EC140000}"/>
    <cellStyle name="Normal 2 7 2 2 23" xfId="2870" xr:uid="{00000000-0005-0000-0000-0000ED140000}"/>
    <cellStyle name="Normal 2 7 2 2 24" xfId="2871" xr:uid="{00000000-0005-0000-0000-0000EE140000}"/>
    <cellStyle name="Normal 2 7 2 2 25" xfId="2872" xr:uid="{00000000-0005-0000-0000-0000EF140000}"/>
    <cellStyle name="Normal 2 7 2 2 26" xfId="2873" xr:uid="{00000000-0005-0000-0000-0000F0140000}"/>
    <cellStyle name="Normal 2 7 2 2 27" xfId="2874" xr:uid="{00000000-0005-0000-0000-0000F1140000}"/>
    <cellStyle name="Normal 2 7 2 2 28" xfId="2875" xr:uid="{00000000-0005-0000-0000-0000F2140000}"/>
    <cellStyle name="Normal 2 7 2 2 29" xfId="2876" xr:uid="{00000000-0005-0000-0000-0000F3140000}"/>
    <cellStyle name="Normal 2 7 2 2 3" xfId="2877" xr:uid="{00000000-0005-0000-0000-0000F4140000}"/>
    <cellStyle name="Normal 2 7 2 2 30" xfId="2878" xr:uid="{00000000-0005-0000-0000-0000F5140000}"/>
    <cellStyle name="Normal 2 7 2 2 31" xfId="2879" xr:uid="{00000000-0005-0000-0000-0000F6140000}"/>
    <cellStyle name="Normal 2 7 2 2 32" xfId="2880" xr:uid="{00000000-0005-0000-0000-0000F7140000}"/>
    <cellStyle name="Normal 2 7 2 2 33" xfId="2881" xr:uid="{00000000-0005-0000-0000-0000F8140000}"/>
    <cellStyle name="Normal 2 7 2 2 34" xfId="2882" xr:uid="{00000000-0005-0000-0000-0000F9140000}"/>
    <cellStyle name="Normal 2 7 2 2 35" xfId="2883" xr:uid="{00000000-0005-0000-0000-0000FA140000}"/>
    <cellStyle name="Normal 2 7 2 2 36" xfId="2884" xr:uid="{00000000-0005-0000-0000-0000FB140000}"/>
    <cellStyle name="Normal 2 7 2 2 37" xfId="2885" xr:uid="{00000000-0005-0000-0000-0000FC140000}"/>
    <cellStyle name="Normal 2 7 2 2 38" xfId="2886" xr:uid="{00000000-0005-0000-0000-0000FD140000}"/>
    <cellStyle name="Normal 2 7 2 2 39" xfId="2887" xr:uid="{00000000-0005-0000-0000-0000FE140000}"/>
    <cellStyle name="Normal 2 7 2 2 4" xfId="2888" xr:uid="{00000000-0005-0000-0000-0000FF140000}"/>
    <cellStyle name="Normal 2 7 2 2 40" xfId="2889" xr:uid="{00000000-0005-0000-0000-000000150000}"/>
    <cellStyle name="Normal 2 7 2 2 41" xfId="2890" xr:uid="{00000000-0005-0000-0000-000001150000}"/>
    <cellStyle name="Normal 2 7 2 2 42" xfId="2891" xr:uid="{00000000-0005-0000-0000-000002150000}"/>
    <cellStyle name="Normal 2 7 2 2 43" xfId="2892" xr:uid="{00000000-0005-0000-0000-000003150000}"/>
    <cellStyle name="Normal 2 7 2 2 44" xfId="2893" xr:uid="{00000000-0005-0000-0000-000004150000}"/>
    <cellStyle name="Normal 2 7 2 2 45" xfId="2894" xr:uid="{00000000-0005-0000-0000-000005150000}"/>
    <cellStyle name="Normal 2 7 2 2 5" xfId="2895" xr:uid="{00000000-0005-0000-0000-000006150000}"/>
    <cellStyle name="Normal 2 7 2 2 6" xfId="2896" xr:uid="{00000000-0005-0000-0000-000007150000}"/>
    <cellStyle name="Normal 2 7 2 2 7" xfId="2897" xr:uid="{00000000-0005-0000-0000-000008150000}"/>
    <cellStyle name="Normal 2 7 2 2 8" xfId="2898" xr:uid="{00000000-0005-0000-0000-000009150000}"/>
    <cellStyle name="Normal 2 7 2 2 9" xfId="2899" xr:uid="{00000000-0005-0000-0000-00000A150000}"/>
    <cellStyle name="Normal 2 7 2 3" xfId="2900" xr:uid="{00000000-0005-0000-0000-00000B150000}"/>
    <cellStyle name="Normal 2 7 2 3 10" xfId="2901" xr:uid="{00000000-0005-0000-0000-00000C150000}"/>
    <cellStyle name="Normal 2 7 2 3 11" xfId="2902" xr:uid="{00000000-0005-0000-0000-00000D150000}"/>
    <cellStyle name="Normal 2 7 2 3 12" xfId="2903" xr:uid="{00000000-0005-0000-0000-00000E150000}"/>
    <cellStyle name="Normal 2 7 2 3 13" xfId="2904" xr:uid="{00000000-0005-0000-0000-00000F150000}"/>
    <cellStyle name="Normal 2 7 2 3 14" xfId="2905" xr:uid="{00000000-0005-0000-0000-000010150000}"/>
    <cellStyle name="Normal 2 7 2 3 15" xfId="2906" xr:uid="{00000000-0005-0000-0000-000011150000}"/>
    <cellStyle name="Normal 2 7 2 3 16" xfId="2907" xr:uid="{00000000-0005-0000-0000-000012150000}"/>
    <cellStyle name="Normal 2 7 2 3 17" xfId="2908" xr:uid="{00000000-0005-0000-0000-000013150000}"/>
    <cellStyle name="Normal 2 7 2 3 18" xfId="2909" xr:uid="{00000000-0005-0000-0000-000014150000}"/>
    <cellStyle name="Normal 2 7 2 3 19" xfId="2910" xr:uid="{00000000-0005-0000-0000-000015150000}"/>
    <cellStyle name="Normal 2 7 2 3 2" xfId="2911" xr:uid="{00000000-0005-0000-0000-000016150000}"/>
    <cellStyle name="Normal 2 7 2 3 20" xfId="2912" xr:uid="{00000000-0005-0000-0000-000017150000}"/>
    <cellStyle name="Normal 2 7 2 3 21" xfId="2913" xr:uid="{00000000-0005-0000-0000-000018150000}"/>
    <cellStyle name="Normal 2 7 2 3 22" xfId="2914" xr:uid="{00000000-0005-0000-0000-000019150000}"/>
    <cellStyle name="Normal 2 7 2 3 23" xfId="2915" xr:uid="{00000000-0005-0000-0000-00001A150000}"/>
    <cellStyle name="Normal 2 7 2 3 24" xfId="2916" xr:uid="{00000000-0005-0000-0000-00001B150000}"/>
    <cellStyle name="Normal 2 7 2 3 25" xfId="2917" xr:uid="{00000000-0005-0000-0000-00001C150000}"/>
    <cellStyle name="Normal 2 7 2 3 26" xfId="2918" xr:uid="{00000000-0005-0000-0000-00001D150000}"/>
    <cellStyle name="Normal 2 7 2 3 27" xfId="2919" xr:uid="{00000000-0005-0000-0000-00001E150000}"/>
    <cellStyle name="Normal 2 7 2 3 28" xfId="2920" xr:uid="{00000000-0005-0000-0000-00001F150000}"/>
    <cellStyle name="Normal 2 7 2 3 29" xfId="2921" xr:uid="{00000000-0005-0000-0000-000020150000}"/>
    <cellStyle name="Normal 2 7 2 3 3" xfId="2922" xr:uid="{00000000-0005-0000-0000-000021150000}"/>
    <cellStyle name="Normal 2 7 2 3 30" xfId="2923" xr:uid="{00000000-0005-0000-0000-000022150000}"/>
    <cellStyle name="Normal 2 7 2 3 31" xfId="2924" xr:uid="{00000000-0005-0000-0000-000023150000}"/>
    <cellStyle name="Normal 2 7 2 3 32" xfId="2925" xr:uid="{00000000-0005-0000-0000-000024150000}"/>
    <cellStyle name="Normal 2 7 2 3 33" xfId="2926" xr:uid="{00000000-0005-0000-0000-000025150000}"/>
    <cellStyle name="Normal 2 7 2 3 34" xfId="2927" xr:uid="{00000000-0005-0000-0000-000026150000}"/>
    <cellStyle name="Normal 2 7 2 3 35" xfId="2928" xr:uid="{00000000-0005-0000-0000-000027150000}"/>
    <cellStyle name="Normal 2 7 2 3 36" xfId="2929" xr:uid="{00000000-0005-0000-0000-000028150000}"/>
    <cellStyle name="Normal 2 7 2 3 37" xfId="2930" xr:uid="{00000000-0005-0000-0000-000029150000}"/>
    <cellStyle name="Normal 2 7 2 3 38" xfId="2931" xr:uid="{00000000-0005-0000-0000-00002A150000}"/>
    <cellStyle name="Normal 2 7 2 3 39" xfId="2932" xr:uid="{00000000-0005-0000-0000-00002B150000}"/>
    <cellStyle name="Normal 2 7 2 3 4" xfId="2933" xr:uid="{00000000-0005-0000-0000-00002C150000}"/>
    <cellStyle name="Normal 2 7 2 3 40" xfId="2934" xr:uid="{00000000-0005-0000-0000-00002D150000}"/>
    <cellStyle name="Normal 2 7 2 3 41" xfId="2935" xr:uid="{00000000-0005-0000-0000-00002E150000}"/>
    <cellStyle name="Normal 2 7 2 3 42" xfId="2936" xr:uid="{00000000-0005-0000-0000-00002F150000}"/>
    <cellStyle name="Normal 2 7 2 3 43" xfId="2937" xr:uid="{00000000-0005-0000-0000-000030150000}"/>
    <cellStyle name="Normal 2 7 2 3 44" xfId="2938" xr:uid="{00000000-0005-0000-0000-000031150000}"/>
    <cellStyle name="Normal 2 7 2 3 45" xfId="2939" xr:uid="{00000000-0005-0000-0000-000032150000}"/>
    <cellStyle name="Normal 2 7 2 3 5" xfId="2940" xr:uid="{00000000-0005-0000-0000-000033150000}"/>
    <cellStyle name="Normal 2 7 2 3 6" xfId="2941" xr:uid="{00000000-0005-0000-0000-000034150000}"/>
    <cellStyle name="Normal 2 7 2 3 7" xfId="2942" xr:uid="{00000000-0005-0000-0000-000035150000}"/>
    <cellStyle name="Normal 2 7 2 3 8" xfId="2943" xr:uid="{00000000-0005-0000-0000-000036150000}"/>
    <cellStyle name="Normal 2 7 2 3 9" xfId="2944" xr:uid="{00000000-0005-0000-0000-000037150000}"/>
    <cellStyle name="Normal 2 7 20" xfId="2945" xr:uid="{00000000-0005-0000-0000-000038150000}"/>
    <cellStyle name="Normal 2 7 21" xfId="2946" xr:uid="{00000000-0005-0000-0000-000039150000}"/>
    <cellStyle name="Normal 2 7 22" xfId="2947" xr:uid="{00000000-0005-0000-0000-00003A150000}"/>
    <cellStyle name="Normal 2 7 23" xfId="2948" xr:uid="{00000000-0005-0000-0000-00003B150000}"/>
    <cellStyle name="Normal 2 7 24" xfId="2949" xr:uid="{00000000-0005-0000-0000-00003C150000}"/>
    <cellStyle name="Normal 2 7 25" xfId="2950" xr:uid="{00000000-0005-0000-0000-00003D150000}"/>
    <cellStyle name="Normal 2 7 26" xfId="2951" xr:uid="{00000000-0005-0000-0000-00003E150000}"/>
    <cellStyle name="Normal 2 7 27" xfId="2952" xr:uid="{00000000-0005-0000-0000-00003F150000}"/>
    <cellStyle name="Normal 2 7 28" xfId="2953" xr:uid="{00000000-0005-0000-0000-000040150000}"/>
    <cellStyle name="Normal 2 7 29" xfId="2954" xr:uid="{00000000-0005-0000-0000-000041150000}"/>
    <cellStyle name="Normal 2 7 3" xfId="2955" xr:uid="{00000000-0005-0000-0000-000042150000}"/>
    <cellStyle name="Normal 2 7 3 10" xfId="2956" xr:uid="{00000000-0005-0000-0000-000043150000}"/>
    <cellStyle name="Normal 2 7 3 11" xfId="2957" xr:uid="{00000000-0005-0000-0000-000044150000}"/>
    <cellStyle name="Normal 2 7 3 12" xfId="2958" xr:uid="{00000000-0005-0000-0000-000045150000}"/>
    <cellStyle name="Normal 2 7 3 13" xfId="2959" xr:uid="{00000000-0005-0000-0000-000046150000}"/>
    <cellStyle name="Normal 2 7 3 14" xfId="2960" xr:uid="{00000000-0005-0000-0000-000047150000}"/>
    <cellStyle name="Normal 2 7 3 15" xfId="2961" xr:uid="{00000000-0005-0000-0000-000048150000}"/>
    <cellStyle name="Normal 2 7 3 16" xfId="2962" xr:uid="{00000000-0005-0000-0000-000049150000}"/>
    <cellStyle name="Normal 2 7 3 17" xfId="2963" xr:uid="{00000000-0005-0000-0000-00004A150000}"/>
    <cellStyle name="Normal 2 7 3 18" xfId="2964" xr:uid="{00000000-0005-0000-0000-00004B150000}"/>
    <cellStyle name="Normal 2 7 3 19" xfId="2965" xr:uid="{00000000-0005-0000-0000-00004C150000}"/>
    <cellStyle name="Normal 2 7 3 2" xfId="2966" xr:uid="{00000000-0005-0000-0000-00004D150000}"/>
    <cellStyle name="Normal 2 7 3 20" xfId="2967" xr:uid="{00000000-0005-0000-0000-00004E150000}"/>
    <cellStyle name="Normal 2 7 3 21" xfId="2968" xr:uid="{00000000-0005-0000-0000-00004F150000}"/>
    <cellStyle name="Normal 2 7 3 22" xfId="2969" xr:uid="{00000000-0005-0000-0000-000050150000}"/>
    <cellStyle name="Normal 2 7 3 23" xfId="2970" xr:uid="{00000000-0005-0000-0000-000051150000}"/>
    <cellStyle name="Normal 2 7 3 24" xfId="2971" xr:uid="{00000000-0005-0000-0000-000052150000}"/>
    <cellStyle name="Normal 2 7 3 25" xfId="2972" xr:uid="{00000000-0005-0000-0000-000053150000}"/>
    <cellStyle name="Normal 2 7 3 26" xfId="2973" xr:uid="{00000000-0005-0000-0000-000054150000}"/>
    <cellStyle name="Normal 2 7 3 27" xfId="2974" xr:uid="{00000000-0005-0000-0000-000055150000}"/>
    <cellStyle name="Normal 2 7 3 28" xfId="2975" xr:uid="{00000000-0005-0000-0000-000056150000}"/>
    <cellStyle name="Normal 2 7 3 29" xfId="2976" xr:uid="{00000000-0005-0000-0000-000057150000}"/>
    <cellStyle name="Normal 2 7 3 3" xfId="2977" xr:uid="{00000000-0005-0000-0000-000058150000}"/>
    <cellStyle name="Normal 2 7 3 30" xfId="2978" xr:uid="{00000000-0005-0000-0000-000059150000}"/>
    <cellStyle name="Normal 2 7 3 31" xfId="2979" xr:uid="{00000000-0005-0000-0000-00005A150000}"/>
    <cellStyle name="Normal 2 7 3 32" xfId="2980" xr:uid="{00000000-0005-0000-0000-00005B150000}"/>
    <cellStyle name="Normal 2 7 3 33" xfId="2981" xr:uid="{00000000-0005-0000-0000-00005C150000}"/>
    <cellStyle name="Normal 2 7 3 34" xfId="2982" xr:uid="{00000000-0005-0000-0000-00005D150000}"/>
    <cellStyle name="Normal 2 7 3 35" xfId="2983" xr:uid="{00000000-0005-0000-0000-00005E150000}"/>
    <cellStyle name="Normal 2 7 3 36" xfId="2984" xr:uid="{00000000-0005-0000-0000-00005F150000}"/>
    <cellStyle name="Normal 2 7 3 37" xfId="2985" xr:uid="{00000000-0005-0000-0000-000060150000}"/>
    <cellStyle name="Normal 2 7 3 38" xfId="2986" xr:uid="{00000000-0005-0000-0000-000061150000}"/>
    <cellStyle name="Normal 2 7 3 39" xfId="2987" xr:uid="{00000000-0005-0000-0000-000062150000}"/>
    <cellStyle name="Normal 2 7 3 4" xfId="2988" xr:uid="{00000000-0005-0000-0000-000063150000}"/>
    <cellStyle name="Normal 2 7 3 40" xfId="2989" xr:uid="{00000000-0005-0000-0000-000064150000}"/>
    <cellStyle name="Normal 2 7 3 41" xfId="2990" xr:uid="{00000000-0005-0000-0000-000065150000}"/>
    <cellStyle name="Normal 2 7 3 42" xfId="2991" xr:uid="{00000000-0005-0000-0000-000066150000}"/>
    <cellStyle name="Normal 2 7 3 43" xfId="2992" xr:uid="{00000000-0005-0000-0000-000067150000}"/>
    <cellStyle name="Normal 2 7 3 44" xfId="2993" xr:uid="{00000000-0005-0000-0000-000068150000}"/>
    <cellStyle name="Normal 2 7 3 45" xfId="2994" xr:uid="{00000000-0005-0000-0000-000069150000}"/>
    <cellStyle name="Normal 2 7 3 5" xfId="2995" xr:uid="{00000000-0005-0000-0000-00006A150000}"/>
    <cellStyle name="Normal 2 7 3 6" xfId="2996" xr:uid="{00000000-0005-0000-0000-00006B150000}"/>
    <cellStyle name="Normal 2 7 3 7" xfId="2997" xr:uid="{00000000-0005-0000-0000-00006C150000}"/>
    <cellStyle name="Normal 2 7 3 8" xfId="2998" xr:uid="{00000000-0005-0000-0000-00006D150000}"/>
    <cellStyle name="Normal 2 7 3 9" xfId="2999" xr:uid="{00000000-0005-0000-0000-00006E150000}"/>
    <cellStyle name="Normal 2 7 30" xfId="3000" xr:uid="{00000000-0005-0000-0000-00006F150000}"/>
    <cellStyle name="Normal 2 7 31" xfId="3001" xr:uid="{00000000-0005-0000-0000-000070150000}"/>
    <cellStyle name="Normal 2 7 32" xfId="3002" xr:uid="{00000000-0005-0000-0000-000071150000}"/>
    <cellStyle name="Normal 2 7 33" xfId="3003" xr:uid="{00000000-0005-0000-0000-000072150000}"/>
    <cellStyle name="Normal 2 7 34" xfId="3004" xr:uid="{00000000-0005-0000-0000-000073150000}"/>
    <cellStyle name="Normal 2 7 35" xfId="3005" xr:uid="{00000000-0005-0000-0000-000074150000}"/>
    <cellStyle name="Normal 2 7 36" xfId="3006" xr:uid="{00000000-0005-0000-0000-000075150000}"/>
    <cellStyle name="Normal 2 7 37" xfId="3007" xr:uid="{00000000-0005-0000-0000-000076150000}"/>
    <cellStyle name="Normal 2 7 38" xfId="3008" xr:uid="{00000000-0005-0000-0000-000077150000}"/>
    <cellStyle name="Normal 2 7 39" xfId="3009" xr:uid="{00000000-0005-0000-0000-000078150000}"/>
    <cellStyle name="Normal 2 7 4" xfId="3010" xr:uid="{00000000-0005-0000-0000-000079150000}"/>
    <cellStyle name="Normal 2 7 4 2" xfId="3011" xr:uid="{00000000-0005-0000-0000-00007A150000}"/>
    <cellStyle name="Normal 2 7 4 2 10" xfId="3012" xr:uid="{00000000-0005-0000-0000-00007B150000}"/>
    <cellStyle name="Normal 2 7 4 2 11" xfId="3013" xr:uid="{00000000-0005-0000-0000-00007C150000}"/>
    <cellStyle name="Normal 2 7 4 2 12" xfId="3014" xr:uid="{00000000-0005-0000-0000-00007D150000}"/>
    <cellStyle name="Normal 2 7 4 2 13" xfId="3015" xr:uid="{00000000-0005-0000-0000-00007E150000}"/>
    <cellStyle name="Normal 2 7 4 2 14" xfId="3016" xr:uid="{00000000-0005-0000-0000-00007F150000}"/>
    <cellStyle name="Normal 2 7 4 2 15" xfId="3017" xr:uid="{00000000-0005-0000-0000-000080150000}"/>
    <cellStyle name="Normal 2 7 4 2 16" xfId="3018" xr:uid="{00000000-0005-0000-0000-000081150000}"/>
    <cellStyle name="Normal 2 7 4 2 17" xfId="3019" xr:uid="{00000000-0005-0000-0000-000082150000}"/>
    <cellStyle name="Normal 2 7 4 2 18" xfId="3020" xr:uid="{00000000-0005-0000-0000-000083150000}"/>
    <cellStyle name="Normal 2 7 4 2 19" xfId="3021" xr:uid="{00000000-0005-0000-0000-000084150000}"/>
    <cellStyle name="Normal 2 7 4 2 2" xfId="3022" xr:uid="{00000000-0005-0000-0000-000085150000}"/>
    <cellStyle name="Normal 2 7 4 2 20" xfId="3023" xr:uid="{00000000-0005-0000-0000-000086150000}"/>
    <cellStyle name="Normal 2 7 4 2 21" xfId="3024" xr:uid="{00000000-0005-0000-0000-000087150000}"/>
    <cellStyle name="Normal 2 7 4 2 22" xfId="3025" xr:uid="{00000000-0005-0000-0000-000088150000}"/>
    <cellStyle name="Normal 2 7 4 2 23" xfId="3026" xr:uid="{00000000-0005-0000-0000-000089150000}"/>
    <cellStyle name="Normal 2 7 4 2 24" xfId="3027" xr:uid="{00000000-0005-0000-0000-00008A150000}"/>
    <cellStyle name="Normal 2 7 4 2 25" xfId="3028" xr:uid="{00000000-0005-0000-0000-00008B150000}"/>
    <cellStyle name="Normal 2 7 4 2 26" xfId="3029" xr:uid="{00000000-0005-0000-0000-00008C150000}"/>
    <cellStyle name="Normal 2 7 4 2 27" xfId="3030" xr:uid="{00000000-0005-0000-0000-00008D150000}"/>
    <cellStyle name="Normal 2 7 4 2 28" xfId="3031" xr:uid="{00000000-0005-0000-0000-00008E150000}"/>
    <cellStyle name="Normal 2 7 4 2 29" xfId="3032" xr:uid="{00000000-0005-0000-0000-00008F150000}"/>
    <cellStyle name="Normal 2 7 4 2 3" xfId="3033" xr:uid="{00000000-0005-0000-0000-000090150000}"/>
    <cellStyle name="Normal 2 7 4 2 30" xfId="3034" xr:uid="{00000000-0005-0000-0000-000091150000}"/>
    <cellStyle name="Normal 2 7 4 2 31" xfId="3035" xr:uid="{00000000-0005-0000-0000-000092150000}"/>
    <cellStyle name="Normal 2 7 4 2 32" xfId="3036" xr:uid="{00000000-0005-0000-0000-000093150000}"/>
    <cellStyle name="Normal 2 7 4 2 33" xfId="3037" xr:uid="{00000000-0005-0000-0000-000094150000}"/>
    <cellStyle name="Normal 2 7 4 2 34" xfId="3038" xr:uid="{00000000-0005-0000-0000-000095150000}"/>
    <cellStyle name="Normal 2 7 4 2 35" xfId="3039" xr:uid="{00000000-0005-0000-0000-000096150000}"/>
    <cellStyle name="Normal 2 7 4 2 36" xfId="3040" xr:uid="{00000000-0005-0000-0000-000097150000}"/>
    <cellStyle name="Normal 2 7 4 2 37" xfId="3041" xr:uid="{00000000-0005-0000-0000-000098150000}"/>
    <cellStyle name="Normal 2 7 4 2 38" xfId="3042" xr:uid="{00000000-0005-0000-0000-000099150000}"/>
    <cellStyle name="Normal 2 7 4 2 39" xfId="3043" xr:uid="{00000000-0005-0000-0000-00009A150000}"/>
    <cellStyle name="Normal 2 7 4 2 4" xfId="3044" xr:uid="{00000000-0005-0000-0000-00009B150000}"/>
    <cellStyle name="Normal 2 7 4 2 40" xfId="3045" xr:uid="{00000000-0005-0000-0000-00009C150000}"/>
    <cellStyle name="Normal 2 7 4 2 41" xfId="3046" xr:uid="{00000000-0005-0000-0000-00009D150000}"/>
    <cellStyle name="Normal 2 7 4 2 42" xfId="3047" xr:uid="{00000000-0005-0000-0000-00009E150000}"/>
    <cellStyle name="Normal 2 7 4 2 43" xfId="3048" xr:uid="{00000000-0005-0000-0000-00009F150000}"/>
    <cellStyle name="Normal 2 7 4 2 44" xfId="3049" xr:uid="{00000000-0005-0000-0000-0000A0150000}"/>
    <cellStyle name="Normal 2 7 4 2 45" xfId="3050" xr:uid="{00000000-0005-0000-0000-0000A1150000}"/>
    <cellStyle name="Normal 2 7 4 2 5" xfId="3051" xr:uid="{00000000-0005-0000-0000-0000A2150000}"/>
    <cellStyle name="Normal 2 7 4 2 6" xfId="3052" xr:uid="{00000000-0005-0000-0000-0000A3150000}"/>
    <cellStyle name="Normal 2 7 4 2 7" xfId="3053" xr:uid="{00000000-0005-0000-0000-0000A4150000}"/>
    <cellStyle name="Normal 2 7 4 2 8" xfId="3054" xr:uid="{00000000-0005-0000-0000-0000A5150000}"/>
    <cellStyle name="Normal 2 7 4 2 9" xfId="3055" xr:uid="{00000000-0005-0000-0000-0000A6150000}"/>
    <cellStyle name="Normal 2 7 40" xfId="3056" xr:uid="{00000000-0005-0000-0000-0000A7150000}"/>
    <cellStyle name="Normal 2 7 41" xfId="3057" xr:uid="{00000000-0005-0000-0000-0000A8150000}"/>
    <cellStyle name="Normal 2 7 42" xfId="3058" xr:uid="{00000000-0005-0000-0000-0000A9150000}"/>
    <cellStyle name="Normal 2 7 43" xfId="3059" xr:uid="{00000000-0005-0000-0000-0000AA150000}"/>
    <cellStyle name="Normal 2 7 44" xfId="3060" xr:uid="{00000000-0005-0000-0000-0000AB150000}"/>
    <cellStyle name="Normal 2 7 45" xfId="3061" xr:uid="{00000000-0005-0000-0000-0000AC150000}"/>
    <cellStyle name="Normal 2 7 46" xfId="3062" xr:uid="{00000000-0005-0000-0000-0000AD150000}"/>
    <cellStyle name="Normal 2 7 47" xfId="3063" xr:uid="{00000000-0005-0000-0000-0000AE150000}"/>
    <cellStyle name="Normal 2 7 48" xfId="3064" xr:uid="{00000000-0005-0000-0000-0000AF150000}"/>
    <cellStyle name="Normal 2 7 5" xfId="3065" xr:uid="{00000000-0005-0000-0000-0000B0150000}"/>
    <cellStyle name="Normal 2 7 6" xfId="3066" xr:uid="{00000000-0005-0000-0000-0000B1150000}"/>
    <cellStyle name="Normal 2 7 7" xfId="3067" xr:uid="{00000000-0005-0000-0000-0000B2150000}"/>
    <cellStyle name="Normal 2 7 8" xfId="3068" xr:uid="{00000000-0005-0000-0000-0000B3150000}"/>
    <cellStyle name="Normal 2 7 9" xfId="3069" xr:uid="{00000000-0005-0000-0000-0000B4150000}"/>
    <cellStyle name="Normal 2 8" xfId="3070" xr:uid="{00000000-0005-0000-0000-0000B5150000}"/>
    <cellStyle name="Normal 2 8 1" xfId="13460" xr:uid="{00000000-0005-0000-0000-0000B6150000}"/>
    <cellStyle name="Normal 2 8 10" xfId="3071" xr:uid="{00000000-0005-0000-0000-0000B7150000}"/>
    <cellStyle name="Normal 2 8 11" xfId="3072" xr:uid="{00000000-0005-0000-0000-0000B8150000}"/>
    <cellStyle name="Normal 2 8 12" xfId="3073" xr:uid="{00000000-0005-0000-0000-0000B9150000}"/>
    <cellStyle name="Normal 2 8 13" xfId="3074" xr:uid="{00000000-0005-0000-0000-0000BA150000}"/>
    <cellStyle name="Normal 2 8 14" xfId="3075" xr:uid="{00000000-0005-0000-0000-0000BB150000}"/>
    <cellStyle name="Normal 2 8 15" xfId="3076" xr:uid="{00000000-0005-0000-0000-0000BC150000}"/>
    <cellStyle name="Normal 2 8 16" xfId="3077" xr:uid="{00000000-0005-0000-0000-0000BD150000}"/>
    <cellStyle name="Normal 2 8 17" xfId="3078" xr:uid="{00000000-0005-0000-0000-0000BE150000}"/>
    <cellStyle name="Normal 2 8 18" xfId="3079" xr:uid="{00000000-0005-0000-0000-0000BF150000}"/>
    <cellStyle name="Normal 2 8 19" xfId="3080" xr:uid="{00000000-0005-0000-0000-0000C0150000}"/>
    <cellStyle name="Normal 2 8 2" xfId="3081" xr:uid="{00000000-0005-0000-0000-0000C1150000}"/>
    <cellStyle name="Normal 2 8 20" xfId="3082" xr:uid="{00000000-0005-0000-0000-0000C2150000}"/>
    <cellStyle name="Normal 2 8 21" xfId="3083" xr:uid="{00000000-0005-0000-0000-0000C3150000}"/>
    <cellStyle name="Normal 2 8 22" xfId="3084" xr:uid="{00000000-0005-0000-0000-0000C4150000}"/>
    <cellStyle name="Normal 2 8 23" xfId="3085" xr:uid="{00000000-0005-0000-0000-0000C5150000}"/>
    <cellStyle name="Normal 2 8 24" xfId="3086" xr:uid="{00000000-0005-0000-0000-0000C6150000}"/>
    <cellStyle name="Normal 2 8 25" xfId="3087" xr:uid="{00000000-0005-0000-0000-0000C7150000}"/>
    <cellStyle name="Normal 2 8 26" xfId="3088" xr:uid="{00000000-0005-0000-0000-0000C8150000}"/>
    <cellStyle name="Normal 2 8 27" xfId="3089" xr:uid="{00000000-0005-0000-0000-0000C9150000}"/>
    <cellStyle name="Normal 2 8 28" xfId="3090" xr:uid="{00000000-0005-0000-0000-0000CA150000}"/>
    <cellStyle name="Normal 2 8 29" xfId="3091" xr:uid="{00000000-0005-0000-0000-0000CB150000}"/>
    <cellStyle name="Normal 2 8 3" xfId="3092" xr:uid="{00000000-0005-0000-0000-0000CC150000}"/>
    <cellStyle name="Normal 2 8 30" xfId="3093" xr:uid="{00000000-0005-0000-0000-0000CD150000}"/>
    <cellStyle name="Normal 2 8 31" xfId="3094" xr:uid="{00000000-0005-0000-0000-0000CE150000}"/>
    <cellStyle name="Normal 2 8 32" xfId="3095" xr:uid="{00000000-0005-0000-0000-0000CF150000}"/>
    <cellStyle name="Normal 2 8 33" xfId="3096" xr:uid="{00000000-0005-0000-0000-0000D0150000}"/>
    <cellStyle name="Normal 2 8 34" xfId="3097" xr:uid="{00000000-0005-0000-0000-0000D1150000}"/>
    <cellStyle name="Normal 2 8 35" xfId="3098" xr:uid="{00000000-0005-0000-0000-0000D2150000}"/>
    <cellStyle name="Normal 2 8 36" xfId="3099" xr:uid="{00000000-0005-0000-0000-0000D3150000}"/>
    <cellStyle name="Normal 2 8 37" xfId="3100" xr:uid="{00000000-0005-0000-0000-0000D4150000}"/>
    <cellStyle name="Normal 2 8 38" xfId="3101" xr:uid="{00000000-0005-0000-0000-0000D5150000}"/>
    <cellStyle name="Normal 2 8 39" xfId="3102" xr:uid="{00000000-0005-0000-0000-0000D6150000}"/>
    <cellStyle name="Normal 2 8 4" xfId="3103" xr:uid="{00000000-0005-0000-0000-0000D7150000}"/>
    <cellStyle name="Normal 2 8 40" xfId="3104" xr:uid="{00000000-0005-0000-0000-0000D8150000}"/>
    <cellStyle name="Normal 2 8 41" xfId="3105" xr:uid="{00000000-0005-0000-0000-0000D9150000}"/>
    <cellStyle name="Normal 2 8 42" xfId="3106" xr:uid="{00000000-0005-0000-0000-0000DA150000}"/>
    <cellStyle name="Normal 2 8 43" xfId="3107" xr:uid="{00000000-0005-0000-0000-0000DB150000}"/>
    <cellStyle name="Normal 2 8 44" xfId="3108" xr:uid="{00000000-0005-0000-0000-0000DC150000}"/>
    <cellStyle name="Normal 2 8 45" xfId="3109" xr:uid="{00000000-0005-0000-0000-0000DD150000}"/>
    <cellStyle name="Normal 2 8 5" xfId="3110" xr:uid="{00000000-0005-0000-0000-0000DE150000}"/>
    <cellStyle name="Normal 2 8 6" xfId="3111" xr:uid="{00000000-0005-0000-0000-0000DF150000}"/>
    <cellStyle name="Normal 2 8 7" xfId="3112" xr:uid="{00000000-0005-0000-0000-0000E0150000}"/>
    <cellStyle name="Normal 2 8 8" xfId="3113" xr:uid="{00000000-0005-0000-0000-0000E1150000}"/>
    <cellStyle name="Normal 2 8 9" xfId="3114" xr:uid="{00000000-0005-0000-0000-0000E2150000}"/>
    <cellStyle name="Normal 2 9" xfId="3115" xr:uid="{00000000-0005-0000-0000-0000E3150000}"/>
    <cellStyle name="Normal 2 9 1" xfId="13461" xr:uid="{00000000-0005-0000-0000-0000E4150000}"/>
    <cellStyle name="Normal 2 9 2" xfId="3116" xr:uid="{00000000-0005-0000-0000-0000E5150000}"/>
    <cellStyle name="Normal 2 9 2 10" xfId="3117" xr:uid="{00000000-0005-0000-0000-0000E6150000}"/>
    <cellStyle name="Normal 2 9 2 11" xfId="3118" xr:uid="{00000000-0005-0000-0000-0000E7150000}"/>
    <cellStyle name="Normal 2 9 2 12" xfId="3119" xr:uid="{00000000-0005-0000-0000-0000E8150000}"/>
    <cellStyle name="Normal 2 9 2 13" xfId="3120" xr:uid="{00000000-0005-0000-0000-0000E9150000}"/>
    <cellStyle name="Normal 2 9 2 14" xfId="3121" xr:uid="{00000000-0005-0000-0000-0000EA150000}"/>
    <cellStyle name="Normal 2 9 2 15" xfId="3122" xr:uid="{00000000-0005-0000-0000-0000EB150000}"/>
    <cellStyle name="Normal 2 9 2 16" xfId="3123" xr:uid="{00000000-0005-0000-0000-0000EC150000}"/>
    <cellStyle name="Normal 2 9 2 17" xfId="3124" xr:uid="{00000000-0005-0000-0000-0000ED150000}"/>
    <cellStyle name="Normal 2 9 2 18" xfId="3125" xr:uid="{00000000-0005-0000-0000-0000EE150000}"/>
    <cellStyle name="Normal 2 9 2 19" xfId="3126" xr:uid="{00000000-0005-0000-0000-0000EF150000}"/>
    <cellStyle name="Normal 2 9 2 2" xfId="3127" xr:uid="{00000000-0005-0000-0000-0000F0150000}"/>
    <cellStyle name="Normal 2 9 2 20" xfId="3128" xr:uid="{00000000-0005-0000-0000-0000F1150000}"/>
    <cellStyle name="Normal 2 9 2 21" xfId="3129" xr:uid="{00000000-0005-0000-0000-0000F2150000}"/>
    <cellStyle name="Normal 2 9 2 22" xfId="3130" xr:uid="{00000000-0005-0000-0000-0000F3150000}"/>
    <cellStyle name="Normal 2 9 2 23" xfId="3131" xr:uid="{00000000-0005-0000-0000-0000F4150000}"/>
    <cellStyle name="Normal 2 9 2 24" xfId="3132" xr:uid="{00000000-0005-0000-0000-0000F5150000}"/>
    <cellStyle name="Normal 2 9 2 25" xfId="3133" xr:uid="{00000000-0005-0000-0000-0000F6150000}"/>
    <cellStyle name="Normal 2 9 2 26" xfId="3134" xr:uid="{00000000-0005-0000-0000-0000F7150000}"/>
    <cellStyle name="Normal 2 9 2 27" xfId="3135" xr:uid="{00000000-0005-0000-0000-0000F8150000}"/>
    <cellStyle name="Normal 2 9 2 28" xfId="3136" xr:uid="{00000000-0005-0000-0000-0000F9150000}"/>
    <cellStyle name="Normal 2 9 2 29" xfId="3137" xr:uid="{00000000-0005-0000-0000-0000FA150000}"/>
    <cellStyle name="Normal 2 9 2 3" xfId="3138" xr:uid="{00000000-0005-0000-0000-0000FB150000}"/>
    <cellStyle name="Normal 2 9 2 30" xfId="3139" xr:uid="{00000000-0005-0000-0000-0000FC150000}"/>
    <cellStyle name="Normal 2 9 2 31" xfId="3140" xr:uid="{00000000-0005-0000-0000-0000FD150000}"/>
    <cellStyle name="Normal 2 9 2 32" xfId="3141" xr:uid="{00000000-0005-0000-0000-0000FE150000}"/>
    <cellStyle name="Normal 2 9 2 33" xfId="3142" xr:uid="{00000000-0005-0000-0000-0000FF150000}"/>
    <cellStyle name="Normal 2 9 2 34" xfId="3143" xr:uid="{00000000-0005-0000-0000-000000160000}"/>
    <cellStyle name="Normal 2 9 2 35" xfId="3144" xr:uid="{00000000-0005-0000-0000-000001160000}"/>
    <cellStyle name="Normal 2 9 2 36" xfId="3145" xr:uid="{00000000-0005-0000-0000-000002160000}"/>
    <cellStyle name="Normal 2 9 2 37" xfId="3146" xr:uid="{00000000-0005-0000-0000-000003160000}"/>
    <cellStyle name="Normal 2 9 2 38" xfId="3147" xr:uid="{00000000-0005-0000-0000-000004160000}"/>
    <cellStyle name="Normal 2 9 2 39" xfId="3148" xr:uid="{00000000-0005-0000-0000-000005160000}"/>
    <cellStyle name="Normal 2 9 2 4" xfId="3149" xr:uid="{00000000-0005-0000-0000-000006160000}"/>
    <cellStyle name="Normal 2 9 2 40" xfId="3150" xr:uid="{00000000-0005-0000-0000-000007160000}"/>
    <cellStyle name="Normal 2 9 2 41" xfId="3151" xr:uid="{00000000-0005-0000-0000-000008160000}"/>
    <cellStyle name="Normal 2 9 2 42" xfId="3152" xr:uid="{00000000-0005-0000-0000-000009160000}"/>
    <cellStyle name="Normal 2 9 2 43" xfId="3153" xr:uid="{00000000-0005-0000-0000-00000A160000}"/>
    <cellStyle name="Normal 2 9 2 44" xfId="3154" xr:uid="{00000000-0005-0000-0000-00000B160000}"/>
    <cellStyle name="Normal 2 9 2 45" xfId="3155" xr:uid="{00000000-0005-0000-0000-00000C160000}"/>
    <cellStyle name="Normal 2 9 2 5" xfId="3156" xr:uid="{00000000-0005-0000-0000-00000D160000}"/>
    <cellStyle name="Normal 2 9 2 6" xfId="3157" xr:uid="{00000000-0005-0000-0000-00000E160000}"/>
    <cellStyle name="Normal 2 9 2 7" xfId="3158" xr:uid="{00000000-0005-0000-0000-00000F160000}"/>
    <cellStyle name="Normal 2 9 2 8" xfId="3159" xr:uid="{00000000-0005-0000-0000-000010160000}"/>
    <cellStyle name="Normal 2 9 2 9" xfId="3160" xr:uid="{00000000-0005-0000-0000-000011160000}"/>
    <cellStyle name="Normal 2_concentrados TIJUANA" xfId="13462" xr:uid="{00000000-0005-0000-0000-000012160000}"/>
    <cellStyle name="Normal 20" xfId="11" xr:uid="{00000000-0005-0000-0000-000013160000}"/>
    <cellStyle name="Normal 20 2" xfId="3161" xr:uid="{00000000-0005-0000-0000-000014160000}"/>
    <cellStyle name="Normal 20 2 10" xfId="3162" xr:uid="{00000000-0005-0000-0000-000015160000}"/>
    <cellStyle name="Normal 20 2 11" xfId="3163" xr:uid="{00000000-0005-0000-0000-000016160000}"/>
    <cellStyle name="Normal 20 2 12" xfId="3164" xr:uid="{00000000-0005-0000-0000-000017160000}"/>
    <cellStyle name="Normal 20 2 13" xfId="3165" xr:uid="{00000000-0005-0000-0000-000018160000}"/>
    <cellStyle name="Normal 20 2 14" xfId="3166" xr:uid="{00000000-0005-0000-0000-000019160000}"/>
    <cellStyle name="Normal 20 2 15" xfId="3167" xr:uid="{00000000-0005-0000-0000-00001A160000}"/>
    <cellStyle name="Normal 20 2 16" xfId="3168" xr:uid="{00000000-0005-0000-0000-00001B160000}"/>
    <cellStyle name="Normal 20 2 17" xfId="3169" xr:uid="{00000000-0005-0000-0000-00001C160000}"/>
    <cellStyle name="Normal 20 2 18" xfId="3170" xr:uid="{00000000-0005-0000-0000-00001D160000}"/>
    <cellStyle name="Normal 20 2 19" xfId="3171" xr:uid="{00000000-0005-0000-0000-00001E160000}"/>
    <cellStyle name="Normal 20 2 2" xfId="3172" xr:uid="{00000000-0005-0000-0000-00001F160000}"/>
    <cellStyle name="Normal 20 2 20" xfId="3173" xr:uid="{00000000-0005-0000-0000-000020160000}"/>
    <cellStyle name="Normal 20 2 21" xfId="3174" xr:uid="{00000000-0005-0000-0000-000021160000}"/>
    <cellStyle name="Normal 20 2 22" xfId="3175" xr:uid="{00000000-0005-0000-0000-000022160000}"/>
    <cellStyle name="Normal 20 2 23" xfId="3176" xr:uid="{00000000-0005-0000-0000-000023160000}"/>
    <cellStyle name="Normal 20 2 24" xfId="3177" xr:uid="{00000000-0005-0000-0000-000024160000}"/>
    <cellStyle name="Normal 20 2 25" xfId="3178" xr:uid="{00000000-0005-0000-0000-000025160000}"/>
    <cellStyle name="Normal 20 2 26" xfId="3179" xr:uid="{00000000-0005-0000-0000-000026160000}"/>
    <cellStyle name="Normal 20 2 27" xfId="3180" xr:uid="{00000000-0005-0000-0000-000027160000}"/>
    <cellStyle name="Normal 20 2 28" xfId="3181" xr:uid="{00000000-0005-0000-0000-000028160000}"/>
    <cellStyle name="Normal 20 2 29" xfId="3182" xr:uid="{00000000-0005-0000-0000-000029160000}"/>
    <cellStyle name="Normal 20 2 3" xfId="3183" xr:uid="{00000000-0005-0000-0000-00002A160000}"/>
    <cellStyle name="Normal 20 2 30" xfId="3184" xr:uid="{00000000-0005-0000-0000-00002B160000}"/>
    <cellStyle name="Normal 20 2 31" xfId="3185" xr:uid="{00000000-0005-0000-0000-00002C160000}"/>
    <cellStyle name="Normal 20 2 32" xfId="3186" xr:uid="{00000000-0005-0000-0000-00002D160000}"/>
    <cellStyle name="Normal 20 2 33" xfId="3187" xr:uid="{00000000-0005-0000-0000-00002E160000}"/>
    <cellStyle name="Normal 20 2 34" xfId="3188" xr:uid="{00000000-0005-0000-0000-00002F160000}"/>
    <cellStyle name="Normal 20 2 35" xfId="3189" xr:uid="{00000000-0005-0000-0000-000030160000}"/>
    <cellStyle name="Normal 20 2 36" xfId="3190" xr:uid="{00000000-0005-0000-0000-000031160000}"/>
    <cellStyle name="Normal 20 2 37" xfId="3191" xr:uid="{00000000-0005-0000-0000-000032160000}"/>
    <cellStyle name="Normal 20 2 38" xfId="3192" xr:uid="{00000000-0005-0000-0000-000033160000}"/>
    <cellStyle name="Normal 20 2 39" xfId="3193" xr:uid="{00000000-0005-0000-0000-000034160000}"/>
    <cellStyle name="Normal 20 2 4" xfId="3194" xr:uid="{00000000-0005-0000-0000-000035160000}"/>
    <cellStyle name="Normal 20 2 40" xfId="3195" xr:uid="{00000000-0005-0000-0000-000036160000}"/>
    <cellStyle name="Normal 20 2 41" xfId="3196" xr:uid="{00000000-0005-0000-0000-000037160000}"/>
    <cellStyle name="Normal 20 2 42" xfId="3197" xr:uid="{00000000-0005-0000-0000-000038160000}"/>
    <cellStyle name="Normal 20 2 43" xfId="3198" xr:uid="{00000000-0005-0000-0000-000039160000}"/>
    <cellStyle name="Normal 20 2 44" xfId="3199" xr:uid="{00000000-0005-0000-0000-00003A160000}"/>
    <cellStyle name="Normal 20 2 45" xfId="3200" xr:uid="{00000000-0005-0000-0000-00003B160000}"/>
    <cellStyle name="Normal 20 2 5" xfId="3201" xr:uid="{00000000-0005-0000-0000-00003C160000}"/>
    <cellStyle name="Normal 20 2 6" xfId="3202" xr:uid="{00000000-0005-0000-0000-00003D160000}"/>
    <cellStyle name="Normal 20 2 7" xfId="3203" xr:uid="{00000000-0005-0000-0000-00003E160000}"/>
    <cellStyle name="Normal 20 2 8" xfId="3204" xr:uid="{00000000-0005-0000-0000-00003F160000}"/>
    <cellStyle name="Normal 20 2 9" xfId="3205" xr:uid="{00000000-0005-0000-0000-000040160000}"/>
    <cellStyle name="Normal 21" xfId="12" xr:uid="{00000000-0005-0000-0000-000041160000}"/>
    <cellStyle name="Normal 21 2" xfId="3206" xr:uid="{00000000-0005-0000-0000-000042160000}"/>
    <cellStyle name="Normal 21 2 10" xfId="3207" xr:uid="{00000000-0005-0000-0000-000043160000}"/>
    <cellStyle name="Normal 21 2 11" xfId="3208" xr:uid="{00000000-0005-0000-0000-000044160000}"/>
    <cellStyle name="Normal 21 2 12" xfId="3209" xr:uid="{00000000-0005-0000-0000-000045160000}"/>
    <cellStyle name="Normal 21 2 13" xfId="3210" xr:uid="{00000000-0005-0000-0000-000046160000}"/>
    <cellStyle name="Normal 21 2 14" xfId="3211" xr:uid="{00000000-0005-0000-0000-000047160000}"/>
    <cellStyle name="Normal 21 2 15" xfId="3212" xr:uid="{00000000-0005-0000-0000-000048160000}"/>
    <cellStyle name="Normal 21 2 16" xfId="3213" xr:uid="{00000000-0005-0000-0000-000049160000}"/>
    <cellStyle name="Normal 21 2 17" xfId="3214" xr:uid="{00000000-0005-0000-0000-00004A160000}"/>
    <cellStyle name="Normal 21 2 18" xfId="3215" xr:uid="{00000000-0005-0000-0000-00004B160000}"/>
    <cellStyle name="Normal 21 2 19" xfId="3216" xr:uid="{00000000-0005-0000-0000-00004C160000}"/>
    <cellStyle name="Normal 21 2 2" xfId="3217" xr:uid="{00000000-0005-0000-0000-00004D160000}"/>
    <cellStyle name="Normal 21 2 20" xfId="3218" xr:uid="{00000000-0005-0000-0000-00004E160000}"/>
    <cellStyle name="Normal 21 2 21" xfId="3219" xr:uid="{00000000-0005-0000-0000-00004F160000}"/>
    <cellStyle name="Normal 21 2 22" xfId="3220" xr:uid="{00000000-0005-0000-0000-000050160000}"/>
    <cellStyle name="Normal 21 2 23" xfId="3221" xr:uid="{00000000-0005-0000-0000-000051160000}"/>
    <cellStyle name="Normal 21 2 24" xfId="3222" xr:uid="{00000000-0005-0000-0000-000052160000}"/>
    <cellStyle name="Normal 21 2 25" xfId="3223" xr:uid="{00000000-0005-0000-0000-000053160000}"/>
    <cellStyle name="Normal 21 2 26" xfId="3224" xr:uid="{00000000-0005-0000-0000-000054160000}"/>
    <cellStyle name="Normal 21 2 27" xfId="3225" xr:uid="{00000000-0005-0000-0000-000055160000}"/>
    <cellStyle name="Normal 21 2 28" xfId="3226" xr:uid="{00000000-0005-0000-0000-000056160000}"/>
    <cellStyle name="Normal 21 2 29" xfId="3227" xr:uid="{00000000-0005-0000-0000-000057160000}"/>
    <cellStyle name="Normal 21 2 3" xfId="3228" xr:uid="{00000000-0005-0000-0000-000058160000}"/>
    <cellStyle name="Normal 21 2 30" xfId="3229" xr:uid="{00000000-0005-0000-0000-000059160000}"/>
    <cellStyle name="Normal 21 2 31" xfId="3230" xr:uid="{00000000-0005-0000-0000-00005A160000}"/>
    <cellStyle name="Normal 21 2 32" xfId="3231" xr:uid="{00000000-0005-0000-0000-00005B160000}"/>
    <cellStyle name="Normal 21 2 33" xfId="3232" xr:uid="{00000000-0005-0000-0000-00005C160000}"/>
    <cellStyle name="Normal 21 2 34" xfId="3233" xr:uid="{00000000-0005-0000-0000-00005D160000}"/>
    <cellStyle name="Normal 21 2 35" xfId="3234" xr:uid="{00000000-0005-0000-0000-00005E160000}"/>
    <cellStyle name="Normal 21 2 36" xfId="3235" xr:uid="{00000000-0005-0000-0000-00005F160000}"/>
    <cellStyle name="Normal 21 2 37" xfId="3236" xr:uid="{00000000-0005-0000-0000-000060160000}"/>
    <cellStyle name="Normal 21 2 38" xfId="3237" xr:uid="{00000000-0005-0000-0000-000061160000}"/>
    <cellStyle name="Normal 21 2 39" xfId="3238" xr:uid="{00000000-0005-0000-0000-000062160000}"/>
    <cellStyle name="Normal 21 2 4" xfId="3239" xr:uid="{00000000-0005-0000-0000-000063160000}"/>
    <cellStyle name="Normal 21 2 40" xfId="3240" xr:uid="{00000000-0005-0000-0000-000064160000}"/>
    <cellStyle name="Normal 21 2 41" xfId="3241" xr:uid="{00000000-0005-0000-0000-000065160000}"/>
    <cellStyle name="Normal 21 2 42" xfId="3242" xr:uid="{00000000-0005-0000-0000-000066160000}"/>
    <cellStyle name="Normal 21 2 43" xfId="3243" xr:uid="{00000000-0005-0000-0000-000067160000}"/>
    <cellStyle name="Normal 21 2 44" xfId="3244" xr:uid="{00000000-0005-0000-0000-000068160000}"/>
    <cellStyle name="Normal 21 2 45" xfId="3245" xr:uid="{00000000-0005-0000-0000-000069160000}"/>
    <cellStyle name="Normal 21 2 5" xfId="3246" xr:uid="{00000000-0005-0000-0000-00006A160000}"/>
    <cellStyle name="Normal 21 2 6" xfId="3247" xr:uid="{00000000-0005-0000-0000-00006B160000}"/>
    <cellStyle name="Normal 21 2 7" xfId="3248" xr:uid="{00000000-0005-0000-0000-00006C160000}"/>
    <cellStyle name="Normal 21 2 8" xfId="3249" xr:uid="{00000000-0005-0000-0000-00006D160000}"/>
    <cellStyle name="Normal 21 2 9" xfId="3250" xr:uid="{00000000-0005-0000-0000-00006E160000}"/>
    <cellStyle name="Normal 22" xfId="13" xr:uid="{00000000-0005-0000-0000-00006F160000}"/>
    <cellStyle name="Normal 22 2" xfId="3251" xr:uid="{00000000-0005-0000-0000-000070160000}"/>
    <cellStyle name="Normal 22 2 10" xfId="3252" xr:uid="{00000000-0005-0000-0000-000071160000}"/>
    <cellStyle name="Normal 22 2 11" xfId="3253" xr:uid="{00000000-0005-0000-0000-000072160000}"/>
    <cellStyle name="Normal 22 2 12" xfId="3254" xr:uid="{00000000-0005-0000-0000-000073160000}"/>
    <cellStyle name="Normal 22 2 13" xfId="3255" xr:uid="{00000000-0005-0000-0000-000074160000}"/>
    <cellStyle name="Normal 22 2 14" xfId="3256" xr:uid="{00000000-0005-0000-0000-000075160000}"/>
    <cellStyle name="Normal 22 2 15" xfId="3257" xr:uid="{00000000-0005-0000-0000-000076160000}"/>
    <cellStyle name="Normal 22 2 16" xfId="3258" xr:uid="{00000000-0005-0000-0000-000077160000}"/>
    <cellStyle name="Normal 22 2 17" xfId="3259" xr:uid="{00000000-0005-0000-0000-000078160000}"/>
    <cellStyle name="Normal 22 2 18" xfId="3260" xr:uid="{00000000-0005-0000-0000-000079160000}"/>
    <cellStyle name="Normal 22 2 19" xfId="3261" xr:uid="{00000000-0005-0000-0000-00007A160000}"/>
    <cellStyle name="Normal 22 2 2" xfId="3262" xr:uid="{00000000-0005-0000-0000-00007B160000}"/>
    <cellStyle name="Normal 22 2 20" xfId="3263" xr:uid="{00000000-0005-0000-0000-00007C160000}"/>
    <cellStyle name="Normal 22 2 21" xfId="3264" xr:uid="{00000000-0005-0000-0000-00007D160000}"/>
    <cellStyle name="Normal 22 2 22" xfId="3265" xr:uid="{00000000-0005-0000-0000-00007E160000}"/>
    <cellStyle name="Normal 22 2 23" xfId="3266" xr:uid="{00000000-0005-0000-0000-00007F160000}"/>
    <cellStyle name="Normal 22 2 24" xfId="3267" xr:uid="{00000000-0005-0000-0000-000080160000}"/>
    <cellStyle name="Normal 22 2 25" xfId="3268" xr:uid="{00000000-0005-0000-0000-000081160000}"/>
    <cellStyle name="Normal 22 2 26" xfId="3269" xr:uid="{00000000-0005-0000-0000-000082160000}"/>
    <cellStyle name="Normal 22 2 27" xfId="3270" xr:uid="{00000000-0005-0000-0000-000083160000}"/>
    <cellStyle name="Normal 22 2 28" xfId="3271" xr:uid="{00000000-0005-0000-0000-000084160000}"/>
    <cellStyle name="Normal 22 2 29" xfId="3272" xr:uid="{00000000-0005-0000-0000-000085160000}"/>
    <cellStyle name="Normal 22 2 3" xfId="3273" xr:uid="{00000000-0005-0000-0000-000086160000}"/>
    <cellStyle name="Normal 22 2 30" xfId="3274" xr:uid="{00000000-0005-0000-0000-000087160000}"/>
    <cellStyle name="Normal 22 2 31" xfId="3275" xr:uid="{00000000-0005-0000-0000-000088160000}"/>
    <cellStyle name="Normal 22 2 32" xfId="3276" xr:uid="{00000000-0005-0000-0000-000089160000}"/>
    <cellStyle name="Normal 22 2 33" xfId="3277" xr:uid="{00000000-0005-0000-0000-00008A160000}"/>
    <cellStyle name="Normal 22 2 34" xfId="3278" xr:uid="{00000000-0005-0000-0000-00008B160000}"/>
    <cellStyle name="Normal 22 2 35" xfId="3279" xr:uid="{00000000-0005-0000-0000-00008C160000}"/>
    <cellStyle name="Normal 22 2 36" xfId="3280" xr:uid="{00000000-0005-0000-0000-00008D160000}"/>
    <cellStyle name="Normal 22 2 37" xfId="3281" xr:uid="{00000000-0005-0000-0000-00008E160000}"/>
    <cellStyle name="Normal 22 2 38" xfId="3282" xr:uid="{00000000-0005-0000-0000-00008F160000}"/>
    <cellStyle name="Normal 22 2 39" xfId="3283" xr:uid="{00000000-0005-0000-0000-000090160000}"/>
    <cellStyle name="Normal 22 2 4" xfId="3284" xr:uid="{00000000-0005-0000-0000-000091160000}"/>
    <cellStyle name="Normal 22 2 40" xfId="3285" xr:uid="{00000000-0005-0000-0000-000092160000}"/>
    <cellStyle name="Normal 22 2 41" xfId="3286" xr:uid="{00000000-0005-0000-0000-000093160000}"/>
    <cellStyle name="Normal 22 2 42" xfId="3287" xr:uid="{00000000-0005-0000-0000-000094160000}"/>
    <cellStyle name="Normal 22 2 43" xfId="3288" xr:uid="{00000000-0005-0000-0000-000095160000}"/>
    <cellStyle name="Normal 22 2 44" xfId="3289" xr:uid="{00000000-0005-0000-0000-000096160000}"/>
    <cellStyle name="Normal 22 2 45" xfId="3290" xr:uid="{00000000-0005-0000-0000-000097160000}"/>
    <cellStyle name="Normal 22 2 5" xfId="3291" xr:uid="{00000000-0005-0000-0000-000098160000}"/>
    <cellStyle name="Normal 22 2 6" xfId="3292" xr:uid="{00000000-0005-0000-0000-000099160000}"/>
    <cellStyle name="Normal 22 2 7" xfId="3293" xr:uid="{00000000-0005-0000-0000-00009A160000}"/>
    <cellStyle name="Normal 22 2 8" xfId="3294" xr:uid="{00000000-0005-0000-0000-00009B160000}"/>
    <cellStyle name="Normal 22 2 9" xfId="3295" xr:uid="{00000000-0005-0000-0000-00009C160000}"/>
    <cellStyle name="Normal 23" xfId="14" xr:uid="{00000000-0005-0000-0000-00009D160000}"/>
    <cellStyle name="Normal 23 2" xfId="3296" xr:uid="{00000000-0005-0000-0000-00009E160000}"/>
    <cellStyle name="Normal 23 2 10" xfId="3297" xr:uid="{00000000-0005-0000-0000-00009F160000}"/>
    <cellStyle name="Normal 23 2 11" xfId="3298" xr:uid="{00000000-0005-0000-0000-0000A0160000}"/>
    <cellStyle name="Normal 23 2 12" xfId="3299" xr:uid="{00000000-0005-0000-0000-0000A1160000}"/>
    <cellStyle name="Normal 23 2 13" xfId="3300" xr:uid="{00000000-0005-0000-0000-0000A2160000}"/>
    <cellStyle name="Normal 23 2 14" xfId="3301" xr:uid="{00000000-0005-0000-0000-0000A3160000}"/>
    <cellStyle name="Normal 23 2 15" xfId="3302" xr:uid="{00000000-0005-0000-0000-0000A4160000}"/>
    <cellStyle name="Normal 23 2 16" xfId="3303" xr:uid="{00000000-0005-0000-0000-0000A5160000}"/>
    <cellStyle name="Normal 23 2 17" xfId="3304" xr:uid="{00000000-0005-0000-0000-0000A6160000}"/>
    <cellStyle name="Normal 23 2 18" xfId="3305" xr:uid="{00000000-0005-0000-0000-0000A7160000}"/>
    <cellStyle name="Normal 23 2 19" xfId="3306" xr:uid="{00000000-0005-0000-0000-0000A8160000}"/>
    <cellStyle name="Normal 23 2 2" xfId="3307" xr:uid="{00000000-0005-0000-0000-0000A9160000}"/>
    <cellStyle name="Normal 23 2 20" xfId="3308" xr:uid="{00000000-0005-0000-0000-0000AA160000}"/>
    <cellStyle name="Normal 23 2 21" xfId="3309" xr:uid="{00000000-0005-0000-0000-0000AB160000}"/>
    <cellStyle name="Normal 23 2 22" xfId="3310" xr:uid="{00000000-0005-0000-0000-0000AC160000}"/>
    <cellStyle name="Normal 23 2 23" xfId="3311" xr:uid="{00000000-0005-0000-0000-0000AD160000}"/>
    <cellStyle name="Normal 23 2 24" xfId="3312" xr:uid="{00000000-0005-0000-0000-0000AE160000}"/>
    <cellStyle name="Normal 23 2 25" xfId="3313" xr:uid="{00000000-0005-0000-0000-0000AF160000}"/>
    <cellStyle name="Normal 23 2 26" xfId="3314" xr:uid="{00000000-0005-0000-0000-0000B0160000}"/>
    <cellStyle name="Normal 23 2 27" xfId="3315" xr:uid="{00000000-0005-0000-0000-0000B1160000}"/>
    <cellStyle name="Normal 23 2 28" xfId="3316" xr:uid="{00000000-0005-0000-0000-0000B2160000}"/>
    <cellStyle name="Normal 23 2 29" xfId="3317" xr:uid="{00000000-0005-0000-0000-0000B3160000}"/>
    <cellStyle name="Normal 23 2 3" xfId="3318" xr:uid="{00000000-0005-0000-0000-0000B4160000}"/>
    <cellStyle name="Normal 23 2 30" xfId="3319" xr:uid="{00000000-0005-0000-0000-0000B5160000}"/>
    <cellStyle name="Normal 23 2 31" xfId="3320" xr:uid="{00000000-0005-0000-0000-0000B6160000}"/>
    <cellStyle name="Normal 23 2 32" xfId="3321" xr:uid="{00000000-0005-0000-0000-0000B7160000}"/>
    <cellStyle name="Normal 23 2 33" xfId="3322" xr:uid="{00000000-0005-0000-0000-0000B8160000}"/>
    <cellStyle name="Normal 23 2 34" xfId="3323" xr:uid="{00000000-0005-0000-0000-0000B9160000}"/>
    <cellStyle name="Normal 23 2 35" xfId="3324" xr:uid="{00000000-0005-0000-0000-0000BA160000}"/>
    <cellStyle name="Normal 23 2 36" xfId="3325" xr:uid="{00000000-0005-0000-0000-0000BB160000}"/>
    <cellStyle name="Normal 23 2 37" xfId="3326" xr:uid="{00000000-0005-0000-0000-0000BC160000}"/>
    <cellStyle name="Normal 23 2 38" xfId="3327" xr:uid="{00000000-0005-0000-0000-0000BD160000}"/>
    <cellStyle name="Normal 23 2 39" xfId="3328" xr:uid="{00000000-0005-0000-0000-0000BE160000}"/>
    <cellStyle name="Normal 23 2 4" xfId="3329" xr:uid="{00000000-0005-0000-0000-0000BF160000}"/>
    <cellStyle name="Normal 23 2 40" xfId="3330" xr:uid="{00000000-0005-0000-0000-0000C0160000}"/>
    <cellStyle name="Normal 23 2 41" xfId="3331" xr:uid="{00000000-0005-0000-0000-0000C1160000}"/>
    <cellStyle name="Normal 23 2 42" xfId="3332" xr:uid="{00000000-0005-0000-0000-0000C2160000}"/>
    <cellStyle name="Normal 23 2 43" xfId="3333" xr:uid="{00000000-0005-0000-0000-0000C3160000}"/>
    <cellStyle name="Normal 23 2 44" xfId="3334" xr:uid="{00000000-0005-0000-0000-0000C4160000}"/>
    <cellStyle name="Normal 23 2 45" xfId="3335" xr:uid="{00000000-0005-0000-0000-0000C5160000}"/>
    <cellStyle name="Normal 23 2 5" xfId="3336" xr:uid="{00000000-0005-0000-0000-0000C6160000}"/>
    <cellStyle name="Normal 23 2 6" xfId="3337" xr:uid="{00000000-0005-0000-0000-0000C7160000}"/>
    <cellStyle name="Normal 23 2 7" xfId="3338" xr:uid="{00000000-0005-0000-0000-0000C8160000}"/>
    <cellStyle name="Normal 23 2 8" xfId="3339" xr:uid="{00000000-0005-0000-0000-0000C9160000}"/>
    <cellStyle name="Normal 23 2 9" xfId="3340" xr:uid="{00000000-0005-0000-0000-0000CA160000}"/>
    <cellStyle name="Normal 24" xfId="15" xr:uid="{00000000-0005-0000-0000-0000CB160000}"/>
    <cellStyle name="Normal 24 2" xfId="3341" xr:uid="{00000000-0005-0000-0000-0000CC160000}"/>
    <cellStyle name="Normal 24 2 10" xfId="3342" xr:uid="{00000000-0005-0000-0000-0000CD160000}"/>
    <cellStyle name="Normal 24 2 11" xfId="3343" xr:uid="{00000000-0005-0000-0000-0000CE160000}"/>
    <cellStyle name="Normal 24 2 12" xfId="3344" xr:uid="{00000000-0005-0000-0000-0000CF160000}"/>
    <cellStyle name="Normal 24 2 13" xfId="3345" xr:uid="{00000000-0005-0000-0000-0000D0160000}"/>
    <cellStyle name="Normal 24 2 14" xfId="3346" xr:uid="{00000000-0005-0000-0000-0000D1160000}"/>
    <cellStyle name="Normal 24 2 15" xfId="3347" xr:uid="{00000000-0005-0000-0000-0000D2160000}"/>
    <cellStyle name="Normal 24 2 16" xfId="3348" xr:uid="{00000000-0005-0000-0000-0000D3160000}"/>
    <cellStyle name="Normal 24 2 17" xfId="3349" xr:uid="{00000000-0005-0000-0000-0000D4160000}"/>
    <cellStyle name="Normal 24 2 18" xfId="3350" xr:uid="{00000000-0005-0000-0000-0000D5160000}"/>
    <cellStyle name="Normal 24 2 19" xfId="3351" xr:uid="{00000000-0005-0000-0000-0000D6160000}"/>
    <cellStyle name="Normal 24 2 2" xfId="3352" xr:uid="{00000000-0005-0000-0000-0000D7160000}"/>
    <cellStyle name="Normal 24 2 20" xfId="3353" xr:uid="{00000000-0005-0000-0000-0000D8160000}"/>
    <cellStyle name="Normal 24 2 21" xfId="3354" xr:uid="{00000000-0005-0000-0000-0000D9160000}"/>
    <cellStyle name="Normal 24 2 22" xfId="3355" xr:uid="{00000000-0005-0000-0000-0000DA160000}"/>
    <cellStyle name="Normal 24 2 23" xfId="3356" xr:uid="{00000000-0005-0000-0000-0000DB160000}"/>
    <cellStyle name="Normal 24 2 24" xfId="3357" xr:uid="{00000000-0005-0000-0000-0000DC160000}"/>
    <cellStyle name="Normal 24 2 25" xfId="3358" xr:uid="{00000000-0005-0000-0000-0000DD160000}"/>
    <cellStyle name="Normal 24 2 26" xfId="3359" xr:uid="{00000000-0005-0000-0000-0000DE160000}"/>
    <cellStyle name="Normal 24 2 27" xfId="3360" xr:uid="{00000000-0005-0000-0000-0000DF160000}"/>
    <cellStyle name="Normal 24 2 28" xfId="3361" xr:uid="{00000000-0005-0000-0000-0000E0160000}"/>
    <cellStyle name="Normal 24 2 29" xfId="3362" xr:uid="{00000000-0005-0000-0000-0000E1160000}"/>
    <cellStyle name="Normal 24 2 3" xfId="3363" xr:uid="{00000000-0005-0000-0000-0000E2160000}"/>
    <cellStyle name="Normal 24 2 30" xfId="3364" xr:uid="{00000000-0005-0000-0000-0000E3160000}"/>
    <cellStyle name="Normal 24 2 31" xfId="3365" xr:uid="{00000000-0005-0000-0000-0000E4160000}"/>
    <cellStyle name="Normal 24 2 32" xfId="3366" xr:uid="{00000000-0005-0000-0000-0000E5160000}"/>
    <cellStyle name="Normal 24 2 33" xfId="3367" xr:uid="{00000000-0005-0000-0000-0000E6160000}"/>
    <cellStyle name="Normal 24 2 34" xfId="3368" xr:uid="{00000000-0005-0000-0000-0000E7160000}"/>
    <cellStyle name="Normal 24 2 35" xfId="3369" xr:uid="{00000000-0005-0000-0000-0000E8160000}"/>
    <cellStyle name="Normal 24 2 36" xfId="3370" xr:uid="{00000000-0005-0000-0000-0000E9160000}"/>
    <cellStyle name="Normal 24 2 37" xfId="3371" xr:uid="{00000000-0005-0000-0000-0000EA160000}"/>
    <cellStyle name="Normal 24 2 38" xfId="3372" xr:uid="{00000000-0005-0000-0000-0000EB160000}"/>
    <cellStyle name="Normal 24 2 39" xfId="3373" xr:uid="{00000000-0005-0000-0000-0000EC160000}"/>
    <cellStyle name="Normal 24 2 4" xfId="3374" xr:uid="{00000000-0005-0000-0000-0000ED160000}"/>
    <cellStyle name="Normal 24 2 40" xfId="3375" xr:uid="{00000000-0005-0000-0000-0000EE160000}"/>
    <cellStyle name="Normal 24 2 41" xfId="3376" xr:uid="{00000000-0005-0000-0000-0000EF160000}"/>
    <cellStyle name="Normal 24 2 42" xfId="3377" xr:uid="{00000000-0005-0000-0000-0000F0160000}"/>
    <cellStyle name="Normal 24 2 43" xfId="3378" xr:uid="{00000000-0005-0000-0000-0000F1160000}"/>
    <cellStyle name="Normal 24 2 44" xfId="3379" xr:uid="{00000000-0005-0000-0000-0000F2160000}"/>
    <cellStyle name="Normal 24 2 45" xfId="3380" xr:uid="{00000000-0005-0000-0000-0000F3160000}"/>
    <cellStyle name="Normal 24 2 5" xfId="3381" xr:uid="{00000000-0005-0000-0000-0000F4160000}"/>
    <cellStyle name="Normal 24 2 6" xfId="3382" xr:uid="{00000000-0005-0000-0000-0000F5160000}"/>
    <cellStyle name="Normal 24 2 7" xfId="3383" xr:uid="{00000000-0005-0000-0000-0000F6160000}"/>
    <cellStyle name="Normal 24 2 8" xfId="3384" xr:uid="{00000000-0005-0000-0000-0000F7160000}"/>
    <cellStyle name="Normal 24 2 9" xfId="3385" xr:uid="{00000000-0005-0000-0000-0000F8160000}"/>
    <cellStyle name="Normal 25" xfId="16" xr:uid="{00000000-0005-0000-0000-0000F9160000}"/>
    <cellStyle name="Normal 25 2" xfId="3386" xr:uid="{00000000-0005-0000-0000-0000FA160000}"/>
    <cellStyle name="Normal 25 2 10" xfId="3387" xr:uid="{00000000-0005-0000-0000-0000FB160000}"/>
    <cellStyle name="Normal 25 2 11" xfId="3388" xr:uid="{00000000-0005-0000-0000-0000FC160000}"/>
    <cellStyle name="Normal 25 2 12" xfId="3389" xr:uid="{00000000-0005-0000-0000-0000FD160000}"/>
    <cellStyle name="Normal 25 2 13" xfId="3390" xr:uid="{00000000-0005-0000-0000-0000FE160000}"/>
    <cellStyle name="Normal 25 2 14" xfId="3391" xr:uid="{00000000-0005-0000-0000-0000FF160000}"/>
    <cellStyle name="Normal 25 2 15" xfId="3392" xr:uid="{00000000-0005-0000-0000-000000170000}"/>
    <cellStyle name="Normal 25 2 16" xfId="3393" xr:uid="{00000000-0005-0000-0000-000001170000}"/>
    <cellStyle name="Normal 25 2 17" xfId="3394" xr:uid="{00000000-0005-0000-0000-000002170000}"/>
    <cellStyle name="Normal 25 2 18" xfId="3395" xr:uid="{00000000-0005-0000-0000-000003170000}"/>
    <cellStyle name="Normal 25 2 19" xfId="3396" xr:uid="{00000000-0005-0000-0000-000004170000}"/>
    <cellStyle name="Normal 25 2 2" xfId="3397" xr:uid="{00000000-0005-0000-0000-000005170000}"/>
    <cellStyle name="Normal 25 2 20" xfId="3398" xr:uid="{00000000-0005-0000-0000-000006170000}"/>
    <cellStyle name="Normal 25 2 21" xfId="3399" xr:uid="{00000000-0005-0000-0000-000007170000}"/>
    <cellStyle name="Normal 25 2 22" xfId="3400" xr:uid="{00000000-0005-0000-0000-000008170000}"/>
    <cellStyle name="Normal 25 2 23" xfId="3401" xr:uid="{00000000-0005-0000-0000-000009170000}"/>
    <cellStyle name="Normal 25 2 24" xfId="3402" xr:uid="{00000000-0005-0000-0000-00000A170000}"/>
    <cellStyle name="Normal 25 2 25" xfId="3403" xr:uid="{00000000-0005-0000-0000-00000B170000}"/>
    <cellStyle name="Normal 25 2 26" xfId="3404" xr:uid="{00000000-0005-0000-0000-00000C170000}"/>
    <cellStyle name="Normal 25 2 27" xfId="3405" xr:uid="{00000000-0005-0000-0000-00000D170000}"/>
    <cellStyle name="Normal 25 2 28" xfId="3406" xr:uid="{00000000-0005-0000-0000-00000E170000}"/>
    <cellStyle name="Normal 25 2 29" xfId="3407" xr:uid="{00000000-0005-0000-0000-00000F170000}"/>
    <cellStyle name="Normal 25 2 3" xfId="3408" xr:uid="{00000000-0005-0000-0000-000010170000}"/>
    <cellStyle name="Normal 25 2 30" xfId="3409" xr:uid="{00000000-0005-0000-0000-000011170000}"/>
    <cellStyle name="Normal 25 2 31" xfId="3410" xr:uid="{00000000-0005-0000-0000-000012170000}"/>
    <cellStyle name="Normal 25 2 32" xfId="3411" xr:uid="{00000000-0005-0000-0000-000013170000}"/>
    <cellStyle name="Normal 25 2 33" xfId="3412" xr:uid="{00000000-0005-0000-0000-000014170000}"/>
    <cellStyle name="Normal 25 2 34" xfId="3413" xr:uid="{00000000-0005-0000-0000-000015170000}"/>
    <cellStyle name="Normal 25 2 35" xfId="3414" xr:uid="{00000000-0005-0000-0000-000016170000}"/>
    <cellStyle name="Normal 25 2 36" xfId="3415" xr:uid="{00000000-0005-0000-0000-000017170000}"/>
    <cellStyle name="Normal 25 2 37" xfId="3416" xr:uid="{00000000-0005-0000-0000-000018170000}"/>
    <cellStyle name="Normal 25 2 38" xfId="3417" xr:uid="{00000000-0005-0000-0000-000019170000}"/>
    <cellStyle name="Normal 25 2 39" xfId="3418" xr:uid="{00000000-0005-0000-0000-00001A170000}"/>
    <cellStyle name="Normal 25 2 4" xfId="3419" xr:uid="{00000000-0005-0000-0000-00001B170000}"/>
    <cellStyle name="Normal 25 2 40" xfId="3420" xr:uid="{00000000-0005-0000-0000-00001C170000}"/>
    <cellStyle name="Normal 25 2 41" xfId="3421" xr:uid="{00000000-0005-0000-0000-00001D170000}"/>
    <cellStyle name="Normal 25 2 42" xfId="3422" xr:uid="{00000000-0005-0000-0000-00001E170000}"/>
    <cellStyle name="Normal 25 2 43" xfId="3423" xr:uid="{00000000-0005-0000-0000-00001F170000}"/>
    <cellStyle name="Normal 25 2 44" xfId="3424" xr:uid="{00000000-0005-0000-0000-000020170000}"/>
    <cellStyle name="Normal 25 2 45" xfId="3425" xr:uid="{00000000-0005-0000-0000-000021170000}"/>
    <cellStyle name="Normal 25 2 5" xfId="3426" xr:uid="{00000000-0005-0000-0000-000022170000}"/>
    <cellStyle name="Normal 25 2 6" xfId="3427" xr:uid="{00000000-0005-0000-0000-000023170000}"/>
    <cellStyle name="Normal 25 2 7" xfId="3428" xr:uid="{00000000-0005-0000-0000-000024170000}"/>
    <cellStyle name="Normal 25 2 8" xfId="3429" xr:uid="{00000000-0005-0000-0000-000025170000}"/>
    <cellStyle name="Normal 25 2 9" xfId="3430" xr:uid="{00000000-0005-0000-0000-000026170000}"/>
    <cellStyle name="Normal 26" xfId="17" xr:uid="{00000000-0005-0000-0000-000027170000}"/>
    <cellStyle name="Normal 26 2" xfId="3431" xr:uid="{00000000-0005-0000-0000-000028170000}"/>
    <cellStyle name="Normal 26 2 10" xfId="3432" xr:uid="{00000000-0005-0000-0000-000029170000}"/>
    <cellStyle name="Normal 26 2 11" xfId="3433" xr:uid="{00000000-0005-0000-0000-00002A170000}"/>
    <cellStyle name="Normal 26 2 12" xfId="3434" xr:uid="{00000000-0005-0000-0000-00002B170000}"/>
    <cellStyle name="Normal 26 2 13" xfId="3435" xr:uid="{00000000-0005-0000-0000-00002C170000}"/>
    <cellStyle name="Normal 26 2 14" xfId="3436" xr:uid="{00000000-0005-0000-0000-00002D170000}"/>
    <cellStyle name="Normal 26 2 15" xfId="3437" xr:uid="{00000000-0005-0000-0000-00002E170000}"/>
    <cellStyle name="Normal 26 2 16" xfId="3438" xr:uid="{00000000-0005-0000-0000-00002F170000}"/>
    <cellStyle name="Normal 26 2 17" xfId="3439" xr:uid="{00000000-0005-0000-0000-000030170000}"/>
    <cellStyle name="Normal 26 2 18" xfId="3440" xr:uid="{00000000-0005-0000-0000-000031170000}"/>
    <cellStyle name="Normal 26 2 19" xfId="3441" xr:uid="{00000000-0005-0000-0000-000032170000}"/>
    <cellStyle name="Normal 26 2 2" xfId="3442" xr:uid="{00000000-0005-0000-0000-000033170000}"/>
    <cellStyle name="Normal 26 2 20" xfId="3443" xr:uid="{00000000-0005-0000-0000-000034170000}"/>
    <cellStyle name="Normal 26 2 21" xfId="3444" xr:uid="{00000000-0005-0000-0000-000035170000}"/>
    <cellStyle name="Normal 26 2 22" xfId="3445" xr:uid="{00000000-0005-0000-0000-000036170000}"/>
    <cellStyle name="Normal 26 2 23" xfId="3446" xr:uid="{00000000-0005-0000-0000-000037170000}"/>
    <cellStyle name="Normal 26 2 24" xfId="3447" xr:uid="{00000000-0005-0000-0000-000038170000}"/>
    <cellStyle name="Normal 26 2 25" xfId="3448" xr:uid="{00000000-0005-0000-0000-000039170000}"/>
    <cellStyle name="Normal 26 2 26" xfId="3449" xr:uid="{00000000-0005-0000-0000-00003A170000}"/>
    <cellStyle name="Normal 26 2 27" xfId="3450" xr:uid="{00000000-0005-0000-0000-00003B170000}"/>
    <cellStyle name="Normal 26 2 28" xfId="3451" xr:uid="{00000000-0005-0000-0000-00003C170000}"/>
    <cellStyle name="Normal 26 2 29" xfId="3452" xr:uid="{00000000-0005-0000-0000-00003D170000}"/>
    <cellStyle name="Normal 26 2 3" xfId="3453" xr:uid="{00000000-0005-0000-0000-00003E170000}"/>
    <cellStyle name="Normal 26 2 30" xfId="3454" xr:uid="{00000000-0005-0000-0000-00003F170000}"/>
    <cellStyle name="Normal 26 2 31" xfId="3455" xr:uid="{00000000-0005-0000-0000-000040170000}"/>
    <cellStyle name="Normal 26 2 32" xfId="3456" xr:uid="{00000000-0005-0000-0000-000041170000}"/>
    <cellStyle name="Normal 26 2 33" xfId="3457" xr:uid="{00000000-0005-0000-0000-000042170000}"/>
    <cellStyle name="Normal 26 2 34" xfId="3458" xr:uid="{00000000-0005-0000-0000-000043170000}"/>
    <cellStyle name="Normal 26 2 35" xfId="3459" xr:uid="{00000000-0005-0000-0000-000044170000}"/>
    <cellStyle name="Normal 26 2 36" xfId="3460" xr:uid="{00000000-0005-0000-0000-000045170000}"/>
    <cellStyle name="Normal 26 2 37" xfId="3461" xr:uid="{00000000-0005-0000-0000-000046170000}"/>
    <cellStyle name="Normal 26 2 38" xfId="3462" xr:uid="{00000000-0005-0000-0000-000047170000}"/>
    <cellStyle name="Normal 26 2 39" xfId="3463" xr:uid="{00000000-0005-0000-0000-000048170000}"/>
    <cellStyle name="Normal 26 2 4" xfId="3464" xr:uid="{00000000-0005-0000-0000-000049170000}"/>
    <cellStyle name="Normal 26 2 40" xfId="3465" xr:uid="{00000000-0005-0000-0000-00004A170000}"/>
    <cellStyle name="Normal 26 2 41" xfId="3466" xr:uid="{00000000-0005-0000-0000-00004B170000}"/>
    <cellStyle name="Normal 26 2 42" xfId="3467" xr:uid="{00000000-0005-0000-0000-00004C170000}"/>
    <cellStyle name="Normal 26 2 43" xfId="3468" xr:uid="{00000000-0005-0000-0000-00004D170000}"/>
    <cellStyle name="Normal 26 2 44" xfId="3469" xr:uid="{00000000-0005-0000-0000-00004E170000}"/>
    <cellStyle name="Normal 26 2 45" xfId="3470" xr:uid="{00000000-0005-0000-0000-00004F170000}"/>
    <cellStyle name="Normal 26 2 5" xfId="3471" xr:uid="{00000000-0005-0000-0000-000050170000}"/>
    <cellStyle name="Normal 26 2 6" xfId="3472" xr:uid="{00000000-0005-0000-0000-000051170000}"/>
    <cellStyle name="Normal 26 2 7" xfId="3473" xr:uid="{00000000-0005-0000-0000-000052170000}"/>
    <cellStyle name="Normal 26 2 8" xfId="3474" xr:uid="{00000000-0005-0000-0000-000053170000}"/>
    <cellStyle name="Normal 26 2 9" xfId="3475" xr:uid="{00000000-0005-0000-0000-000054170000}"/>
    <cellStyle name="Normal 27" xfId="18" xr:uid="{00000000-0005-0000-0000-000055170000}"/>
    <cellStyle name="Normal 27 2" xfId="3476" xr:uid="{00000000-0005-0000-0000-000056170000}"/>
    <cellStyle name="Normal 27 2 10" xfId="3477" xr:uid="{00000000-0005-0000-0000-000057170000}"/>
    <cellStyle name="Normal 27 2 11" xfId="3478" xr:uid="{00000000-0005-0000-0000-000058170000}"/>
    <cellStyle name="Normal 27 2 12" xfId="3479" xr:uid="{00000000-0005-0000-0000-000059170000}"/>
    <cellStyle name="Normal 27 2 13" xfId="3480" xr:uid="{00000000-0005-0000-0000-00005A170000}"/>
    <cellStyle name="Normal 27 2 14" xfId="3481" xr:uid="{00000000-0005-0000-0000-00005B170000}"/>
    <cellStyle name="Normal 27 2 15" xfId="3482" xr:uid="{00000000-0005-0000-0000-00005C170000}"/>
    <cellStyle name="Normal 27 2 16" xfId="3483" xr:uid="{00000000-0005-0000-0000-00005D170000}"/>
    <cellStyle name="Normal 27 2 17" xfId="3484" xr:uid="{00000000-0005-0000-0000-00005E170000}"/>
    <cellStyle name="Normal 27 2 18" xfId="3485" xr:uid="{00000000-0005-0000-0000-00005F170000}"/>
    <cellStyle name="Normal 27 2 19" xfId="3486" xr:uid="{00000000-0005-0000-0000-000060170000}"/>
    <cellStyle name="Normal 27 2 2" xfId="3487" xr:uid="{00000000-0005-0000-0000-000061170000}"/>
    <cellStyle name="Normal 27 2 20" xfId="3488" xr:uid="{00000000-0005-0000-0000-000062170000}"/>
    <cellStyle name="Normal 27 2 21" xfId="3489" xr:uid="{00000000-0005-0000-0000-000063170000}"/>
    <cellStyle name="Normal 27 2 22" xfId="3490" xr:uid="{00000000-0005-0000-0000-000064170000}"/>
    <cellStyle name="Normal 27 2 23" xfId="3491" xr:uid="{00000000-0005-0000-0000-000065170000}"/>
    <cellStyle name="Normal 27 2 24" xfId="3492" xr:uid="{00000000-0005-0000-0000-000066170000}"/>
    <cellStyle name="Normal 27 2 25" xfId="3493" xr:uid="{00000000-0005-0000-0000-000067170000}"/>
    <cellStyle name="Normal 27 2 26" xfId="3494" xr:uid="{00000000-0005-0000-0000-000068170000}"/>
    <cellStyle name="Normal 27 2 27" xfId="3495" xr:uid="{00000000-0005-0000-0000-000069170000}"/>
    <cellStyle name="Normal 27 2 28" xfId="3496" xr:uid="{00000000-0005-0000-0000-00006A170000}"/>
    <cellStyle name="Normal 27 2 29" xfId="3497" xr:uid="{00000000-0005-0000-0000-00006B170000}"/>
    <cellStyle name="Normal 27 2 3" xfId="3498" xr:uid="{00000000-0005-0000-0000-00006C170000}"/>
    <cellStyle name="Normal 27 2 30" xfId="3499" xr:uid="{00000000-0005-0000-0000-00006D170000}"/>
    <cellStyle name="Normal 27 2 31" xfId="3500" xr:uid="{00000000-0005-0000-0000-00006E170000}"/>
    <cellStyle name="Normal 27 2 32" xfId="3501" xr:uid="{00000000-0005-0000-0000-00006F170000}"/>
    <cellStyle name="Normal 27 2 33" xfId="3502" xr:uid="{00000000-0005-0000-0000-000070170000}"/>
    <cellStyle name="Normal 27 2 34" xfId="3503" xr:uid="{00000000-0005-0000-0000-000071170000}"/>
    <cellStyle name="Normal 27 2 35" xfId="3504" xr:uid="{00000000-0005-0000-0000-000072170000}"/>
    <cellStyle name="Normal 27 2 36" xfId="3505" xr:uid="{00000000-0005-0000-0000-000073170000}"/>
    <cellStyle name="Normal 27 2 37" xfId="3506" xr:uid="{00000000-0005-0000-0000-000074170000}"/>
    <cellStyle name="Normal 27 2 38" xfId="3507" xr:uid="{00000000-0005-0000-0000-000075170000}"/>
    <cellStyle name="Normal 27 2 39" xfId="3508" xr:uid="{00000000-0005-0000-0000-000076170000}"/>
    <cellStyle name="Normal 27 2 4" xfId="3509" xr:uid="{00000000-0005-0000-0000-000077170000}"/>
    <cellStyle name="Normal 27 2 40" xfId="3510" xr:uid="{00000000-0005-0000-0000-000078170000}"/>
    <cellStyle name="Normal 27 2 41" xfId="3511" xr:uid="{00000000-0005-0000-0000-000079170000}"/>
    <cellStyle name="Normal 27 2 42" xfId="3512" xr:uid="{00000000-0005-0000-0000-00007A170000}"/>
    <cellStyle name="Normal 27 2 43" xfId="3513" xr:uid="{00000000-0005-0000-0000-00007B170000}"/>
    <cellStyle name="Normal 27 2 44" xfId="3514" xr:uid="{00000000-0005-0000-0000-00007C170000}"/>
    <cellStyle name="Normal 27 2 45" xfId="3515" xr:uid="{00000000-0005-0000-0000-00007D170000}"/>
    <cellStyle name="Normal 27 2 5" xfId="3516" xr:uid="{00000000-0005-0000-0000-00007E170000}"/>
    <cellStyle name="Normal 27 2 6" xfId="3517" xr:uid="{00000000-0005-0000-0000-00007F170000}"/>
    <cellStyle name="Normal 27 2 7" xfId="3518" xr:uid="{00000000-0005-0000-0000-000080170000}"/>
    <cellStyle name="Normal 27 2 8" xfId="3519" xr:uid="{00000000-0005-0000-0000-000081170000}"/>
    <cellStyle name="Normal 27 2 9" xfId="3520" xr:uid="{00000000-0005-0000-0000-000082170000}"/>
    <cellStyle name="Normal 28" xfId="19" xr:uid="{00000000-0005-0000-0000-000083170000}"/>
    <cellStyle name="Normal 28 2" xfId="5802" xr:uid="{00000000-0005-0000-0000-000084170000}"/>
    <cellStyle name="Normal 28 2 2" xfId="9811" xr:uid="{00000000-0005-0000-0000-000085170000}"/>
    <cellStyle name="Normal 28 2 2 2" xfId="13463" xr:uid="{00000000-0005-0000-0000-000086170000}"/>
    <cellStyle name="Normal 28 2 2 2 2" xfId="13464" xr:uid="{00000000-0005-0000-0000-000087170000}"/>
    <cellStyle name="Normal 28 2 2 3" xfId="13465" xr:uid="{00000000-0005-0000-0000-000088170000}"/>
    <cellStyle name="Normal 28 2 2 4" xfId="13466" xr:uid="{00000000-0005-0000-0000-000089170000}"/>
    <cellStyle name="Normal 28 2 3" xfId="13467" xr:uid="{00000000-0005-0000-0000-00008A170000}"/>
    <cellStyle name="Normal 28 2 3 2" xfId="13468" xr:uid="{00000000-0005-0000-0000-00008B170000}"/>
    <cellStyle name="Normal 28 2 4" xfId="13469" xr:uid="{00000000-0005-0000-0000-00008C170000}"/>
    <cellStyle name="Normal 28 2 5" xfId="13470" xr:uid="{00000000-0005-0000-0000-00008D170000}"/>
    <cellStyle name="Normal 28 3" xfId="8131" xr:uid="{00000000-0005-0000-0000-00008E170000}"/>
    <cellStyle name="Normal 28 3 2" xfId="13471" xr:uid="{00000000-0005-0000-0000-00008F170000}"/>
    <cellStyle name="Normal 28 3 2 2" xfId="13472" xr:uid="{00000000-0005-0000-0000-000090170000}"/>
    <cellStyle name="Normal 28 3 3" xfId="13473" xr:uid="{00000000-0005-0000-0000-000091170000}"/>
    <cellStyle name="Normal 28 3 4" xfId="13474" xr:uid="{00000000-0005-0000-0000-000092170000}"/>
    <cellStyle name="Normal 28 4" xfId="13475" xr:uid="{00000000-0005-0000-0000-000093170000}"/>
    <cellStyle name="Normal 28 4 2" xfId="13476" xr:uid="{00000000-0005-0000-0000-000094170000}"/>
    <cellStyle name="Normal 28 5" xfId="13477" xr:uid="{00000000-0005-0000-0000-000095170000}"/>
    <cellStyle name="Normal 28 6" xfId="13478" xr:uid="{00000000-0005-0000-0000-000096170000}"/>
    <cellStyle name="Normal 28 7" xfId="3521" xr:uid="{00000000-0005-0000-0000-000097170000}"/>
    <cellStyle name="Normal 29" xfId="20" xr:uid="{00000000-0005-0000-0000-000098170000}"/>
    <cellStyle name="Normal 29 2" xfId="6354" xr:uid="{00000000-0005-0000-0000-000099170000}"/>
    <cellStyle name="Normal 29 2 2" xfId="9893" xr:uid="{00000000-0005-0000-0000-00009A170000}"/>
    <cellStyle name="Normal 29 2 2 2" xfId="13479" xr:uid="{00000000-0005-0000-0000-00009B170000}"/>
    <cellStyle name="Normal 29 2 2 3" xfId="13480" xr:uid="{00000000-0005-0000-0000-00009C170000}"/>
    <cellStyle name="Normal 29 2 3" xfId="13481" xr:uid="{00000000-0005-0000-0000-00009D170000}"/>
    <cellStyle name="Normal 29 2 4" xfId="13482" xr:uid="{00000000-0005-0000-0000-00009E170000}"/>
    <cellStyle name="Normal 29 3" xfId="8132" xr:uid="{00000000-0005-0000-0000-00009F170000}"/>
    <cellStyle name="Normal 29 3 2" xfId="13483" xr:uid="{00000000-0005-0000-0000-0000A0170000}"/>
    <cellStyle name="Normal 29 3 2 2" xfId="13484" xr:uid="{00000000-0005-0000-0000-0000A1170000}"/>
    <cellStyle name="Normal 29 3 3" xfId="13485" xr:uid="{00000000-0005-0000-0000-0000A2170000}"/>
    <cellStyle name="Normal 29 3 4" xfId="13486" xr:uid="{00000000-0005-0000-0000-0000A3170000}"/>
    <cellStyle name="Normal 29 4" xfId="13487" xr:uid="{00000000-0005-0000-0000-0000A4170000}"/>
    <cellStyle name="Normal 29 4 2" xfId="13488" xr:uid="{00000000-0005-0000-0000-0000A5170000}"/>
    <cellStyle name="Normal 29 5" xfId="13489" xr:uid="{00000000-0005-0000-0000-0000A6170000}"/>
    <cellStyle name="Normal 29 6" xfId="13490" xr:uid="{00000000-0005-0000-0000-0000A7170000}"/>
    <cellStyle name="Normal 29 7" xfId="3522" xr:uid="{00000000-0005-0000-0000-0000A8170000}"/>
    <cellStyle name="Normal 3" xfId="21" xr:uid="{00000000-0005-0000-0000-0000A9170000}"/>
    <cellStyle name="Normal 3 10" xfId="13491" xr:uid="{00000000-0005-0000-0000-0000AA170000}"/>
    <cellStyle name="Normal 3 11" xfId="13492" xr:uid="{00000000-0005-0000-0000-0000AB170000}"/>
    <cellStyle name="Normal 3 12" xfId="93" xr:uid="{00000000-0005-0000-0000-0000AC170000}"/>
    <cellStyle name="Normal 3 2" xfId="3523" xr:uid="{00000000-0005-0000-0000-0000AD170000}"/>
    <cellStyle name="Normal 3 2 2" xfId="3524" xr:uid="{00000000-0005-0000-0000-0000AE170000}"/>
    <cellStyle name="Normal 3 2 2 10" xfId="3525" xr:uid="{00000000-0005-0000-0000-0000AF170000}"/>
    <cellStyle name="Normal 3 2 2 11" xfId="3526" xr:uid="{00000000-0005-0000-0000-0000B0170000}"/>
    <cellStyle name="Normal 3 2 2 12" xfId="3527" xr:uid="{00000000-0005-0000-0000-0000B1170000}"/>
    <cellStyle name="Normal 3 2 2 13" xfId="3528" xr:uid="{00000000-0005-0000-0000-0000B2170000}"/>
    <cellStyle name="Normal 3 2 2 14" xfId="3529" xr:uid="{00000000-0005-0000-0000-0000B3170000}"/>
    <cellStyle name="Normal 3 2 2 15" xfId="3530" xr:uid="{00000000-0005-0000-0000-0000B4170000}"/>
    <cellStyle name="Normal 3 2 2 16" xfId="3531" xr:uid="{00000000-0005-0000-0000-0000B5170000}"/>
    <cellStyle name="Normal 3 2 2 17" xfId="3532" xr:uid="{00000000-0005-0000-0000-0000B6170000}"/>
    <cellStyle name="Normal 3 2 2 18" xfId="3533" xr:uid="{00000000-0005-0000-0000-0000B7170000}"/>
    <cellStyle name="Normal 3 2 2 19" xfId="3534" xr:uid="{00000000-0005-0000-0000-0000B8170000}"/>
    <cellStyle name="Normal 3 2 2 2" xfId="3535" xr:uid="{00000000-0005-0000-0000-0000B9170000}"/>
    <cellStyle name="Normal 3 2 2 2 2" xfId="3536" xr:uid="{00000000-0005-0000-0000-0000BA170000}"/>
    <cellStyle name="Normal 3 2 2 2 2 10" xfId="3537" xr:uid="{00000000-0005-0000-0000-0000BB170000}"/>
    <cellStyle name="Normal 3 2 2 2 2 11" xfId="3538" xr:uid="{00000000-0005-0000-0000-0000BC170000}"/>
    <cellStyle name="Normal 3 2 2 2 2 12" xfId="3539" xr:uid="{00000000-0005-0000-0000-0000BD170000}"/>
    <cellStyle name="Normal 3 2 2 2 2 13" xfId="3540" xr:uid="{00000000-0005-0000-0000-0000BE170000}"/>
    <cellStyle name="Normal 3 2 2 2 2 14" xfId="3541" xr:uid="{00000000-0005-0000-0000-0000BF170000}"/>
    <cellStyle name="Normal 3 2 2 2 2 15" xfId="3542" xr:uid="{00000000-0005-0000-0000-0000C0170000}"/>
    <cellStyle name="Normal 3 2 2 2 2 16" xfId="3543" xr:uid="{00000000-0005-0000-0000-0000C1170000}"/>
    <cellStyle name="Normal 3 2 2 2 2 17" xfId="3544" xr:uid="{00000000-0005-0000-0000-0000C2170000}"/>
    <cellStyle name="Normal 3 2 2 2 2 18" xfId="3545" xr:uid="{00000000-0005-0000-0000-0000C3170000}"/>
    <cellStyle name="Normal 3 2 2 2 2 19" xfId="3546" xr:uid="{00000000-0005-0000-0000-0000C4170000}"/>
    <cellStyle name="Normal 3 2 2 2 2 2" xfId="3547" xr:uid="{00000000-0005-0000-0000-0000C5170000}"/>
    <cellStyle name="Normal 3 2 2 2 2 20" xfId="3548" xr:uid="{00000000-0005-0000-0000-0000C6170000}"/>
    <cellStyle name="Normal 3 2 2 2 2 21" xfId="3549" xr:uid="{00000000-0005-0000-0000-0000C7170000}"/>
    <cellStyle name="Normal 3 2 2 2 2 22" xfId="3550" xr:uid="{00000000-0005-0000-0000-0000C8170000}"/>
    <cellStyle name="Normal 3 2 2 2 2 23" xfId="3551" xr:uid="{00000000-0005-0000-0000-0000C9170000}"/>
    <cellStyle name="Normal 3 2 2 2 2 24" xfId="3552" xr:uid="{00000000-0005-0000-0000-0000CA170000}"/>
    <cellStyle name="Normal 3 2 2 2 2 25" xfId="3553" xr:uid="{00000000-0005-0000-0000-0000CB170000}"/>
    <cellStyle name="Normal 3 2 2 2 2 26" xfId="3554" xr:uid="{00000000-0005-0000-0000-0000CC170000}"/>
    <cellStyle name="Normal 3 2 2 2 2 27" xfId="3555" xr:uid="{00000000-0005-0000-0000-0000CD170000}"/>
    <cellStyle name="Normal 3 2 2 2 2 28" xfId="3556" xr:uid="{00000000-0005-0000-0000-0000CE170000}"/>
    <cellStyle name="Normal 3 2 2 2 2 29" xfId="3557" xr:uid="{00000000-0005-0000-0000-0000CF170000}"/>
    <cellStyle name="Normal 3 2 2 2 2 3" xfId="3558" xr:uid="{00000000-0005-0000-0000-0000D0170000}"/>
    <cellStyle name="Normal 3 2 2 2 2 30" xfId="3559" xr:uid="{00000000-0005-0000-0000-0000D1170000}"/>
    <cellStyle name="Normal 3 2 2 2 2 31" xfId="3560" xr:uid="{00000000-0005-0000-0000-0000D2170000}"/>
    <cellStyle name="Normal 3 2 2 2 2 32" xfId="3561" xr:uid="{00000000-0005-0000-0000-0000D3170000}"/>
    <cellStyle name="Normal 3 2 2 2 2 33" xfId="3562" xr:uid="{00000000-0005-0000-0000-0000D4170000}"/>
    <cellStyle name="Normal 3 2 2 2 2 34" xfId="3563" xr:uid="{00000000-0005-0000-0000-0000D5170000}"/>
    <cellStyle name="Normal 3 2 2 2 2 35" xfId="3564" xr:uid="{00000000-0005-0000-0000-0000D6170000}"/>
    <cellStyle name="Normal 3 2 2 2 2 36" xfId="3565" xr:uid="{00000000-0005-0000-0000-0000D7170000}"/>
    <cellStyle name="Normal 3 2 2 2 2 37" xfId="3566" xr:uid="{00000000-0005-0000-0000-0000D8170000}"/>
    <cellStyle name="Normal 3 2 2 2 2 38" xfId="3567" xr:uid="{00000000-0005-0000-0000-0000D9170000}"/>
    <cellStyle name="Normal 3 2 2 2 2 39" xfId="3568" xr:uid="{00000000-0005-0000-0000-0000DA170000}"/>
    <cellStyle name="Normal 3 2 2 2 2 4" xfId="3569" xr:uid="{00000000-0005-0000-0000-0000DB170000}"/>
    <cellStyle name="Normal 3 2 2 2 2 40" xfId="3570" xr:uid="{00000000-0005-0000-0000-0000DC170000}"/>
    <cellStyle name="Normal 3 2 2 2 2 41" xfId="3571" xr:uid="{00000000-0005-0000-0000-0000DD170000}"/>
    <cellStyle name="Normal 3 2 2 2 2 42" xfId="3572" xr:uid="{00000000-0005-0000-0000-0000DE170000}"/>
    <cellStyle name="Normal 3 2 2 2 2 43" xfId="3573" xr:uid="{00000000-0005-0000-0000-0000DF170000}"/>
    <cellStyle name="Normal 3 2 2 2 2 44" xfId="3574" xr:uid="{00000000-0005-0000-0000-0000E0170000}"/>
    <cellStyle name="Normal 3 2 2 2 2 45" xfId="3575" xr:uid="{00000000-0005-0000-0000-0000E1170000}"/>
    <cellStyle name="Normal 3 2 2 2 2 5" xfId="3576" xr:uid="{00000000-0005-0000-0000-0000E2170000}"/>
    <cellStyle name="Normal 3 2 2 2 2 6" xfId="3577" xr:uid="{00000000-0005-0000-0000-0000E3170000}"/>
    <cellStyle name="Normal 3 2 2 2 2 7" xfId="3578" xr:uid="{00000000-0005-0000-0000-0000E4170000}"/>
    <cellStyle name="Normal 3 2 2 2 2 8" xfId="3579" xr:uid="{00000000-0005-0000-0000-0000E5170000}"/>
    <cellStyle name="Normal 3 2 2 2 2 9" xfId="3580" xr:uid="{00000000-0005-0000-0000-0000E6170000}"/>
    <cellStyle name="Normal 3 2 2 2 3" xfId="3581" xr:uid="{00000000-0005-0000-0000-0000E7170000}"/>
    <cellStyle name="Normal 3 2 2 2 3 10" xfId="3582" xr:uid="{00000000-0005-0000-0000-0000E8170000}"/>
    <cellStyle name="Normal 3 2 2 2 3 11" xfId="3583" xr:uid="{00000000-0005-0000-0000-0000E9170000}"/>
    <cellStyle name="Normal 3 2 2 2 3 12" xfId="3584" xr:uid="{00000000-0005-0000-0000-0000EA170000}"/>
    <cellStyle name="Normal 3 2 2 2 3 13" xfId="3585" xr:uid="{00000000-0005-0000-0000-0000EB170000}"/>
    <cellStyle name="Normal 3 2 2 2 3 14" xfId="3586" xr:uid="{00000000-0005-0000-0000-0000EC170000}"/>
    <cellStyle name="Normal 3 2 2 2 3 15" xfId="3587" xr:uid="{00000000-0005-0000-0000-0000ED170000}"/>
    <cellStyle name="Normal 3 2 2 2 3 16" xfId="3588" xr:uid="{00000000-0005-0000-0000-0000EE170000}"/>
    <cellStyle name="Normal 3 2 2 2 3 17" xfId="3589" xr:uid="{00000000-0005-0000-0000-0000EF170000}"/>
    <cellStyle name="Normal 3 2 2 2 3 18" xfId="3590" xr:uid="{00000000-0005-0000-0000-0000F0170000}"/>
    <cellStyle name="Normal 3 2 2 2 3 19" xfId="3591" xr:uid="{00000000-0005-0000-0000-0000F1170000}"/>
    <cellStyle name="Normal 3 2 2 2 3 2" xfId="3592" xr:uid="{00000000-0005-0000-0000-0000F2170000}"/>
    <cellStyle name="Normal 3 2 2 2 3 20" xfId="3593" xr:uid="{00000000-0005-0000-0000-0000F3170000}"/>
    <cellStyle name="Normal 3 2 2 2 3 21" xfId="3594" xr:uid="{00000000-0005-0000-0000-0000F4170000}"/>
    <cellStyle name="Normal 3 2 2 2 3 22" xfId="3595" xr:uid="{00000000-0005-0000-0000-0000F5170000}"/>
    <cellStyle name="Normal 3 2 2 2 3 23" xfId="3596" xr:uid="{00000000-0005-0000-0000-0000F6170000}"/>
    <cellStyle name="Normal 3 2 2 2 3 24" xfId="3597" xr:uid="{00000000-0005-0000-0000-0000F7170000}"/>
    <cellStyle name="Normal 3 2 2 2 3 25" xfId="3598" xr:uid="{00000000-0005-0000-0000-0000F8170000}"/>
    <cellStyle name="Normal 3 2 2 2 3 26" xfId="3599" xr:uid="{00000000-0005-0000-0000-0000F9170000}"/>
    <cellStyle name="Normal 3 2 2 2 3 27" xfId="3600" xr:uid="{00000000-0005-0000-0000-0000FA170000}"/>
    <cellStyle name="Normal 3 2 2 2 3 28" xfId="3601" xr:uid="{00000000-0005-0000-0000-0000FB170000}"/>
    <cellStyle name="Normal 3 2 2 2 3 29" xfId="3602" xr:uid="{00000000-0005-0000-0000-0000FC170000}"/>
    <cellStyle name="Normal 3 2 2 2 3 3" xfId="3603" xr:uid="{00000000-0005-0000-0000-0000FD170000}"/>
    <cellStyle name="Normal 3 2 2 2 3 30" xfId="3604" xr:uid="{00000000-0005-0000-0000-0000FE170000}"/>
    <cellStyle name="Normal 3 2 2 2 3 31" xfId="3605" xr:uid="{00000000-0005-0000-0000-0000FF170000}"/>
    <cellStyle name="Normal 3 2 2 2 3 32" xfId="3606" xr:uid="{00000000-0005-0000-0000-000000180000}"/>
    <cellStyle name="Normal 3 2 2 2 3 33" xfId="3607" xr:uid="{00000000-0005-0000-0000-000001180000}"/>
    <cellStyle name="Normal 3 2 2 2 3 34" xfId="3608" xr:uid="{00000000-0005-0000-0000-000002180000}"/>
    <cellStyle name="Normal 3 2 2 2 3 35" xfId="3609" xr:uid="{00000000-0005-0000-0000-000003180000}"/>
    <cellStyle name="Normal 3 2 2 2 3 36" xfId="3610" xr:uid="{00000000-0005-0000-0000-000004180000}"/>
    <cellStyle name="Normal 3 2 2 2 3 37" xfId="3611" xr:uid="{00000000-0005-0000-0000-000005180000}"/>
    <cellStyle name="Normal 3 2 2 2 3 38" xfId="3612" xr:uid="{00000000-0005-0000-0000-000006180000}"/>
    <cellStyle name="Normal 3 2 2 2 3 39" xfId="3613" xr:uid="{00000000-0005-0000-0000-000007180000}"/>
    <cellStyle name="Normal 3 2 2 2 3 4" xfId="3614" xr:uid="{00000000-0005-0000-0000-000008180000}"/>
    <cellStyle name="Normal 3 2 2 2 3 40" xfId="3615" xr:uid="{00000000-0005-0000-0000-000009180000}"/>
    <cellStyle name="Normal 3 2 2 2 3 41" xfId="3616" xr:uid="{00000000-0005-0000-0000-00000A180000}"/>
    <cellStyle name="Normal 3 2 2 2 3 42" xfId="3617" xr:uid="{00000000-0005-0000-0000-00000B180000}"/>
    <cellStyle name="Normal 3 2 2 2 3 43" xfId="3618" xr:uid="{00000000-0005-0000-0000-00000C180000}"/>
    <cellStyle name="Normal 3 2 2 2 3 44" xfId="3619" xr:uid="{00000000-0005-0000-0000-00000D180000}"/>
    <cellStyle name="Normal 3 2 2 2 3 45" xfId="3620" xr:uid="{00000000-0005-0000-0000-00000E180000}"/>
    <cellStyle name="Normal 3 2 2 2 3 5" xfId="3621" xr:uid="{00000000-0005-0000-0000-00000F180000}"/>
    <cellStyle name="Normal 3 2 2 2 3 6" xfId="3622" xr:uid="{00000000-0005-0000-0000-000010180000}"/>
    <cellStyle name="Normal 3 2 2 2 3 7" xfId="3623" xr:uid="{00000000-0005-0000-0000-000011180000}"/>
    <cellStyle name="Normal 3 2 2 2 3 8" xfId="3624" xr:uid="{00000000-0005-0000-0000-000012180000}"/>
    <cellStyle name="Normal 3 2 2 2 3 9" xfId="3625" xr:uid="{00000000-0005-0000-0000-000013180000}"/>
    <cellStyle name="Normal 3 2 2 2 4" xfId="6355" xr:uid="{00000000-0005-0000-0000-000014180000}"/>
    <cellStyle name="Normal 3 2 2 2 4 2" xfId="9894" xr:uid="{00000000-0005-0000-0000-000015180000}"/>
    <cellStyle name="Normal 3 2 2 2 4 2 2" xfId="13493" xr:uid="{00000000-0005-0000-0000-000016180000}"/>
    <cellStyle name="Normal 3 2 2 2 4 2 3" xfId="13494" xr:uid="{00000000-0005-0000-0000-000017180000}"/>
    <cellStyle name="Normal 3 2 2 2 4 3" xfId="13495" xr:uid="{00000000-0005-0000-0000-000018180000}"/>
    <cellStyle name="Normal 3 2 2 2 4 4" xfId="13496" xr:uid="{00000000-0005-0000-0000-000019180000}"/>
    <cellStyle name="Normal 3 2 2 2 5" xfId="8133" xr:uid="{00000000-0005-0000-0000-00001A180000}"/>
    <cellStyle name="Normal 3 2 2 2 5 2" xfId="13497" xr:uid="{00000000-0005-0000-0000-00001B180000}"/>
    <cellStyle name="Normal 3 2 2 2 5 2 2" xfId="13498" xr:uid="{00000000-0005-0000-0000-00001C180000}"/>
    <cellStyle name="Normal 3 2 2 2 5 3" xfId="13499" xr:uid="{00000000-0005-0000-0000-00001D180000}"/>
    <cellStyle name="Normal 3 2 2 2 5 4" xfId="13500" xr:uid="{00000000-0005-0000-0000-00001E180000}"/>
    <cellStyle name="Normal 3 2 2 2 6" xfId="13501" xr:uid="{00000000-0005-0000-0000-00001F180000}"/>
    <cellStyle name="Normal 3 2 2 2 6 2" xfId="13502" xr:uid="{00000000-0005-0000-0000-000020180000}"/>
    <cellStyle name="Normal 3 2 2 2 7" xfId="13503" xr:uid="{00000000-0005-0000-0000-000021180000}"/>
    <cellStyle name="Normal 3 2 2 2 8" xfId="13504" xr:uid="{00000000-0005-0000-0000-000022180000}"/>
    <cellStyle name="Normal 3 2 2 20" xfId="3626" xr:uid="{00000000-0005-0000-0000-000023180000}"/>
    <cellStyle name="Normal 3 2 2 21" xfId="3627" xr:uid="{00000000-0005-0000-0000-000024180000}"/>
    <cellStyle name="Normal 3 2 2 22" xfId="3628" xr:uid="{00000000-0005-0000-0000-000025180000}"/>
    <cellStyle name="Normal 3 2 2 23" xfId="3629" xr:uid="{00000000-0005-0000-0000-000026180000}"/>
    <cellStyle name="Normal 3 2 2 24" xfId="3630" xr:uid="{00000000-0005-0000-0000-000027180000}"/>
    <cellStyle name="Normal 3 2 2 25" xfId="3631" xr:uid="{00000000-0005-0000-0000-000028180000}"/>
    <cellStyle name="Normal 3 2 2 26" xfId="3632" xr:uid="{00000000-0005-0000-0000-000029180000}"/>
    <cellStyle name="Normal 3 2 2 27" xfId="3633" xr:uid="{00000000-0005-0000-0000-00002A180000}"/>
    <cellStyle name="Normal 3 2 2 28" xfId="3634" xr:uid="{00000000-0005-0000-0000-00002B180000}"/>
    <cellStyle name="Normal 3 2 2 29" xfId="3635" xr:uid="{00000000-0005-0000-0000-00002C180000}"/>
    <cellStyle name="Normal 3 2 2 3" xfId="3636" xr:uid="{00000000-0005-0000-0000-00002D180000}"/>
    <cellStyle name="Normal 3 2 2 3 10" xfId="3637" xr:uid="{00000000-0005-0000-0000-00002E180000}"/>
    <cellStyle name="Normal 3 2 2 3 11" xfId="3638" xr:uid="{00000000-0005-0000-0000-00002F180000}"/>
    <cellStyle name="Normal 3 2 2 3 12" xfId="3639" xr:uid="{00000000-0005-0000-0000-000030180000}"/>
    <cellStyle name="Normal 3 2 2 3 13" xfId="3640" xr:uid="{00000000-0005-0000-0000-000031180000}"/>
    <cellStyle name="Normal 3 2 2 3 14" xfId="3641" xr:uid="{00000000-0005-0000-0000-000032180000}"/>
    <cellStyle name="Normal 3 2 2 3 15" xfId="3642" xr:uid="{00000000-0005-0000-0000-000033180000}"/>
    <cellStyle name="Normal 3 2 2 3 16" xfId="3643" xr:uid="{00000000-0005-0000-0000-000034180000}"/>
    <cellStyle name="Normal 3 2 2 3 17" xfId="3644" xr:uid="{00000000-0005-0000-0000-000035180000}"/>
    <cellStyle name="Normal 3 2 2 3 18" xfId="3645" xr:uid="{00000000-0005-0000-0000-000036180000}"/>
    <cellStyle name="Normal 3 2 2 3 19" xfId="3646" xr:uid="{00000000-0005-0000-0000-000037180000}"/>
    <cellStyle name="Normal 3 2 2 3 2" xfId="3647" xr:uid="{00000000-0005-0000-0000-000038180000}"/>
    <cellStyle name="Normal 3 2 2 3 20" xfId="3648" xr:uid="{00000000-0005-0000-0000-000039180000}"/>
    <cellStyle name="Normal 3 2 2 3 21" xfId="3649" xr:uid="{00000000-0005-0000-0000-00003A180000}"/>
    <cellStyle name="Normal 3 2 2 3 22" xfId="3650" xr:uid="{00000000-0005-0000-0000-00003B180000}"/>
    <cellStyle name="Normal 3 2 2 3 23" xfId="3651" xr:uid="{00000000-0005-0000-0000-00003C180000}"/>
    <cellStyle name="Normal 3 2 2 3 24" xfId="3652" xr:uid="{00000000-0005-0000-0000-00003D180000}"/>
    <cellStyle name="Normal 3 2 2 3 25" xfId="3653" xr:uid="{00000000-0005-0000-0000-00003E180000}"/>
    <cellStyle name="Normal 3 2 2 3 26" xfId="3654" xr:uid="{00000000-0005-0000-0000-00003F180000}"/>
    <cellStyle name="Normal 3 2 2 3 27" xfId="3655" xr:uid="{00000000-0005-0000-0000-000040180000}"/>
    <cellStyle name="Normal 3 2 2 3 28" xfId="3656" xr:uid="{00000000-0005-0000-0000-000041180000}"/>
    <cellStyle name="Normal 3 2 2 3 29" xfId="3657" xr:uid="{00000000-0005-0000-0000-000042180000}"/>
    <cellStyle name="Normal 3 2 2 3 3" xfId="3658" xr:uid="{00000000-0005-0000-0000-000043180000}"/>
    <cellStyle name="Normal 3 2 2 3 30" xfId="3659" xr:uid="{00000000-0005-0000-0000-000044180000}"/>
    <cellStyle name="Normal 3 2 2 3 31" xfId="3660" xr:uid="{00000000-0005-0000-0000-000045180000}"/>
    <cellStyle name="Normal 3 2 2 3 32" xfId="3661" xr:uid="{00000000-0005-0000-0000-000046180000}"/>
    <cellStyle name="Normal 3 2 2 3 33" xfId="3662" xr:uid="{00000000-0005-0000-0000-000047180000}"/>
    <cellStyle name="Normal 3 2 2 3 34" xfId="3663" xr:uid="{00000000-0005-0000-0000-000048180000}"/>
    <cellStyle name="Normal 3 2 2 3 35" xfId="3664" xr:uid="{00000000-0005-0000-0000-000049180000}"/>
    <cellStyle name="Normal 3 2 2 3 36" xfId="3665" xr:uid="{00000000-0005-0000-0000-00004A180000}"/>
    <cellStyle name="Normal 3 2 2 3 37" xfId="3666" xr:uid="{00000000-0005-0000-0000-00004B180000}"/>
    <cellStyle name="Normal 3 2 2 3 38" xfId="3667" xr:uid="{00000000-0005-0000-0000-00004C180000}"/>
    <cellStyle name="Normal 3 2 2 3 39" xfId="3668" xr:uid="{00000000-0005-0000-0000-00004D180000}"/>
    <cellStyle name="Normal 3 2 2 3 4" xfId="3669" xr:uid="{00000000-0005-0000-0000-00004E180000}"/>
    <cellStyle name="Normal 3 2 2 3 40" xfId="3670" xr:uid="{00000000-0005-0000-0000-00004F180000}"/>
    <cellStyle name="Normal 3 2 2 3 41" xfId="3671" xr:uid="{00000000-0005-0000-0000-000050180000}"/>
    <cellStyle name="Normal 3 2 2 3 42" xfId="3672" xr:uid="{00000000-0005-0000-0000-000051180000}"/>
    <cellStyle name="Normal 3 2 2 3 43" xfId="3673" xr:uid="{00000000-0005-0000-0000-000052180000}"/>
    <cellStyle name="Normal 3 2 2 3 44" xfId="3674" xr:uid="{00000000-0005-0000-0000-000053180000}"/>
    <cellStyle name="Normal 3 2 2 3 45" xfId="3675" xr:uid="{00000000-0005-0000-0000-000054180000}"/>
    <cellStyle name="Normal 3 2 2 3 5" xfId="3676" xr:uid="{00000000-0005-0000-0000-000055180000}"/>
    <cellStyle name="Normal 3 2 2 3 6" xfId="3677" xr:uid="{00000000-0005-0000-0000-000056180000}"/>
    <cellStyle name="Normal 3 2 2 3 7" xfId="3678" xr:uid="{00000000-0005-0000-0000-000057180000}"/>
    <cellStyle name="Normal 3 2 2 3 8" xfId="3679" xr:uid="{00000000-0005-0000-0000-000058180000}"/>
    <cellStyle name="Normal 3 2 2 3 9" xfId="3680" xr:uid="{00000000-0005-0000-0000-000059180000}"/>
    <cellStyle name="Normal 3 2 2 30" xfId="3681" xr:uid="{00000000-0005-0000-0000-00005A180000}"/>
    <cellStyle name="Normal 3 2 2 31" xfId="3682" xr:uid="{00000000-0005-0000-0000-00005B180000}"/>
    <cellStyle name="Normal 3 2 2 32" xfId="3683" xr:uid="{00000000-0005-0000-0000-00005C180000}"/>
    <cellStyle name="Normal 3 2 2 33" xfId="3684" xr:uid="{00000000-0005-0000-0000-00005D180000}"/>
    <cellStyle name="Normal 3 2 2 34" xfId="3685" xr:uid="{00000000-0005-0000-0000-00005E180000}"/>
    <cellStyle name="Normal 3 2 2 35" xfId="3686" xr:uid="{00000000-0005-0000-0000-00005F180000}"/>
    <cellStyle name="Normal 3 2 2 36" xfId="3687" xr:uid="{00000000-0005-0000-0000-000060180000}"/>
    <cellStyle name="Normal 3 2 2 37" xfId="3688" xr:uid="{00000000-0005-0000-0000-000061180000}"/>
    <cellStyle name="Normal 3 2 2 38" xfId="3689" xr:uid="{00000000-0005-0000-0000-000062180000}"/>
    <cellStyle name="Normal 3 2 2 39" xfId="3690" xr:uid="{00000000-0005-0000-0000-000063180000}"/>
    <cellStyle name="Normal 3 2 2 4" xfId="3691" xr:uid="{00000000-0005-0000-0000-000064180000}"/>
    <cellStyle name="Normal 3 2 2 4 2" xfId="6356" xr:uid="{00000000-0005-0000-0000-000065180000}"/>
    <cellStyle name="Normal 3 2 2 4 2 2" xfId="9895" xr:uid="{00000000-0005-0000-0000-000066180000}"/>
    <cellStyle name="Normal 3 2 2 4 2 2 2" xfId="13505" xr:uid="{00000000-0005-0000-0000-000067180000}"/>
    <cellStyle name="Normal 3 2 2 4 2 2 3" xfId="13506" xr:uid="{00000000-0005-0000-0000-000068180000}"/>
    <cellStyle name="Normal 3 2 2 4 2 3" xfId="13507" xr:uid="{00000000-0005-0000-0000-000069180000}"/>
    <cellStyle name="Normal 3 2 2 4 2 4" xfId="13508" xr:uid="{00000000-0005-0000-0000-00006A180000}"/>
    <cellStyle name="Normal 3 2 2 4 3" xfId="8134" xr:uid="{00000000-0005-0000-0000-00006B180000}"/>
    <cellStyle name="Normal 3 2 2 4 3 2" xfId="13509" xr:uid="{00000000-0005-0000-0000-00006C180000}"/>
    <cellStyle name="Normal 3 2 2 4 3 2 2" xfId="13510" xr:uid="{00000000-0005-0000-0000-00006D180000}"/>
    <cellStyle name="Normal 3 2 2 4 3 3" xfId="13511" xr:uid="{00000000-0005-0000-0000-00006E180000}"/>
    <cellStyle name="Normal 3 2 2 4 3 4" xfId="13512" xr:uid="{00000000-0005-0000-0000-00006F180000}"/>
    <cellStyle name="Normal 3 2 2 4 4" xfId="13513" xr:uid="{00000000-0005-0000-0000-000070180000}"/>
    <cellStyle name="Normal 3 2 2 4 4 2" xfId="13514" xr:uid="{00000000-0005-0000-0000-000071180000}"/>
    <cellStyle name="Normal 3 2 2 4 5" xfId="13515" xr:uid="{00000000-0005-0000-0000-000072180000}"/>
    <cellStyle name="Normal 3 2 2 4 6" xfId="13516" xr:uid="{00000000-0005-0000-0000-000073180000}"/>
    <cellStyle name="Normal 3 2 2 40" xfId="3692" xr:uid="{00000000-0005-0000-0000-000074180000}"/>
    <cellStyle name="Normal 3 2 2 41" xfId="3693" xr:uid="{00000000-0005-0000-0000-000075180000}"/>
    <cellStyle name="Normal 3 2 2 42" xfId="3694" xr:uid="{00000000-0005-0000-0000-000076180000}"/>
    <cellStyle name="Normal 3 2 2 43" xfId="3695" xr:uid="{00000000-0005-0000-0000-000077180000}"/>
    <cellStyle name="Normal 3 2 2 44" xfId="3696" xr:uid="{00000000-0005-0000-0000-000078180000}"/>
    <cellStyle name="Normal 3 2 2 45" xfId="3697" xr:uid="{00000000-0005-0000-0000-000079180000}"/>
    <cellStyle name="Normal 3 2 2 46" xfId="3698" xr:uid="{00000000-0005-0000-0000-00007A180000}"/>
    <cellStyle name="Normal 3 2 2 47" xfId="3699" xr:uid="{00000000-0005-0000-0000-00007B180000}"/>
    <cellStyle name="Normal 3 2 2 48" xfId="3700" xr:uid="{00000000-0005-0000-0000-00007C180000}"/>
    <cellStyle name="Normal 3 2 2 5" xfId="3701" xr:uid="{00000000-0005-0000-0000-00007D180000}"/>
    <cellStyle name="Normal 3 2 2 6" xfId="3702" xr:uid="{00000000-0005-0000-0000-00007E180000}"/>
    <cellStyle name="Normal 3 2 2 7" xfId="3703" xr:uid="{00000000-0005-0000-0000-00007F180000}"/>
    <cellStyle name="Normal 3 2 2 8" xfId="3704" xr:uid="{00000000-0005-0000-0000-000080180000}"/>
    <cellStyle name="Normal 3 2 2 9" xfId="3705" xr:uid="{00000000-0005-0000-0000-000081180000}"/>
    <cellStyle name="Normal 3 2 21" xfId="13517" xr:uid="{00000000-0005-0000-0000-000082180000}"/>
    <cellStyle name="Normal 3 2 3" xfId="3706" xr:uid="{00000000-0005-0000-0000-000083180000}"/>
    <cellStyle name="Normal 3 2 3 10" xfId="3707" xr:uid="{00000000-0005-0000-0000-000084180000}"/>
    <cellStyle name="Normal 3 2 3 11" xfId="3708" xr:uid="{00000000-0005-0000-0000-000085180000}"/>
    <cellStyle name="Normal 3 2 3 12" xfId="3709" xr:uid="{00000000-0005-0000-0000-000086180000}"/>
    <cellStyle name="Normal 3 2 3 13" xfId="3710" xr:uid="{00000000-0005-0000-0000-000087180000}"/>
    <cellStyle name="Normal 3 2 3 14" xfId="3711" xr:uid="{00000000-0005-0000-0000-000088180000}"/>
    <cellStyle name="Normal 3 2 3 15" xfId="3712" xr:uid="{00000000-0005-0000-0000-000089180000}"/>
    <cellStyle name="Normal 3 2 3 16" xfId="3713" xr:uid="{00000000-0005-0000-0000-00008A180000}"/>
    <cellStyle name="Normal 3 2 3 17" xfId="3714" xr:uid="{00000000-0005-0000-0000-00008B180000}"/>
    <cellStyle name="Normal 3 2 3 18" xfId="3715" xr:uid="{00000000-0005-0000-0000-00008C180000}"/>
    <cellStyle name="Normal 3 2 3 19" xfId="3716" xr:uid="{00000000-0005-0000-0000-00008D180000}"/>
    <cellStyle name="Normal 3 2 3 2" xfId="3717" xr:uid="{00000000-0005-0000-0000-00008E180000}"/>
    <cellStyle name="Normal 3 2 3 20" xfId="3718" xr:uid="{00000000-0005-0000-0000-00008F180000}"/>
    <cellStyle name="Normal 3 2 3 21" xfId="3719" xr:uid="{00000000-0005-0000-0000-000090180000}"/>
    <cellStyle name="Normal 3 2 3 22" xfId="3720" xr:uid="{00000000-0005-0000-0000-000091180000}"/>
    <cellStyle name="Normal 3 2 3 23" xfId="3721" xr:uid="{00000000-0005-0000-0000-000092180000}"/>
    <cellStyle name="Normal 3 2 3 24" xfId="3722" xr:uid="{00000000-0005-0000-0000-000093180000}"/>
    <cellStyle name="Normal 3 2 3 25" xfId="3723" xr:uid="{00000000-0005-0000-0000-000094180000}"/>
    <cellStyle name="Normal 3 2 3 26" xfId="3724" xr:uid="{00000000-0005-0000-0000-000095180000}"/>
    <cellStyle name="Normal 3 2 3 27" xfId="3725" xr:uid="{00000000-0005-0000-0000-000096180000}"/>
    <cellStyle name="Normal 3 2 3 28" xfId="3726" xr:uid="{00000000-0005-0000-0000-000097180000}"/>
    <cellStyle name="Normal 3 2 3 29" xfId="3727" xr:uid="{00000000-0005-0000-0000-000098180000}"/>
    <cellStyle name="Normal 3 2 3 3" xfId="3728" xr:uid="{00000000-0005-0000-0000-000099180000}"/>
    <cellStyle name="Normal 3 2 3 30" xfId="3729" xr:uid="{00000000-0005-0000-0000-00009A180000}"/>
    <cellStyle name="Normal 3 2 3 31" xfId="3730" xr:uid="{00000000-0005-0000-0000-00009B180000}"/>
    <cellStyle name="Normal 3 2 3 32" xfId="3731" xr:uid="{00000000-0005-0000-0000-00009C180000}"/>
    <cellStyle name="Normal 3 2 3 33" xfId="3732" xr:uid="{00000000-0005-0000-0000-00009D180000}"/>
    <cellStyle name="Normal 3 2 3 34" xfId="3733" xr:uid="{00000000-0005-0000-0000-00009E180000}"/>
    <cellStyle name="Normal 3 2 3 35" xfId="3734" xr:uid="{00000000-0005-0000-0000-00009F180000}"/>
    <cellStyle name="Normal 3 2 3 36" xfId="3735" xr:uid="{00000000-0005-0000-0000-0000A0180000}"/>
    <cellStyle name="Normal 3 2 3 37" xfId="3736" xr:uid="{00000000-0005-0000-0000-0000A1180000}"/>
    <cellStyle name="Normal 3 2 3 38" xfId="3737" xr:uid="{00000000-0005-0000-0000-0000A2180000}"/>
    <cellStyle name="Normal 3 2 3 39" xfId="3738" xr:uid="{00000000-0005-0000-0000-0000A3180000}"/>
    <cellStyle name="Normal 3 2 3 4" xfId="3739" xr:uid="{00000000-0005-0000-0000-0000A4180000}"/>
    <cellStyle name="Normal 3 2 3 40" xfId="3740" xr:uid="{00000000-0005-0000-0000-0000A5180000}"/>
    <cellStyle name="Normal 3 2 3 41" xfId="3741" xr:uid="{00000000-0005-0000-0000-0000A6180000}"/>
    <cellStyle name="Normal 3 2 3 42" xfId="3742" xr:uid="{00000000-0005-0000-0000-0000A7180000}"/>
    <cellStyle name="Normal 3 2 3 43" xfId="3743" xr:uid="{00000000-0005-0000-0000-0000A8180000}"/>
    <cellStyle name="Normal 3 2 3 44" xfId="3744" xr:uid="{00000000-0005-0000-0000-0000A9180000}"/>
    <cellStyle name="Normal 3 2 3 45" xfId="3745" xr:uid="{00000000-0005-0000-0000-0000AA180000}"/>
    <cellStyle name="Normal 3 2 3 5" xfId="3746" xr:uid="{00000000-0005-0000-0000-0000AB180000}"/>
    <cellStyle name="Normal 3 2 3 6" xfId="3747" xr:uid="{00000000-0005-0000-0000-0000AC180000}"/>
    <cellStyle name="Normal 3 2 3 7" xfId="3748" xr:uid="{00000000-0005-0000-0000-0000AD180000}"/>
    <cellStyle name="Normal 3 2 3 8" xfId="3749" xr:uid="{00000000-0005-0000-0000-0000AE180000}"/>
    <cellStyle name="Normal 3 2 3 9" xfId="3750" xr:uid="{00000000-0005-0000-0000-0000AF180000}"/>
    <cellStyle name="Normal 3 2 4" xfId="3751" xr:uid="{00000000-0005-0000-0000-0000B0180000}"/>
    <cellStyle name="Normal 3 2 4 10" xfId="3752" xr:uid="{00000000-0005-0000-0000-0000B1180000}"/>
    <cellStyle name="Normal 3 2 4 11" xfId="3753" xr:uid="{00000000-0005-0000-0000-0000B2180000}"/>
    <cellStyle name="Normal 3 2 4 12" xfId="3754" xr:uid="{00000000-0005-0000-0000-0000B3180000}"/>
    <cellStyle name="Normal 3 2 4 13" xfId="3755" xr:uid="{00000000-0005-0000-0000-0000B4180000}"/>
    <cellStyle name="Normal 3 2 4 14" xfId="3756" xr:uid="{00000000-0005-0000-0000-0000B5180000}"/>
    <cellStyle name="Normal 3 2 4 15" xfId="3757" xr:uid="{00000000-0005-0000-0000-0000B6180000}"/>
    <cellStyle name="Normal 3 2 4 16" xfId="3758" xr:uid="{00000000-0005-0000-0000-0000B7180000}"/>
    <cellStyle name="Normal 3 2 4 17" xfId="3759" xr:uid="{00000000-0005-0000-0000-0000B8180000}"/>
    <cellStyle name="Normal 3 2 4 18" xfId="3760" xr:uid="{00000000-0005-0000-0000-0000B9180000}"/>
    <cellStyle name="Normal 3 2 4 19" xfId="3761" xr:uid="{00000000-0005-0000-0000-0000BA180000}"/>
    <cellStyle name="Normal 3 2 4 2" xfId="3762" xr:uid="{00000000-0005-0000-0000-0000BB180000}"/>
    <cellStyle name="Normal 3 2 4 20" xfId="3763" xr:uid="{00000000-0005-0000-0000-0000BC180000}"/>
    <cellStyle name="Normal 3 2 4 21" xfId="3764" xr:uid="{00000000-0005-0000-0000-0000BD180000}"/>
    <cellStyle name="Normal 3 2 4 22" xfId="3765" xr:uid="{00000000-0005-0000-0000-0000BE180000}"/>
    <cellStyle name="Normal 3 2 4 23" xfId="3766" xr:uid="{00000000-0005-0000-0000-0000BF180000}"/>
    <cellStyle name="Normal 3 2 4 24" xfId="3767" xr:uid="{00000000-0005-0000-0000-0000C0180000}"/>
    <cellStyle name="Normal 3 2 4 25" xfId="3768" xr:uid="{00000000-0005-0000-0000-0000C1180000}"/>
    <cellStyle name="Normal 3 2 4 26" xfId="3769" xr:uid="{00000000-0005-0000-0000-0000C2180000}"/>
    <cellStyle name="Normal 3 2 4 27" xfId="3770" xr:uid="{00000000-0005-0000-0000-0000C3180000}"/>
    <cellStyle name="Normal 3 2 4 28" xfId="3771" xr:uid="{00000000-0005-0000-0000-0000C4180000}"/>
    <cellStyle name="Normal 3 2 4 29" xfId="3772" xr:uid="{00000000-0005-0000-0000-0000C5180000}"/>
    <cellStyle name="Normal 3 2 4 3" xfId="3773" xr:uid="{00000000-0005-0000-0000-0000C6180000}"/>
    <cellStyle name="Normal 3 2 4 30" xfId="3774" xr:uid="{00000000-0005-0000-0000-0000C7180000}"/>
    <cellStyle name="Normal 3 2 4 31" xfId="3775" xr:uid="{00000000-0005-0000-0000-0000C8180000}"/>
    <cellStyle name="Normal 3 2 4 32" xfId="3776" xr:uid="{00000000-0005-0000-0000-0000C9180000}"/>
    <cellStyle name="Normal 3 2 4 33" xfId="3777" xr:uid="{00000000-0005-0000-0000-0000CA180000}"/>
    <cellStyle name="Normal 3 2 4 34" xfId="3778" xr:uid="{00000000-0005-0000-0000-0000CB180000}"/>
    <cellStyle name="Normal 3 2 4 35" xfId="3779" xr:uid="{00000000-0005-0000-0000-0000CC180000}"/>
    <cellStyle name="Normal 3 2 4 36" xfId="3780" xr:uid="{00000000-0005-0000-0000-0000CD180000}"/>
    <cellStyle name="Normal 3 2 4 37" xfId="3781" xr:uid="{00000000-0005-0000-0000-0000CE180000}"/>
    <cellStyle name="Normal 3 2 4 38" xfId="3782" xr:uid="{00000000-0005-0000-0000-0000CF180000}"/>
    <cellStyle name="Normal 3 2 4 39" xfId="3783" xr:uid="{00000000-0005-0000-0000-0000D0180000}"/>
    <cellStyle name="Normal 3 2 4 4" xfId="3784" xr:uid="{00000000-0005-0000-0000-0000D1180000}"/>
    <cellStyle name="Normal 3 2 4 40" xfId="3785" xr:uid="{00000000-0005-0000-0000-0000D2180000}"/>
    <cellStyle name="Normal 3 2 4 41" xfId="3786" xr:uid="{00000000-0005-0000-0000-0000D3180000}"/>
    <cellStyle name="Normal 3 2 4 42" xfId="3787" xr:uid="{00000000-0005-0000-0000-0000D4180000}"/>
    <cellStyle name="Normal 3 2 4 43" xfId="3788" xr:uid="{00000000-0005-0000-0000-0000D5180000}"/>
    <cellStyle name="Normal 3 2 4 44" xfId="3789" xr:uid="{00000000-0005-0000-0000-0000D6180000}"/>
    <cellStyle name="Normal 3 2 4 45" xfId="3790" xr:uid="{00000000-0005-0000-0000-0000D7180000}"/>
    <cellStyle name="Normal 3 2 4 5" xfId="3791" xr:uid="{00000000-0005-0000-0000-0000D8180000}"/>
    <cellStyle name="Normal 3 2 4 6" xfId="3792" xr:uid="{00000000-0005-0000-0000-0000D9180000}"/>
    <cellStyle name="Normal 3 2 4 7" xfId="3793" xr:uid="{00000000-0005-0000-0000-0000DA180000}"/>
    <cellStyle name="Normal 3 2 4 8" xfId="3794" xr:uid="{00000000-0005-0000-0000-0000DB180000}"/>
    <cellStyle name="Normal 3 2 4 9" xfId="3795" xr:uid="{00000000-0005-0000-0000-0000DC180000}"/>
    <cellStyle name="Normal 3 2 5" xfId="3796" xr:uid="{00000000-0005-0000-0000-0000DD180000}"/>
    <cellStyle name="Normal 3 2 5 2" xfId="6357" xr:uid="{00000000-0005-0000-0000-0000DE180000}"/>
    <cellStyle name="Normal 3 2 5 2 2" xfId="9896" xr:uid="{00000000-0005-0000-0000-0000DF180000}"/>
    <cellStyle name="Normal 3 2 5 2 2 2" xfId="13518" xr:uid="{00000000-0005-0000-0000-0000E0180000}"/>
    <cellStyle name="Normal 3 2 5 2 2 3" xfId="13519" xr:uid="{00000000-0005-0000-0000-0000E1180000}"/>
    <cellStyle name="Normal 3 2 5 2 3" xfId="13520" xr:uid="{00000000-0005-0000-0000-0000E2180000}"/>
    <cellStyle name="Normal 3 2 5 2 4" xfId="13521" xr:uid="{00000000-0005-0000-0000-0000E3180000}"/>
    <cellStyle name="Normal 3 2 5 3" xfId="8135" xr:uid="{00000000-0005-0000-0000-0000E4180000}"/>
    <cellStyle name="Normal 3 2 5 3 2" xfId="13522" xr:uid="{00000000-0005-0000-0000-0000E5180000}"/>
    <cellStyle name="Normal 3 2 5 3 2 2" xfId="13523" xr:uid="{00000000-0005-0000-0000-0000E6180000}"/>
    <cellStyle name="Normal 3 2 5 3 3" xfId="13524" xr:uid="{00000000-0005-0000-0000-0000E7180000}"/>
    <cellStyle name="Normal 3 2 5 3 4" xfId="13525" xr:uid="{00000000-0005-0000-0000-0000E8180000}"/>
    <cellStyle name="Normal 3 2 5 4" xfId="13526" xr:uid="{00000000-0005-0000-0000-0000E9180000}"/>
    <cellStyle name="Normal 3 2 5 4 2" xfId="13527" xr:uid="{00000000-0005-0000-0000-0000EA180000}"/>
    <cellStyle name="Normal 3 2 5 5" xfId="13528" xr:uid="{00000000-0005-0000-0000-0000EB180000}"/>
    <cellStyle name="Normal 3 2 5 6" xfId="13529" xr:uid="{00000000-0005-0000-0000-0000EC180000}"/>
    <cellStyle name="Normal 3 2 6" xfId="3797" xr:uid="{00000000-0005-0000-0000-0000ED180000}"/>
    <cellStyle name="Normal 3 2 6 10" xfId="3798" xr:uid="{00000000-0005-0000-0000-0000EE180000}"/>
    <cellStyle name="Normal 3 2 6 11" xfId="3799" xr:uid="{00000000-0005-0000-0000-0000EF180000}"/>
    <cellStyle name="Normal 3 2 6 12" xfId="3800" xr:uid="{00000000-0005-0000-0000-0000F0180000}"/>
    <cellStyle name="Normal 3 2 6 13" xfId="3801" xr:uid="{00000000-0005-0000-0000-0000F1180000}"/>
    <cellStyle name="Normal 3 2 6 14" xfId="3802" xr:uid="{00000000-0005-0000-0000-0000F2180000}"/>
    <cellStyle name="Normal 3 2 6 15" xfId="3803" xr:uid="{00000000-0005-0000-0000-0000F3180000}"/>
    <cellStyle name="Normal 3 2 6 16" xfId="3804" xr:uid="{00000000-0005-0000-0000-0000F4180000}"/>
    <cellStyle name="Normal 3 2 6 17" xfId="3805" xr:uid="{00000000-0005-0000-0000-0000F5180000}"/>
    <cellStyle name="Normal 3 2 6 18" xfId="3806" xr:uid="{00000000-0005-0000-0000-0000F6180000}"/>
    <cellStyle name="Normal 3 2 6 19" xfId="3807" xr:uid="{00000000-0005-0000-0000-0000F7180000}"/>
    <cellStyle name="Normal 3 2 6 2" xfId="3808" xr:uid="{00000000-0005-0000-0000-0000F8180000}"/>
    <cellStyle name="Normal 3 2 6 20" xfId="3809" xr:uid="{00000000-0005-0000-0000-0000F9180000}"/>
    <cellStyle name="Normal 3 2 6 21" xfId="3810" xr:uid="{00000000-0005-0000-0000-0000FA180000}"/>
    <cellStyle name="Normal 3 2 6 22" xfId="3811" xr:uid="{00000000-0005-0000-0000-0000FB180000}"/>
    <cellStyle name="Normal 3 2 6 23" xfId="3812" xr:uid="{00000000-0005-0000-0000-0000FC180000}"/>
    <cellStyle name="Normal 3 2 6 24" xfId="3813" xr:uid="{00000000-0005-0000-0000-0000FD180000}"/>
    <cellStyle name="Normal 3 2 6 25" xfId="3814" xr:uid="{00000000-0005-0000-0000-0000FE180000}"/>
    <cellStyle name="Normal 3 2 6 26" xfId="3815" xr:uid="{00000000-0005-0000-0000-0000FF180000}"/>
    <cellStyle name="Normal 3 2 6 27" xfId="3816" xr:uid="{00000000-0005-0000-0000-000000190000}"/>
    <cellStyle name="Normal 3 2 6 28" xfId="3817" xr:uid="{00000000-0005-0000-0000-000001190000}"/>
    <cellStyle name="Normal 3 2 6 29" xfId="3818" xr:uid="{00000000-0005-0000-0000-000002190000}"/>
    <cellStyle name="Normal 3 2 6 3" xfId="3819" xr:uid="{00000000-0005-0000-0000-000003190000}"/>
    <cellStyle name="Normal 3 2 6 30" xfId="3820" xr:uid="{00000000-0005-0000-0000-000004190000}"/>
    <cellStyle name="Normal 3 2 6 31" xfId="3821" xr:uid="{00000000-0005-0000-0000-000005190000}"/>
    <cellStyle name="Normal 3 2 6 32" xfId="3822" xr:uid="{00000000-0005-0000-0000-000006190000}"/>
    <cellStyle name="Normal 3 2 6 33" xfId="3823" xr:uid="{00000000-0005-0000-0000-000007190000}"/>
    <cellStyle name="Normal 3 2 6 34" xfId="3824" xr:uid="{00000000-0005-0000-0000-000008190000}"/>
    <cellStyle name="Normal 3 2 6 35" xfId="3825" xr:uid="{00000000-0005-0000-0000-000009190000}"/>
    <cellStyle name="Normal 3 2 6 36" xfId="3826" xr:uid="{00000000-0005-0000-0000-00000A190000}"/>
    <cellStyle name="Normal 3 2 6 37" xfId="3827" xr:uid="{00000000-0005-0000-0000-00000B190000}"/>
    <cellStyle name="Normal 3 2 6 38" xfId="3828" xr:uid="{00000000-0005-0000-0000-00000C190000}"/>
    <cellStyle name="Normal 3 2 6 39" xfId="3829" xr:uid="{00000000-0005-0000-0000-00000D190000}"/>
    <cellStyle name="Normal 3 2 6 4" xfId="3830" xr:uid="{00000000-0005-0000-0000-00000E190000}"/>
    <cellStyle name="Normal 3 2 6 40" xfId="3831" xr:uid="{00000000-0005-0000-0000-00000F190000}"/>
    <cellStyle name="Normal 3 2 6 41" xfId="3832" xr:uid="{00000000-0005-0000-0000-000010190000}"/>
    <cellStyle name="Normal 3 2 6 42" xfId="3833" xr:uid="{00000000-0005-0000-0000-000011190000}"/>
    <cellStyle name="Normal 3 2 6 43" xfId="3834" xr:uid="{00000000-0005-0000-0000-000012190000}"/>
    <cellStyle name="Normal 3 2 6 44" xfId="3835" xr:uid="{00000000-0005-0000-0000-000013190000}"/>
    <cellStyle name="Normal 3 2 6 45" xfId="3836" xr:uid="{00000000-0005-0000-0000-000014190000}"/>
    <cellStyle name="Normal 3 2 6 5" xfId="3837" xr:uid="{00000000-0005-0000-0000-000015190000}"/>
    <cellStyle name="Normal 3 2 6 6" xfId="3838" xr:uid="{00000000-0005-0000-0000-000016190000}"/>
    <cellStyle name="Normal 3 2 6 7" xfId="3839" xr:uid="{00000000-0005-0000-0000-000017190000}"/>
    <cellStyle name="Normal 3 2 6 8" xfId="3840" xr:uid="{00000000-0005-0000-0000-000018190000}"/>
    <cellStyle name="Normal 3 2 6 9" xfId="3841" xr:uid="{00000000-0005-0000-0000-000019190000}"/>
    <cellStyle name="Normal 3 2 7" xfId="3842" xr:uid="{00000000-0005-0000-0000-00001A190000}"/>
    <cellStyle name="Normal 3 2 7 2" xfId="3843" xr:uid="{00000000-0005-0000-0000-00001B190000}"/>
    <cellStyle name="Normal 3 2 7 2 10" xfId="3844" xr:uid="{00000000-0005-0000-0000-00001C190000}"/>
    <cellStyle name="Normal 3 2 7 2 11" xfId="3845" xr:uid="{00000000-0005-0000-0000-00001D190000}"/>
    <cellStyle name="Normal 3 2 7 2 12" xfId="3846" xr:uid="{00000000-0005-0000-0000-00001E190000}"/>
    <cellStyle name="Normal 3 2 7 2 13" xfId="3847" xr:uid="{00000000-0005-0000-0000-00001F190000}"/>
    <cellStyle name="Normal 3 2 7 2 14" xfId="3848" xr:uid="{00000000-0005-0000-0000-000020190000}"/>
    <cellStyle name="Normal 3 2 7 2 15" xfId="3849" xr:uid="{00000000-0005-0000-0000-000021190000}"/>
    <cellStyle name="Normal 3 2 7 2 16" xfId="3850" xr:uid="{00000000-0005-0000-0000-000022190000}"/>
    <cellStyle name="Normal 3 2 7 2 17" xfId="3851" xr:uid="{00000000-0005-0000-0000-000023190000}"/>
    <cellStyle name="Normal 3 2 7 2 18" xfId="3852" xr:uid="{00000000-0005-0000-0000-000024190000}"/>
    <cellStyle name="Normal 3 2 7 2 19" xfId="3853" xr:uid="{00000000-0005-0000-0000-000025190000}"/>
    <cellStyle name="Normal 3 2 7 2 2" xfId="3854" xr:uid="{00000000-0005-0000-0000-000026190000}"/>
    <cellStyle name="Normal 3 2 7 2 20" xfId="3855" xr:uid="{00000000-0005-0000-0000-000027190000}"/>
    <cellStyle name="Normal 3 2 7 2 21" xfId="3856" xr:uid="{00000000-0005-0000-0000-000028190000}"/>
    <cellStyle name="Normal 3 2 7 2 22" xfId="3857" xr:uid="{00000000-0005-0000-0000-000029190000}"/>
    <cellStyle name="Normal 3 2 7 2 23" xfId="3858" xr:uid="{00000000-0005-0000-0000-00002A190000}"/>
    <cellStyle name="Normal 3 2 7 2 24" xfId="3859" xr:uid="{00000000-0005-0000-0000-00002B190000}"/>
    <cellStyle name="Normal 3 2 7 2 25" xfId="3860" xr:uid="{00000000-0005-0000-0000-00002C190000}"/>
    <cellStyle name="Normal 3 2 7 2 26" xfId="3861" xr:uid="{00000000-0005-0000-0000-00002D190000}"/>
    <cellStyle name="Normal 3 2 7 2 27" xfId="3862" xr:uid="{00000000-0005-0000-0000-00002E190000}"/>
    <cellStyle name="Normal 3 2 7 2 28" xfId="3863" xr:uid="{00000000-0005-0000-0000-00002F190000}"/>
    <cellStyle name="Normal 3 2 7 2 29" xfId="3864" xr:uid="{00000000-0005-0000-0000-000030190000}"/>
    <cellStyle name="Normal 3 2 7 2 3" xfId="3865" xr:uid="{00000000-0005-0000-0000-000031190000}"/>
    <cellStyle name="Normal 3 2 7 2 30" xfId="3866" xr:uid="{00000000-0005-0000-0000-000032190000}"/>
    <cellStyle name="Normal 3 2 7 2 31" xfId="3867" xr:uid="{00000000-0005-0000-0000-000033190000}"/>
    <cellStyle name="Normal 3 2 7 2 32" xfId="3868" xr:uid="{00000000-0005-0000-0000-000034190000}"/>
    <cellStyle name="Normal 3 2 7 2 33" xfId="3869" xr:uid="{00000000-0005-0000-0000-000035190000}"/>
    <cellStyle name="Normal 3 2 7 2 34" xfId="3870" xr:uid="{00000000-0005-0000-0000-000036190000}"/>
    <cellStyle name="Normal 3 2 7 2 35" xfId="3871" xr:uid="{00000000-0005-0000-0000-000037190000}"/>
    <cellStyle name="Normal 3 2 7 2 36" xfId="3872" xr:uid="{00000000-0005-0000-0000-000038190000}"/>
    <cellStyle name="Normal 3 2 7 2 37" xfId="3873" xr:uid="{00000000-0005-0000-0000-000039190000}"/>
    <cellStyle name="Normal 3 2 7 2 38" xfId="3874" xr:uid="{00000000-0005-0000-0000-00003A190000}"/>
    <cellStyle name="Normal 3 2 7 2 39" xfId="3875" xr:uid="{00000000-0005-0000-0000-00003B190000}"/>
    <cellStyle name="Normal 3 2 7 2 4" xfId="3876" xr:uid="{00000000-0005-0000-0000-00003C190000}"/>
    <cellStyle name="Normal 3 2 7 2 40" xfId="3877" xr:uid="{00000000-0005-0000-0000-00003D190000}"/>
    <cellStyle name="Normal 3 2 7 2 41" xfId="3878" xr:uid="{00000000-0005-0000-0000-00003E190000}"/>
    <cellStyle name="Normal 3 2 7 2 42" xfId="3879" xr:uid="{00000000-0005-0000-0000-00003F190000}"/>
    <cellStyle name="Normal 3 2 7 2 43" xfId="3880" xr:uid="{00000000-0005-0000-0000-000040190000}"/>
    <cellStyle name="Normal 3 2 7 2 44" xfId="3881" xr:uid="{00000000-0005-0000-0000-000041190000}"/>
    <cellStyle name="Normal 3 2 7 2 45" xfId="3882" xr:uid="{00000000-0005-0000-0000-000042190000}"/>
    <cellStyle name="Normal 3 2 7 2 5" xfId="3883" xr:uid="{00000000-0005-0000-0000-000043190000}"/>
    <cellStyle name="Normal 3 2 7 2 6" xfId="3884" xr:uid="{00000000-0005-0000-0000-000044190000}"/>
    <cellStyle name="Normal 3 2 7 2 7" xfId="3885" xr:uid="{00000000-0005-0000-0000-000045190000}"/>
    <cellStyle name="Normal 3 2 7 2 8" xfId="3886" xr:uid="{00000000-0005-0000-0000-000046190000}"/>
    <cellStyle name="Normal 3 2 7 2 9" xfId="3887" xr:uid="{00000000-0005-0000-0000-000047190000}"/>
    <cellStyle name="Normal 3 2 8" xfId="3888" xr:uid="{00000000-0005-0000-0000-000048190000}"/>
    <cellStyle name="Normal 3 3" xfId="3889" xr:uid="{00000000-0005-0000-0000-000049190000}"/>
    <cellStyle name="Normal 3 3 2" xfId="3890" xr:uid="{00000000-0005-0000-0000-00004A190000}"/>
    <cellStyle name="Normal 3 3 2 2" xfId="6358" xr:uid="{00000000-0005-0000-0000-00004B190000}"/>
    <cellStyle name="Normal 3 3 2 2 2" xfId="9897" xr:uid="{00000000-0005-0000-0000-00004C190000}"/>
    <cellStyle name="Normal 3 3 2 2 2 2" xfId="13530" xr:uid="{00000000-0005-0000-0000-00004D190000}"/>
    <cellStyle name="Normal 3 3 2 2 2 3" xfId="13531" xr:uid="{00000000-0005-0000-0000-00004E190000}"/>
    <cellStyle name="Normal 3 3 2 2 3" xfId="13532" xr:uid="{00000000-0005-0000-0000-00004F190000}"/>
    <cellStyle name="Normal 3 3 2 2 4" xfId="13533" xr:uid="{00000000-0005-0000-0000-000050190000}"/>
    <cellStyle name="Normal 3 3 2 3" xfId="8136" xr:uid="{00000000-0005-0000-0000-000051190000}"/>
    <cellStyle name="Normal 3 3 2 3 2" xfId="13534" xr:uid="{00000000-0005-0000-0000-000052190000}"/>
    <cellStyle name="Normal 3 3 2 3 2 2" xfId="13535" xr:uid="{00000000-0005-0000-0000-000053190000}"/>
    <cellStyle name="Normal 3 3 2 3 3" xfId="13536" xr:uid="{00000000-0005-0000-0000-000054190000}"/>
    <cellStyle name="Normal 3 3 2 3 4" xfId="13537" xr:uid="{00000000-0005-0000-0000-000055190000}"/>
    <cellStyle name="Normal 3 3 2 4" xfId="13538" xr:uid="{00000000-0005-0000-0000-000056190000}"/>
    <cellStyle name="Normal 3 3 2 4 2" xfId="13539" xr:uid="{00000000-0005-0000-0000-000057190000}"/>
    <cellStyle name="Normal 3 3 2 5" xfId="13540" xr:uid="{00000000-0005-0000-0000-000058190000}"/>
    <cellStyle name="Normal 3 3 2 6" xfId="13541" xr:uid="{00000000-0005-0000-0000-000059190000}"/>
    <cellStyle name="Normal 3 3 3" xfId="3891" xr:uid="{00000000-0005-0000-0000-00005A190000}"/>
    <cellStyle name="Normal 3 3 3 2" xfId="6359" xr:uid="{00000000-0005-0000-0000-00005B190000}"/>
    <cellStyle name="Normal 3 3 3 2 2" xfId="9898" xr:uid="{00000000-0005-0000-0000-00005C190000}"/>
    <cellStyle name="Normal 3 3 3 2 2 2" xfId="13542" xr:uid="{00000000-0005-0000-0000-00005D190000}"/>
    <cellStyle name="Normal 3 3 3 2 2 3" xfId="13543" xr:uid="{00000000-0005-0000-0000-00005E190000}"/>
    <cellStyle name="Normal 3 3 3 2 3" xfId="13544" xr:uid="{00000000-0005-0000-0000-00005F190000}"/>
    <cellStyle name="Normal 3 3 3 2 4" xfId="13545" xr:uid="{00000000-0005-0000-0000-000060190000}"/>
    <cellStyle name="Normal 3 3 3 3" xfId="8137" xr:uid="{00000000-0005-0000-0000-000061190000}"/>
    <cellStyle name="Normal 3 3 3 3 2" xfId="13546" xr:uid="{00000000-0005-0000-0000-000062190000}"/>
    <cellStyle name="Normal 3 3 3 3 2 2" xfId="13547" xr:uid="{00000000-0005-0000-0000-000063190000}"/>
    <cellStyle name="Normal 3 3 3 3 3" xfId="13548" xr:uid="{00000000-0005-0000-0000-000064190000}"/>
    <cellStyle name="Normal 3 3 3 3 4" xfId="13549" xr:uid="{00000000-0005-0000-0000-000065190000}"/>
    <cellStyle name="Normal 3 3 3 4" xfId="13550" xr:uid="{00000000-0005-0000-0000-000066190000}"/>
    <cellStyle name="Normal 3 3 3 4 2" xfId="13551" xr:uid="{00000000-0005-0000-0000-000067190000}"/>
    <cellStyle name="Normal 3 3 3 5" xfId="13552" xr:uid="{00000000-0005-0000-0000-000068190000}"/>
    <cellStyle name="Normal 3 3 3 6" xfId="13553" xr:uid="{00000000-0005-0000-0000-000069190000}"/>
    <cellStyle name="Normal 3 3 4" xfId="3892" xr:uid="{00000000-0005-0000-0000-00006A190000}"/>
    <cellStyle name="Normal 3 3 4 10" xfId="3893" xr:uid="{00000000-0005-0000-0000-00006B190000}"/>
    <cellStyle name="Normal 3 3 4 11" xfId="3894" xr:uid="{00000000-0005-0000-0000-00006C190000}"/>
    <cellStyle name="Normal 3 3 4 12" xfId="3895" xr:uid="{00000000-0005-0000-0000-00006D190000}"/>
    <cellStyle name="Normal 3 3 4 13" xfId="3896" xr:uid="{00000000-0005-0000-0000-00006E190000}"/>
    <cellStyle name="Normal 3 3 4 14" xfId="3897" xr:uid="{00000000-0005-0000-0000-00006F190000}"/>
    <cellStyle name="Normal 3 3 4 15" xfId="3898" xr:uid="{00000000-0005-0000-0000-000070190000}"/>
    <cellStyle name="Normal 3 3 4 16" xfId="3899" xr:uid="{00000000-0005-0000-0000-000071190000}"/>
    <cellStyle name="Normal 3 3 4 17" xfId="3900" xr:uid="{00000000-0005-0000-0000-000072190000}"/>
    <cellStyle name="Normal 3 3 4 18" xfId="3901" xr:uid="{00000000-0005-0000-0000-000073190000}"/>
    <cellStyle name="Normal 3 3 4 19" xfId="3902" xr:uid="{00000000-0005-0000-0000-000074190000}"/>
    <cellStyle name="Normal 3 3 4 2" xfId="3903" xr:uid="{00000000-0005-0000-0000-000075190000}"/>
    <cellStyle name="Normal 3 3 4 20" xfId="3904" xr:uid="{00000000-0005-0000-0000-000076190000}"/>
    <cellStyle name="Normal 3 3 4 21" xfId="3905" xr:uid="{00000000-0005-0000-0000-000077190000}"/>
    <cellStyle name="Normal 3 3 4 22" xfId="3906" xr:uid="{00000000-0005-0000-0000-000078190000}"/>
    <cellStyle name="Normal 3 3 4 23" xfId="3907" xr:uid="{00000000-0005-0000-0000-000079190000}"/>
    <cellStyle name="Normal 3 3 4 24" xfId="3908" xr:uid="{00000000-0005-0000-0000-00007A190000}"/>
    <cellStyle name="Normal 3 3 4 25" xfId="3909" xr:uid="{00000000-0005-0000-0000-00007B190000}"/>
    <cellStyle name="Normal 3 3 4 26" xfId="3910" xr:uid="{00000000-0005-0000-0000-00007C190000}"/>
    <cellStyle name="Normal 3 3 4 27" xfId="3911" xr:uid="{00000000-0005-0000-0000-00007D190000}"/>
    <cellStyle name="Normal 3 3 4 28" xfId="3912" xr:uid="{00000000-0005-0000-0000-00007E190000}"/>
    <cellStyle name="Normal 3 3 4 29" xfId="3913" xr:uid="{00000000-0005-0000-0000-00007F190000}"/>
    <cellStyle name="Normal 3 3 4 3" xfId="3914" xr:uid="{00000000-0005-0000-0000-000080190000}"/>
    <cellStyle name="Normal 3 3 4 30" xfId="3915" xr:uid="{00000000-0005-0000-0000-000081190000}"/>
    <cellStyle name="Normal 3 3 4 31" xfId="3916" xr:uid="{00000000-0005-0000-0000-000082190000}"/>
    <cellStyle name="Normal 3 3 4 32" xfId="3917" xr:uid="{00000000-0005-0000-0000-000083190000}"/>
    <cellStyle name="Normal 3 3 4 33" xfId="3918" xr:uid="{00000000-0005-0000-0000-000084190000}"/>
    <cellStyle name="Normal 3 3 4 34" xfId="3919" xr:uid="{00000000-0005-0000-0000-000085190000}"/>
    <cellStyle name="Normal 3 3 4 35" xfId="3920" xr:uid="{00000000-0005-0000-0000-000086190000}"/>
    <cellStyle name="Normal 3 3 4 36" xfId="3921" xr:uid="{00000000-0005-0000-0000-000087190000}"/>
    <cellStyle name="Normal 3 3 4 37" xfId="3922" xr:uid="{00000000-0005-0000-0000-000088190000}"/>
    <cellStyle name="Normal 3 3 4 38" xfId="3923" xr:uid="{00000000-0005-0000-0000-000089190000}"/>
    <cellStyle name="Normal 3 3 4 39" xfId="3924" xr:uid="{00000000-0005-0000-0000-00008A190000}"/>
    <cellStyle name="Normal 3 3 4 4" xfId="3925" xr:uid="{00000000-0005-0000-0000-00008B190000}"/>
    <cellStyle name="Normal 3 3 4 40" xfId="3926" xr:uid="{00000000-0005-0000-0000-00008C190000}"/>
    <cellStyle name="Normal 3 3 4 41" xfId="3927" xr:uid="{00000000-0005-0000-0000-00008D190000}"/>
    <cellStyle name="Normal 3 3 4 42" xfId="3928" xr:uid="{00000000-0005-0000-0000-00008E190000}"/>
    <cellStyle name="Normal 3 3 4 43" xfId="3929" xr:uid="{00000000-0005-0000-0000-00008F190000}"/>
    <cellStyle name="Normal 3 3 4 44" xfId="3930" xr:uid="{00000000-0005-0000-0000-000090190000}"/>
    <cellStyle name="Normal 3 3 4 45" xfId="3931" xr:uid="{00000000-0005-0000-0000-000091190000}"/>
    <cellStyle name="Normal 3 3 4 5" xfId="3932" xr:uid="{00000000-0005-0000-0000-000092190000}"/>
    <cellStyle name="Normal 3 3 4 6" xfId="3933" xr:uid="{00000000-0005-0000-0000-000093190000}"/>
    <cellStyle name="Normal 3 3 4 7" xfId="3934" xr:uid="{00000000-0005-0000-0000-000094190000}"/>
    <cellStyle name="Normal 3 3 4 8" xfId="3935" xr:uid="{00000000-0005-0000-0000-000095190000}"/>
    <cellStyle name="Normal 3 3 4 9" xfId="3936" xr:uid="{00000000-0005-0000-0000-000096190000}"/>
    <cellStyle name="Normal 3 3 5" xfId="3937" xr:uid="{00000000-0005-0000-0000-000097190000}"/>
    <cellStyle name="Normal 3 4" xfId="3938" xr:uid="{00000000-0005-0000-0000-000098190000}"/>
    <cellStyle name="Normal 3 4 2" xfId="6360" xr:uid="{00000000-0005-0000-0000-000099190000}"/>
    <cellStyle name="Normal 3 4 2 2" xfId="9899" xr:uid="{00000000-0005-0000-0000-00009A190000}"/>
    <cellStyle name="Normal 3 4 2 2 2" xfId="13554" xr:uid="{00000000-0005-0000-0000-00009B190000}"/>
    <cellStyle name="Normal 3 4 2 2 3" xfId="13555" xr:uid="{00000000-0005-0000-0000-00009C190000}"/>
    <cellStyle name="Normal 3 4 2 3" xfId="13556" xr:uid="{00000000-0005-0000-0000-00009D190000}"/>
    <cellStyle name="Normal 3 4 2 4" xfId="13557" xr:uid="{00000000-0005-0000-0000-00009E190000}"/>
    <cellStyle name="Normal 3 4 3" xfId="8138" xr:uid="{00000000-0005-0000-0000-00009F190000}"/>
    <cellStyle name="Normal 3 4 3 2" xfId="13558" xr:uid="{00000000-0005-0000-0000-0000A0190000}"/>
    <cellStyle name="Normal 3 4 3 2 2" xfId="13559" xr:uid="{00000000-0005-0000-0000-0000A1190000}"/>
    <cellStyle name="Normal 3 4 3 3" xfId="13560" xr:uid="{00000000-0005-0000-0000-0000A2190000}"/>
    <cellStyle name="Normal 3 4 3 4" xfId="13561" xr:uid="{00000000-0005-0000-0000-0000A3190000}"/>
    <cellStyle name="Normal 3 4 4" xfId="13562" xr:uid="{00000000-0005-0000-0000-0000A4190000}"/>
    <cellStyle name="Normal 3 4 4 2" xfId="13563" xr:uid="{00000000-0005-0000-0000-0000A5190000}"/>
    <cellStyle name="Normal 3 4 5" xfId="13564" xr:uid="{00000000-0005-0000-0000-0000A6190000}"/>
    <cellStyle name="Normal 3 4 6" xfId="13565" xr:uid="{00000000-0005-0000-0000-0000A7190000}"/>
    <cellStyle name="Normal 3 5" xfId="3939" xr:uid="{00000000-0005-0000-0000-0000A8190000}"/>
    <cellStyle name="Normal 3 5 2" xfId="3940" xr:uid="{00000000-0005-0000-0000-0000A9190000}"/>
    <cellStyle name="Normal 3 5 2 10" xfId="3941" xr:uid="{00000000-0005-0000-0000-0000AA190000}"/>
    <cellStyle name="Normal 3 5 2 11" xfId="3942" xr:uid="{00000000-0005-0000-0000-0000AB190000}"/>
    <cellStyle name="Normal 3 5 2 12" xfId="3943" xr:uid="{00000000-0005-0000-0000-0000AC190000}"/>
    <cellStyle name="Normal 3 5 2 13" xfId="3944" xr:uid="{00000000-0005-0000-0000-0000AD190000}"/>
    <cellStyle name="Normal 3 5 2 14" xfId="3945" xr:uid="{00000000-0005-0000-0000-0000AE190000}"/>
    <cellStyle name="Normal 3 5 2 15" xfId="3946" xr:uid="{00000000-0005-0000-0000-0000AF190000}"/>
    <cellStyle name="Normal 3 5 2 16" xfId="3947" xr:uid="{00000000-0005-0000-0000-0000B0190000}"/>
    <cellStyle name="Normal 3 5 2 17" xfId="3948" xr:uid="{00000000-0005-0000-0000-0000B1190000}"/>
    <cellStyle name="Normal 3 5 2 18" xfId="3949" xr:uid="{00000000-0005-0000-0000-0000B2190000}"/>
    <cellStyle name="Normal 3 5 2 19" xfId="3950" xr:uid="{00000000-0005-0000-0000-0000B3190000}"/>
    <cellStyle name="Normal 3 5 2 2" xfId="3951" xr:uid="{00000000-0005-0000-0000-0000B4190000}"/>
    <cellStyle name="Normal 3 5 2 20" xfId="3952" xr:uid="{00000000-0005-0000-0000-0000B5190000}"/>
    <cellStyle name="Normal 3 5 2 21" xfId="3953" xr:uid="{00000000-0005-0000-0000-0000B6190000}"/>
    <cellStyle name="Normal 3 5 2 22" xfId="3954" xr:uid="{00000000-0005-0000-0000-0000B7190000}"/>
    <cellStyle name="Normal 3 5 2 23" xfId="3955" xr:uid="{00000000-0005-0000-0000-0000B8190000}"/>
    <cellStyle name="Normal 3 5 2 24" xfId="3956" xr:uid="{00000000-0005-0000-0000-0000B9190000}"/>
    <cellStyle name="Normal 3 5 2 25" xfId="3957" xr:uid="{00000000-0005-0000-0000-0000BA190000}"/>
    <cellStyle name="Normal 3 5 2 26" xfId="3958" xr:uid="{00000000-0005-0000-0000-0000BB190000}"/>
    <cellStyle name="Normal 3 5 2 27" xfId="3959" xr:uid="{00000000-0005-0000-0000-0000BC190000}"/>
    <cellStyle name="Normal 3 5 2 28" xfId="3960" xr:uid="{00000000-0005-0000-0000-0000BD190000}"/>
    <cellStyle name="Normal 3 5 2 29" xfId="3961" xr:uid="{00000000-0005-0000-0000-0000BE190000}"/>
    <cellStyle name="Normal 3 5 2 3" xfId="3962" xr:uid="{00000000-0005-0000-0000-0000BF190000}"/>
    <cellStyle name="Normal 3 5 2 30" xfId="3963" xr:uid="{00000000-0005-0000-0000-0000C0190000}"/>
    <cellStyle name="Normal 3 5 2 31" xfId="3964" xr:uid="{00000000-0005-0000-0000-0000C1190000}"/>
    <cellStyle name="Normal 3 5 2 32" xfId="3965" xr:uid="{00000000-0005-0000-0000-0000C2190000}"/>
    <cellStyle name="Normal 3 5 2 33" xfId="3966" xr:uid="{00000000-0005-0000-0000-0000C3190000}"/>
    <cellStyle name="Normal 3 5 2 34" xfId="3967" xr:uid="{00000000-0005-0000-0000-0000C4190000}"/>
    <cellStyle name="Normal 3 5 2 35" xfId="3968" xr:uid="{00000000-0005-0000-0000-0000C5190000}"/>
    <cellStyle name="Normal 3 5 2 36" xfId="3969" xr:uid="{00000000-0005-0000-0000-0000C6190000}"/>
    <cellStyle name="Normal 3 5 2 37" xfId="3970" xr:uid="{00000000-0005-0000-0000-0000C7190000}"/>
    <cellStyle name="Normal 3 5 2 38" xfId="3971" xr:uid="{00000000-0005-0000-0000-0000C8190000}"/>
    <cellStyle name="Normal 3 5 2 39" xfId="3972" xr:uid="{00000000-0005-0000-0000-0000C9190000}"/>
    <cellStyle name="Normal 3 5 2 4" xfId="3973" xr:uid="{00000000-0005-0000-0000-0000CA190000}"/>
    <cellStyle name="Normal 3 5 2 40" xfId="3974" xr:uid="{00000000-0005-0000-0000-0000CB190000}"/>
    <cellStyle name="Normal 3 5 2 41" xfId="3975" xr:uid="{00000000-0005-0000-0000-0000CC190000}"/>
    <cellStyle name="Normal 3 5 2 42" xfId="3976" xr:uid="{00000000-0005-0000-0000-0000CD190000}"/>
    <cellStyle name="Normal 3 5 2 43" xfId="3977" xr:uid="{00000000-0005-0000-0000-0000CE190000}"/>
    <cellStyle name="Normal 3 5 2 44" xfId="3978" xr:uid="{00000000-0005-0000-0000-0000CF190000}"/>
    <cellStyle name="Normal 3 5 2 45" xfId="3979" xr:uid="{00000000-0005-0000-0000-0000D0190000}"/>
    <cellStyle name="Normal 3 5 2 5" xfId="3980" xr:uid="{00000000-0005-0000-0000-0000D1190000}"/>
    <cellStyle name="Normal 3 5 2 6" xfId="3981" xr:uid="{00000000-0005-0000-0000-0000D2190000}"/>
    <cellStyle name="Normal 3 5 2 7" xfId="3982" xr:uid="{00000000-0005-0000-0000-0000D3190000}"/>
    <cellStyle name="Normal 3 5 2 8" xfId="3983" xr:uid="{00000000-0005-0000-0000-0000D4190000}"/>
    <cellStyle name="Normal 3 5 2 9" xfId="3984" xr:uid="{00000000-0005-0000-0000-0000D5190000}"/>
    <cellStyle name="Normal 3 6" xfId="3985" xr:uid="{00000000-0005-0000-0000-0000D6190000}"/>
    <cellStyle name="Normal 3 6 2" xfId="3986" xr:uid="{00000000-0005-0000-0000-0000D7190000}"/>
    <cellStyle name="Normal 3 7" xfId="6307" xr:uid="{00000000-0005-0000-0000-0000D8190000}"/>
    <cellStyle name="Normal 3 7 2" xfId="9847" xr:uid="{00000000-0005-0000-0000-0000D9190000}"/>
    <cellStyle name="Normal 3 7 2 2" xfId="13566" xr:uid="{00000000-0005-0000-0000-0000DA190000}"/>
    <cellStyle name="Normal 3 7 2 3" xfId="13567" xr:uid="{00000000-0005-0000-0000-0000DB190000}"/>
    <cellStyle name="Normal 3 7 3" xfId="13568" xr:uid="{00000000-0005-0000-0000-0000DC190000}"/>
    <cellStyle name="Normal 3 7 4" xfId="13569" xr:uid="{00000000-0005-0000-0000-0000DD190000}"/>
    <cellStyle name="Normal 3 8" xfId="8035" xr:uid="{00000000-0005-0000-0000-0000DE190000}"/>
    <cellStyle name="Normal 3 8 2" xfId="13570" xr:uid="{00000000-0005-0000-0000-0000DF190000}"/>
    <cellStyle name="Normal 3 8 2 2" xfId="13571" xr:uid="{00000000-0005-0000-0000-0000E0190000}"/>
    <cellStyle name="Normal 3 8 3" xfId="13572" xr:uid="{00000000-0005-0000-0000-0000E1190000}"/>
    <cellStyle name="Normal 3 8 4" xfId="13573" xr:uid="{00000000-0005-0000-0000-0000E2190000}"/>
    <cellStyle name="Normal 3 9" xfId="13574" xr:uid="{00000000-0005-0000-0000-0000E3190000}"/>
    <cellStyle name="Normal 3_Nuevo LeondistBGG" xfId="3987" xr:uid="{00000000-0005-0000-0000-0000E4190000}"/>
    <cellStyle name="Normal 30" xfId="22" xr:uid="{00000000-0005-0000-0000-0000E5190000}"/>
    <cellStyle name="Normal 30 2" xfId="8030" xr:uid="{00000000-0005-0000-0000-0000E6190000}"/>
    <cellStyle name="Normal 30 3" xfId="5795" xr:uid="{00000000-0005-0000-0000-0000E7190000}"/>
    <cellStyle name="Normal 31" xfId="23" xr:uid="{00000000-0005-0000-0000-0000E8190000}"/>
    <cellStyle name="Normal 31 2" xfId="8032" xr:uid="{00000000-0005-0000-0000-0000E9190000}"/>
    <cellStyle name="Normal 31 2 2" xfId="11570" xr:uid="{00000000-0005-0000-0000-0000EA190000}"/>
    <cellStyle name="Normal 31 2 2 2" xfId="13575" xr:uid="{00000000-0005-0000-0000-0000EB190000}"/>
    <cellStyle name="Normal 31 2 2 3" xfId="13576" xr:uid="{00000000-0005-0000-0000-0000EC190000}"/>
    <cellStyle name="Normal 31 2 3" xfId="13577" xr:uid="{00000000-0005-0000-0000-0000ED190000}"/>
    <cellStyle name="Normal 31 2 4" xfId="13578" xr:uid="{00000000-0005-0000-0000-0000EE190000}"/>
    <cellStyle name="Normal 31 3" xfId="9809" xr:uid="{00000000-0005-0000-0000-0000EF190000}"/>
    <cellStyle name="Normal 31 3 2" xfId="13579" xr:uid="{00000000-0005-0000-0000-0000F0190000}"/>
    <cellStyle name="Normal 31 3 2 2" xfId="13580" xr:uid="{00000000-0005-0000-0000-0000F1190000}"/>
    <cellStyle name="Normal 31 3 3" xfId="13581" xr:uid="{00000000-0005-0000-0000-0000F2190000}"/>
    <cellStyle name="Normal 31 3 4" xfId="13582" xr:uid="{00000000-0005-0000-0000-0000F3190000}"/>
    <cellStyle name="Normal 31 4" xfId="13583" xr:uid="{00000000-0005-0000-0000-0000F4190000}"/>
    <cellStyle name="Normal 31 4 2" xfId="13584" xr:uid="{00000000-0005-0000-0000-0000F5190000}"/>
    <cellStyle name="Normal 31 5" xfId="13585" xr:uid="{00000000-0005-0000-0000-0000F6190000}"/>
    <cellStyle name="Normal 31 6" xfId="13586" xr:uid="{00000000-0005-0000-0000-0000F7190000}"/>
    <cellStyle name="Normal 31 7" xfId="5797" xr:uid="{00000000-0005-0000-0000-0000F8190000}"/>
    <cellStyle name="Normal 32" xfId="24" xr:uid="{00000000-0005-0000-0000-0000F9190000}"/>
    <cellStyle name="Normal 32 2" xfId="8033" xr:uid="{00000000-0005-0000-0000-0000FA190000}"/>
    <cellStyle name="Normal 32 2 2" xfId="11571" xr:uid="{00000000-0005-0000-0000-0000FB190000}"/>
    <cellStyle name="Normal 32 2 2 2" xfId="13587" xr:uid="{00000000-0005-0000-0000-0000FC190000}"/>
    <cellStyle name="Normal 32 2 2 3" xfId="13588" xr:uid="{00000000-0005-0000-0000-0000FD190000}"/>
    <cellStyle name="Normal 32 2 3" xfId="13589" xr:uid="{00000000-0005-0000-0000-0000FE190000}"/>
    <cellStyle name="Normal 32 2 4" xfId="13590" xr:uid="{00000000-0005-0000-0000-0000FF190000}"/>
    <cellStyle name="Normal 32 3" xfId="9810" xr:uid="{00000000-0005-0000-0000-0000001A0000}"/>
    <cellStyle name="Normal 32 3 2" xfId="13591" xr:uid="{00000000-0005-0000-0000-0000011A0000}"/>
    <cellStyle name="Normal 32 3 2 2" xfId="13592" xr:uid="{00000000-0005-0000-0000-0000021A0000}"/>
    <cellStyle name="Normal 32 3 3" xfId="13593" xr:uid="{00000000-0005-0000-0000-0000031A0000}"/>
    <cellStyle name="Normal 32 3 4" xfId="13594" xr:uid="{00000000-0005-0000-0000-0000041A0000}"/>
    <cellStyle name="Normal 32 4" xfId="13595" xr:uid="{00000000-0005-0000-0000-0000051A0000}"/>
    <cellStyle name="Normal 32 4 2" xfId="13596" xr:uid="{00000000-0005-0000-0000-0000061A0000}"/>
    <cellStyle name="Normal 32 5" xfId="13597" xr:uid="{00000000-0005-0000-0000-0000071A0000}"/>
    <cellStyle name="Normal 32 6" xfId="13598" xr:uid="{00000000-0005-0000-0000-0000081A0000}"/>
    <cellStyle name="Normal 32 7" xfId="5798" xr:uid="{00000000-0005-0000-0000-0000091A0000}"/>
    <cellStyle name="Normal 33" xfId="25" xr:uid="{00000000-0005-0000-0000-00000A1A0000}"/>
    <cellStyle name="Normal 33 2" xfId="5801" xr:uid="{00000000-0005-0000-0000-00000B1A0000}"/>
    <cellStyle name="Normal 33 3" xfId="5799" xr:uid="{00000000-0005-0000-0000-00000C1A0000}"/>
    <cellStyle name="Normal 34" xfId="26" xr:uid="{00000000-0005-0000-0000-00000D1A0000}"/>
    <cellStyle name="Normal 34 2" xfId="11573" xr:uid="{00000000-0005-0000-0000-00000E1A0000}"/>
    <cellStyle name="Normal 34 2 2" xfId="13599" xr:uid="{00000000-0005-0000-0000-00000F1A0000}"/>
    <cellStyle name="Normal 34 3" xfId="13600" xr:uid="{00000000-0005-0000-0000-0000101A0000}"/>
    <cellStyle name="Normal 34 3 2" xfId="13601" xr:uid="{00000000-0005-0000-0000-0000111A0000}"/>
    <cellStyle name="Normal 34 4" xfId="13602" xr:uid="{00000000-0005-0000-0000-0000121A0000}"/>
    <cellStyle name="Normal 34 5" xfId="13603" xr:uid="{00000000-0005-0000-0000-0000131A0000}"/>
    <cellStyle name="Normal 34 6" xfId="9843" xr:uid="{00000000-0005-0000-0000-0000141A0000}"/>
    <cellStyle name="Normal 35" xfId="27" xr:uid="{00000000-0005-0000-0000-0000151A0000}"/>
    <cellStyle name="Normal 35 2" xfId="13604" xr:uid="{00000000-0005-0000-0000-0000161A0000}"/>
    <cellStyle name="Normal 35 2 2" xfId="13605" xr:uid="{00000000-0005-0000-0000-0000171A0000}"/>
    <cellStyle name="Normal 35 2 3" xfId="13606" xr:uid="{00000000-0005-0000-0000-0000181A0000}"/>
    <cellStyle name="Normal 35 3" xfId="13607" xr:uid="{00000000-0005-0000-0000-0000191A0000}"/>
    <cellStyle name="Normal 35 4" xfId="13608" xr:uid="{00000000-0005-0000-0000-00001A1A0000}"/>
    <cellStyle name="Normal 35 5" xfId="13609" xr:uid="{00000000-0005-0000-0000-00001B1A0000}"/>
    <cellStyle name="Normal 35 6" xfId="13610" xr:uid="{00000000-0005-0000-0000-00001C1A0000}"/>
    <cellStyle name="Normal 35 7" xfId="9845" xr:uid="{00000000-0005-0000-0000-00001D1A0000}"/>
    <cellStyle name="Normal 36" xfId="28" xr:uid="{00000000-0005-0000-0000-00001E1A0000}"/>
    <cellStyle name="Normal 36 2" xfId="13611" xr:uid="{00000000-0005-0000-0000-00001F1A0000}"/>
    <cellStyle name="Normal 36 2 2" xfId="13612" xr:uid="{00000000-0005-0000-0000-0000201A0000}"/>
    <cellStyle name="Normal 36 2 2 2" xfId="13613" xr:uid="{00000000-0005-0000-0000-0000211A0000}"/>
    <cellStyle name="Normal 36 2 2 2 2" xfId="13614" xr:uid="{00000000-0005-0000-0000-0000221A0000}"/>
    <cellStyle name="Normal 36 2 2 3" xfId="13615" xr:uid="{00000000-0005-0000-0000-0000231A0000}"/>
    <cellStyle name="Normal 36 2 2 4" xfId="13616" xr:uid="{00000000-0005-0000-0000-0000241A0000}"/>
    <cellStyle name="Normal 36 2 3" xfId="13617" xr:uid="{00000000-0005-0000-0000-0000251A0000}"/>
    <cellStyle name="Normal 36 3" xfId="13618" xr:uid="{00000000-0005-0000-0000-0000261A0000}"/>
    <cellStyle name="Normal 36 4" xfId="13619" xr:uid="{00000000-0005-0000-0000-0000271A0000}"/>
    <cellStyle name="Normal 36 5" xfId="13620" xr:uid="{00000000-0005-0000-0000-0000281A0000}"/>
    <cellStyle name="Normal 36 6" xfId="9844" xr:uid="{00000000-0005-0000-0000-0000291A0000}"/>
    <cellStyle name="Normal 37" xfId="29" xr:uid="{00000000-0005-0000-0000-00002A1A0000}"/>
    <cellStyle name="Normal 37 2" xfId="13621" xr:uid="{00000000-0005-0000-0000-00002B1A0000}"/>
    <cellStyle name="Normal 37 3" xfId="13622" xr:uid="{00000000-0005-0000-0000-00002C1A0000}"/>
    <cellStyle name="Normal 37 4" xfId="13623" xr:uid="{00000000-0005-0000-0000-00002D1A0000}"/>
    <cellStyle name="Normal 37 5" xfId="11574" xr:uid="{00000000-0005-0000-0000-00002E1A0000}"/>
    <cellStyle name="Normal 38" xfId="30" xr:uid="{00000000-0005-0000-0000-00002F1A0000}"/>
    <cellStyle name="Normal 38 1" xfId="13625" xr:uid="{00000000-0005-0000-0000-0000301A0000}"/>
    <cellStyle name="Normal 38 2" xfId="13626" xr:uid="{00000000-0005-0000-0000-0000311A0000}"/>
    <cellStyle name="Normal 38 3" xfId="13624" xr:uid="{00000000-0005-0000-0000-0000321A0000}"/>
    <cellStyle name="Normal 39" xfId="31" xr:uid="{00000000-0005-0000-0000-0000331A0000}"/>
    <cellStyle name="Normal 39 2" xfId="13628" xr:uid="{00000000-0005-0000-0000-0000341A0000}"/>
    <cellStyle name="Normal 39 3" xfId="13627" xr:uid="{00000000-0005-0000-0000-0000351A0000}"/>
    <cellStyle name="Normal 4" xfId="32" xr:uid="{00000000-0005-0000-0000-0000361A0000}"/>
    <cellStyle name="Normal 4 10" xfId="3988" xr:uid="{00000000-0005-0000-0000-0000371A0000}"/>
    <cellStyle name="Normal 4 10 2" xfId="3989" xr:uid="{00000000-0005-0000-0000-0000381A0000}"/>
    <cellStyle name="Normal 4 10 2 10" xfId="3990" xr:uid="{00000000-0005-0000-0000-0000391A0000}"/>
    <cellStyle name="Normal 4 10 2 11" xfId="3991" xr:uid="{00000000-0005-0000-0000-00003A1A0000}"/>
    <cellStyle name="Normal 4 10 2 12" xfId="3992" xr:uid="{00000000-0005-0000-0000-00003B1A0000}"/>
    <cellStyle name="Normal 4 10 2 13" xfId="3993" xr:uid="{00000000-0005-0000-0000-00003C1A0000}"/>
    <cellStyle name="Normal 4 10 2 14" xfId="3994" xr:uid="{00000000-0005-0000-0000-00003D1A0000}"/>
    <cellStyle name="Normal 4 10 2 15" xfId="3995" xr:uid="{00000000-0005-0000-0000-00003E1A0000}"/>
    <cellStyle name="Normal 4 10 2 16" xfId="3996" xr:uid="{00000000-0005-0000-0000-00003F1A0000}"/>
    <cellStyle name="Normal 4 10 2 17" xfId="3997" xr:uid="{00000000-0005-0000-0000-0000401A0000}"/>
    <cellStyle name="Normal 4 10 2 18" xfId="3998" xr:uid="{00000000-0005-0000-0000-0000411A0000}"/>
    <cellStyle name="Normal 4 10 2 19" xfId="3999" xr:uid="{00000000-0005-0000-0000-0000421A0000}"/>
    <cellStyle name="Normal 4 10 2 2" xfId="4000" xr:uid="{00000000-0005-0000-0000-0000431A0000}"/>
    <cellStyle name="Normal 4 10 2 20" xfId="4001" xr:uid="{00000000-0005-0000-0000-0000441A0000}"/>
    <cellStyle name="Normal 4 10 2 21" xfId="4002" xr:uid="{00000000-0005-0000-0000-0000451A0000}"/>
    <cellStyle name="Normal 4 10 2 22" xfId="4003" xr:uid="{00000000-0005-0000-0000-0000461A0000}"/>
    <cellStyle name="Normal 4 10 2 23" xfId="4004" xr:uid="{00000000-0005-0000-0000-0000471A0000}"/>
    <cellStyle name="Normal 4 10 2 24" xfId="4005" xr:uid="{00000000-0005-0000-0000-0000481A0000}"/>
    <cellStyle name="Normal 4 10 2 25" xfId="4006" xr:uid="{00000000-0005-0000-0000-0000491A0000}"/>
    <cellStyle name="Normal 4 10 2 26" xfId="4007" xr:uid="{00000000-0005-0000-0000-00004A1A0000}"/>
    <cellStyle name="Normal 4 10 2 27" xfId="4008" xr:uid="{00000000-0005-0000-0000-00004B1A0000}"/>
    <cellStyle name="Normal 4 10 2 28" xfId="4009" xr:uid="{00000000-0005-0000-0000-00004C1A0000}"/>
    <cellStyle name="Normal 4 10 2 29" xfId="4010" xr:uid="{00000000-0005-0000-0000-00004D1A0000}"/>
    <cellStyle name="Normal 4 10 2 3" xfId="4011" xr:uid="{00000000-0005-0000-0000-00004E1A0000}"/>
    <cellStyle name="Normal 4 10 2 30" xfId="4012" xr:uid="{00000000-0005-0000-0000-00004F1A0000}"/>
    <cellStyle name="Normal 4 10 2 31" xfId="4013" xr:uid="{00000000-0005-0000-0000-0000501A0000}"/>
    <cellStyle name="Normal 4 10 2 32" xfId="4014" xr:uid="{00000000-0005-0000-0000-0000511A0000}"/>
    <cellStyle name="Normal 4 10 2 33" xfId="4015" xr:uid="{00000000-0005-0000-0000-0000521A0000}"/>
    <cellStyle name="Normal 4 10 2 34" xfId="4016" xr:uid="{00000000-0005-0000-0000-0000531A0000}"/>
    <cellStyle name="Normal 4 10 2 35" xfId="4017" xr:uid="{00000000-0005-0000-0000-0000541A0000}"/>
    <cellStyle name="Normal 4 10 2 36" xfId="4018" xr:uid="{00000000-0005-0000-0000-0000551A0000}"/>
    <cellStyle name="Normal 4 10 2 37" xfId="4019" xr:uid="{00000000-0005-0000-0000-0000561A0000}"/>
    <cellStyle name="Normal 4 10 2 38" xfId="4020" xr:uid="{00000000-0005-0000-0000-0000571A0000}"/>
    <cellStyle name="Normal 4 10 2 39" xfId="4021" xr:uid="{00000000-0005-0000-0000-0000581A0000}"/>
    <cellStyle name="Normal 4 10 2 4" xfId="4022" xr:uid="{00000000-0005-0000-0000-0000591A0000}"/>
    <cellStyle name="Normal 4 10 2 40" xfId="4023" xr:uid="{00000000-0005-0000-0000-00005A1A0000}"/>
    <cellStyle name="Normal 4 10 2 41" xfId="4024" xr:uid="{00000000-0005-0000-0000-00005B1A0000}"/>
    <cellStyle name="Normal 4 10 2 42" xfId="4025" xr:uid="{00000000-0005-0000-0000-00005C1A0000}"/>
    <cellStyle name="Normal 4 10 2 43" xfId="4026" xr:uid="{00000000-0005-0000-0000-00005D1A0000}"/>
    <cellStyle name="Normal 4 10 2 44" xfId="4027" xr:uid="{00000000-0005-0000-0000-00005E1A0000}"/>
    <cellStyle name="Normal 4 10 2 45" xfId="4028" xr:uid="{00000000-0005-0000-0000-00005F1A0000}"/>
    <cellStyle name="Normal 4 10 2 5" xfId="4029" xr:uid="{00000000-0005-0000-0000-0000601A0000}"/>
    <cellStyle name="Normal 4 10 2 6" xfId="4030" xr:uid="{00000000-0005-0000-0000-0000611A0000}"/>
    <cellStyle name="Normal 4 10 2 7" xfId="4031" xr:uid="{00000000-0005-0000-0000-0000621A0000}"/>
    <cellStyle name="Normal 4 10 2 8" xfId="4032" xr:uid="{00000000-0005-0000-0000-0000631A0000}"/>
    <cellStyle name="Normal 4 10 2 9" xfId="4033" xr:uid="{00000000-0005-0000-0000-0000641A0000}"/>
    <cellStyle name="Normal 4 11" xfId="4034" xr:uid="{00000000-0005-0000-0000-0000651A0000}"/>
    <cellStyle name="Normal 4 12" xfId="4035" xr:uid="{00000000-0005-0000-0000-0000661A0000}"/>
    <cellStyle name="Normal 4 13" xfId="4036" xr:uid="{00000000-0005-0000-0000-0000671A0000}"/>
    <cellStyle name="Normal 4 14" xfId="4037" xr:uid="{00000000-0005-0000-0000-0000681A0000}"/>
    <cellStyle name="Normal 4 15" xfId="4038" xr:uid="{00000000-0005-0000-0000-0000691A0000}"/>
    <cellStyle name="Normal 4 16" xfId="4039" xr:uid="{00000000-0005-0000-0000-00006A1A0000}"/>
    <cellStyle name="Normal 4 17" xfId="4040" xr:uid="{00000000-0005-0000-0000-00006B1A0000}"/>
    <cellStyle name="Normal 4 18" xfId="4041" xr:uid="{00000000-0005-0000-0000-00006C1A0000}"/>
    <cellStyle name="Normal 4 19" xfId="4042" xr:uid="{00000000-0005-0000-0000-00006D1A0000}"/>
    <cellStyle name="Normal 4 2" xfId="95" xr:uid="{00000000-0005-0000-0000-00006E1A0000}"/>
    <cellStyle name="Normal 4 2 10" xfId="4043" xr:uid="{00000000-0005-0000-0000-00006F1A0000}"/>
    <cellStyle name="Normal 4 2 2" xfId="4044" xr:uid="{00000000-0005-0000-0000-0000701A0000}"/>
    <cellStyle name="Normal 4 2 2 10" xfId="4045" xr:uid="{00000000-0005-0000-0000-0000711A0000}"/>
    <cellStyle name="Normal 4 2 2 11" xfId="4046" xr:uid="{00000000-0005-0000-0000-0000721A0000}"/>
    <cellStyle name="Normal 4 2 2 12" xfId="4047" xr:uid="{00000000-0005-0000-0000-0000731A0000}"/>
    <cellStyle name="Normal 4 2 2 13" xfId="4048" xr:uid="{00000000-0005-0000-0000-0000741A0000}"/>
    <cellStyle name="Normal 4 2 2 14" xfId="4049" xr:uid="{00000000-0005-0000-0000-0000751A0000}"/>
    <cellStyle name="Normal 4 2 2 15" xfId="4050" xr:uid="{00000000-0005-0000-0000-0000761A0000}"/>
    <cellStyle name="Normal 4 2 2 16" xfId="4051" xr:uid="{00000000-0005-0000-0000-0000771A0000}"/>
    <cellStyle name="Normal 4 2 2 17" xfId="4052" xr:uid="{00000000-0005-0000-0000-0000781A0000}"/>
    <cellStyle name="Normal 4 2 2 18" xfId="4053" xr:uid="{00000000-0005-0000-0000-0000791A0000}"/>
    <cellStyle name="Normal 4 2 2 19" xfId="4054" xr:uid="{00000000-0005-0000-0000-00007A1A0000}"/>
    <cellStyle name="Normal 4 2 2 2" xfId="4055" xr:uid="{00000000-0005-0000-0000-00007B1A0000}"/>
    <cellStyle name="Normal 4 2 2 20" xfId="4056" xr:uid="{00000000-0005-0000-0000-00007C1A0000}"/>
    <cellStyle name="Normal 4 2 2 21" xfId="4057" xr:uid="{00000000-0005-0000-0000-00007D1A0000}"/>
    <cellStyle name="Normal 4 2 2 22" xfId="4058" xr:uid="{00000000-0005-0000-0000-00007E1A0000}"/>
    <cellStyle name="Normal 4 2 2 23" xfId="4059" xr:uid="{00000000-0005-0000-0000-00007F1A0000}"/>
    <cellStyle name="Normal 4 2 2 24" xfId="4060" xr:uid="{00000000-0005-0000-0000-0000801A0000}"/>
    <cellStyle name="Normal 4 2 2 25" xfId="4061" xr:uid="{00000000-0005-0000-0000-0000811A0000}"/>
    <cellStyle name="Normal 4 2 2 26" xfId="4062" xr:uid="{00000000-0005-0000-0000-0000821A0000}"/>
    <cellStyle name="Normal 4 2 2 27" xfId="4063" xr:uid="{00000000-0005-0000-0000-0000831A0000}"/>
    <cellStyle name="Normal 4 2 2 28" xfId="4064" xr:uid="{00000000-0005-0000-0000-0000841A0000}"/>
    <cellStyle name="Normal 4 2 2 29" xfId="4065" xr:uid="{00000000-0005-0000-0000-0000851A0000}"/>
    <cellStyle name="Normal 4 2 2 3" xfId="4066" xr:uid="{00000000-0005-0000-0000-0000861A0000}"/>
    <cellStyle name="Normal 4 2 2 30" xfId="4067" xr:uid="{00000000-0005-0000-0000-0000871A0000}"/>
    <cellStyle name="Normal 4 2 2 31" xfId="4068" xr:uid="{00000000-0005-0000-0000-0000881A0000}"/>
    <cellStyle name="Normal 4 2 2 32" xfId="4069" xr:uid="{00000000-0005-0000-0000-0000891A0000}"/>
    <cellStyle name="Normal 4 2 2 33" xfId="4070" xr:uid="{00000000-0005-0000-0000-00008A1A0000}"/>
    <cellStyle name="Normal 4 2 2 34" xfId="4071" xr:uid="{00000000-0005-0000-0000-00008B1A0000}"/>
    <cellStyle name="Normal 4 2 2 35" xfId="4072" xr:uid="{00000000-0005-0000-0000-00008C1A0000}"/>
    <cellStyle name="Normal 4 2 2 36" xfId="4073" xr:uid="{00000000-0005-0000-0000-00008D1A0000}"/>
    <cellStyle name="Normal 4 2 2 37" xfId="4074" xr:uid="{00000000-0005-0000-0000-00008E1A0000}"/>
    <cellStyle name="Normal 4 2 2 38" xfId="4075" xr:uid="{00000000-0005-0000-0000-00008F1A0000}"/>
    <cellStyle name="Normal 4 2 2 39" xfId="4076" xr:uid="{00000000-0005-0000-0000-0000901A0000}"/>
    <cellStyle name="Normal 4 2 2 4" xfId="4077" xr:uid="{00000000-0005-0000-0000-0000911A0000}"/>
    <cellStyle name="Normal 4 2 2 40" xfId="4078" xr:uid="{00000000-0005-0000-0000-0000921A0000}"/>
    <cellStyle name="Normal 4 2 2 41" xfId="4079" xr:uid="{00000000-0005-0000-0000-0000931A0000}"/>
    <cellStyle name="Normal 4 2 2 42" xfId="4080" xr:uid="{00000000-0005-0000-0000-0000941A0000}"/>
    <cellStyle name="Normal 4 2 2 43" xfId="4081" xr:uid="{00000000-0005-0000-0000-0000951A0000}"/>
    <cellStyle name="Normal 4 2 2 44" xfId="4082" xr:uid="{00000000-0005-0000-0000-0000961A0000}"/>
    <cellStyle name="Normal 4 2 2 45" xfId="4083" xr:uid="{00000000-0005-0000-0000-0000971A0000}"/>
    <cellStyle name="Normal 4 2 2 5" xfId="4084" xr:uid="{00000000-0005-0000-0000-0000981A0000}"/>
    <cellStyle name="Normal 4 2 2 6" xfId="4085" xr:uid="{00000000-0005-0000-0000-0000991A0000}"/>
    <cellStyle name="Normal 4 2 2 7" xfId="4086" xr:uid="{00000000-0005-0000-0000-00009A1A0000}"/>
    <cellStyle name="Normal 4 2 2 8" xfId="4087" xr:uid="{00000000-0005-0000-0000-00009B1A0000}"/>
    <cellStyle name="Normal 4 2 2 9" xfId="4088" xr:uid="{00000000-0005-0000-0000-00009C1A0000}"/>
    <cellStyle name="Normal 4 2 3" xfId="4089" xr:uid="{00000000-0005-0000-0000-00009D1A0000}"/>
    <cellStyle name="Normal 4 2 3 10" xfId="4090" xr:uid="{00000000-0005-0000-0000-00009E1A0000}"/>
    <cellStyle name="Normal 4 2 3 11" xfId="4091" xr:uid="{00000000-0005-0000-0000-00009F1A0000}"/>
    <cellStyle name="Normal 4 2 3 12" xfId="4092" xr:uid="{00000000-0005-0000-0000-0000A01A0000}"/>
    <cellStyle name="Normal 4 2 3 13" xfId="4093" xr:uid="{00000000-0005-0000-0000-0000A11A0000}"/>
    <cellStyle name="Normal 4 2 3 14" xfId="4094" xr:uid="{00000000-0005-0000-0000-0000A21A0000}"/>
    <cellStyle name="Normal 4 2 3 15" xfId="4095" xr:uid="{00000000-0005-0000-0000-0000A31A0000}"/>
    <cellStyle name="Normal 4 2 3 16" xfId="4096" xr:uid="{00000000-0005-0000-0000-0000A41A0000}"/>
    <cellStyle name="Normal 4 2 3 17" xfId="4097" xr:uid="{00000000-0005-0000-0000-0000A51A0000}"/>
    <cellStyle name="Normal 4 2 3 18" xfId="4098" xr:uid="{00000000-0005-0000-0000-0000A61A0000}"/>
    <cellStyle name="Normal 4 2 3 19" xfId="4099" xr:uid="{00000000-0005-0000-0000-0000A71A0000}"/>
    <cellStyle name="Normal 4 2 3 2" xfId="4100" xr:uid="{00000000-0005-0000-0000-0000A81A0000}"/>
    <cellStyle name="Normal 4 2 3 20" xfId="4101" xr:uid="{00000000-0005-0000-0000-0000A91A0000}"/>
    <cellStyle name="Normal 4 2 3 21" xfId="4102" xr:uid="{00000000-0005-0000-0000-0000AA1A0000}"/>
    <cellStyle name="Normal 4 2 3 22" xfId="4103" xr:uid="{00000000-0005-0000-0000-0000AB1A0000}"/>
    <cellStyle name="Normal 4 2 3 23" xfId="4104" xr:uid="{00000000-0005-0000-0000-0000AC1A0000}"/>
    <cellStyle name="Normal 4 2 3 24" xfId="4105" xr:uid="{00000000-0005-0000-0000-0000AD1A0000}"/>
    <cellStyle name="Normal 4 2 3 25" xfId="4106" xr:uid="{00000000-0005-0000-0000-0000AE1A0000}"/>
    <cellStyle name="Normal 4 2 3 26" xfId="4107" xr:uid="{00000000-0005-0000-0000-0000AF1A0000}"/>
    <cellStyle name="Normal 4 2 3 27" xfId="4108" xr:uid="{00000000-0005-0000-0000-0000B01A0000}"/>
    <cellStyle name="Normal 4 2 3 28" xfId="4109" xr:uid="{00000000-0005-0000-0000-0000B11A0000}"/>
    <cellStyle name="Normal 4 2 3 29" xfId="4110" xr:uid="{00000000-0005-0000-0000-0000B21A0000}"/>
    <cellStyle name="Normal 4 2 3 3" xfId="4111" xr:uid="{00000000-0005-0000-0000-0000B31A0000}"/>
    <cellStyle name="Normal 4 2 3 30" xfId="4112" xr:uid="{00000000-0005-0000-0000-0000B41A0000}"/>
    <cellStyle name="Normal 4 2 3 30 2" xfId="6361" xr:uid="{00000000-0005-0000-0000-0000B51A0000}"/>
    <cellStyle name="Normal 4 2 3 30 2 2" xfId="9900" xr:uid="{00000000-0005-0000-0000-0000B61A0000}"/>
    <cellStyle name="Normal 4 2 3 30 2 2 2" xfId="13629" xr:uid="{00000000-0005-0000-0000-0000B71A0000}"/>
    <cellStyle name="Normal 4 2 3 30 2 2 3" xfId="13630" xr:uid="{00000000-0005-0000-0000-0000B81A0000}"/>
    <cellStyle name="Normal 4 2 3 30 2 3" xfId="13631" xr:uid="{00000000-0005-0000-0000-0000B91A0000}"/>
    <cellStyle name="Normal 4 2 3 30 2 4" xfId="13632" xr:uid="{00000000-0005-0000-0000-0000BA1A0000}"/>
    <cellStyle name="Normal 4 2 3 30 3" xfId="8139" xr:uid="{00000000-0005-0000-0000-0000BB1A0000}"/>
    <cellStyle name="Normal 4 2 3 30 3 2" xfId="13633" xr:uid="{00000000-0005-0000-0000-0000BC1A0000}"/>
    <cellStyle name="Normal 4 2 3 30 3 2 2" xfId="13634" xr:uid="{00000000-0005-0000-0000-0000BD1A0000}"/>
    <cellStyle name="Normal 4 2 3 30 3 3" xfId="13635" xr:uid="{00000000-0005-0000-0000-0000BE1A0000}"/>
    <cellStyle name="Normal 4 2 3 30 3 4" xfId="13636" xr:uid="{00000000-0005-0000-0000-0000BF1A0000}"/>
    <cellStyle name="Normal 4 2 3 30 4" xfId="13637" xr:uid="{00000000-0005-0000-0000-0000C01A0000}"/>
    <cellStyle name="Normal 4 2 3 30 4 2" xfId="13638" xr:uid="{00000000-0005-0000-0000-0000C11A0000}"/>
    <cellStyle name="Normal 4 2 3 30 5" xfId="13639" xr:uid="{00000000-0005-0000-0000-0000C21A0000}"/>
    <cellStyle name="Normal 4 2 3 30 6" xfId="13640" xr:uid="{00000000-0005-0000-0000-0000C31A0000}"/>
    <cellStyle name="Normal 4 2 3 31" xfId="4113" xr:uid="{00000000-0005-0000-0000-0000C41A0000}"/>
    <cellStyle name="Normal 4 2 3 31 2" xfId="6362" xr:uid="{00000000-0005-0000-0000-0000C51A0000}"/>
    <cellStyle name="Normal 4 2 3 31 2 2" xfId="9901" xr:uid="{00000000-0005-0000-0000-0000C61A0000}"/>
    <cellStyle name="Normal 4 2 3 31 2 2 2" xfId="13641" xr:uid="{00000000-0005-0000-0000-0000C71A0000}"/>
    <cellStyle name="Normal 4 2 3 31 2 2 3" xfId="13642" xr:uid="{00000000-0005-0000-0000-0000C81A0000}"/>
    <cellStyle name="Normal 4 2 3 31 2 3" xfId="13643" xr:uid="{00000000-0005-0000-0000-0000C91A0000}"/>
    <cellStyle name="Normal 4 2 3 31 2 4" xfId="13644" xr:uid="{00000000-0005-0000-0000-0000CA1A0000}"/>
    <cellStyle name="Normal 4 2 3 31 3" xfId="8140" xr:uid="{00000000-0005-0000-0000-0000CB1A0000}"/>
    <cellStyle name="Normal 4 2 3 31 3 2" xfId="13645" xr:uid="{00000000-0005-0000-0000-0000CC1A0000}"/>
    <cellStyle name="Normal 4 2 3 31 3 2 2" xfId="13646" xr:uid="{00000000-0005-0000-0000-0000CD1A0000}"/>
    <cellStyle name="Normal 4 2 3 31 3 3" xfId="13647" xr:uid="{00000000-0005-0000-0000-0000CE1A0000}"/>
    <cellStyle name="Normal 4 2 3 31 3 4" xfId="13648" xr:uid="{00000000-0005-0000-0000-0000CF1A0000}"/>
    <cellStyle name="Normal 4 2 3 31 4" xfId="13649" xr:uid="{00000000-0005-0000-0000-0000D01A0000}"/>
    <cellStyle name="Normal 4 2 3 31 4 2" xfId="13650" xr:uid="{00000000-0005-0000-0000-0000D11A0000}"/>
    <cellStyle name="Normal 4 2 3 31 5" xfId="13651" xr:uid="{00000000-0005-0000-0000-0000D21A0000}"/>
    <cellStyle name="Normal 4 2 3 31 6" xfId="13652" xr:uid="{00000000-0005-0000-0000-0000D31A0000}"/>
    <cellStyle name="Normal 4 2 3 32" xfId="4114" xr:uid="{00000000-0005-0000-0000-0000D41A0000}"/>
    <cellStyle name="Normal 4 2 3 32 2" xfId="6363" xr:uid="{00000000-0005-0000-0000-0000D51A0000}"/>
    <cellStyle name="Normal 4 2 3 32 2 2" xfId="9902" xr:uid="{00000000-0005-0000-0000-0000D61A0000}"/>
    <cellStyle name="Normal 4 2 3 32 2 2 2" xfId="13653" xr:uid="{00000000-0005-0000-0000-0000D71A0000}"/>
    <cellStyle name="Normal 4 2 3 32 2 2 3" xfId="13654" xr:uid="{00000000-0005-0000-0000-0000D81A0000}"/>
    <cellStyle name="Normal 4 2 3 32 2 3" xfId="13655" xr:uid="{00000000-0005-0000-0000-0000D91A0000}"/>
    <cellStyle name="Normal 4 2 3 32 2 4" xfId="13656" xr:uid="{00000000-0005-0000-0000-0000DA1A0000}"/>
    <cellStyle name="Normal 4 2 3 32 3" xfId="8141" xr:uid="{00000000-0005-0000-0000-0000DB1A0000}"/>
    <cellStyle name="Normal 4 2 3 32 3 2" xfId="13657" xr:uid="{00000000-0005-0000-0000-0000DC1A0000}"/>
    <cellStyle name="Normal 4 2 3 32 3 2 2" xfId="13658" xr:uid="{00000000-0005-0000-0000-0000DD1A0000}"/>
    <cellStyle name="Normal 4 2 3 32 3 3" xfId="13659" xr:uid="{00000000-0005-0000-0000-0000DE1A0000}"/>
    <cellStyle name="Normal 4 2 3 32 3 4" xfId="13660" xr:uid="{00000000-0005-0000-0000-0000DF1A0000}"/>
    <cellStyle name="Normal 4 2 3 32 4" xfId="13661" xr:uid="{00000000-0005-0000-0000-0000E01A0000}"/>
    <cellStyle name="Normal 4 2 3 32 4 2" xfId="13662" xr:uid="{00000000-0005-0000-0000-0000E11A0000}"/>
    <cellStyle name="Normal 4 2 3 32 5" xfId="13663" xr:uid="{00000000-0005-0000-0000-0000E21A0000}"/>
    <cellStyle name="Normal 4 2 3 32 6" xfId="13664" xr:uid="{00000000-0005-0000-0000-0000E31A0000}"/>
    <cellStyle name="Normal 4 2 3 33" xfId="4115" xr:uid="{00000000-0005-0000-0000-0000E41A0000}"/>
    <cellStyle name="Normal 4 2 3 33 2" xfId="6364" xr:uid="{00000000-0005-0000-0000-0000E51A0000}"/>
    <cellStyle name="Normal 4 2 3 33 2 2" xfId="9903" xr:uid="{00000000-0005-0000-0000-0000E61A0000}"/>
    <cellStyle name="Normal 4 2 3 33 2 2 2" xfId="13665" xr:uid="{00000000-0005-0000-0000-0000E71A0000}"/>
    <cellStyle name="Normal 4 2 3 33 2 2 3" xfId="13666" xr:uid="{00000000-0005-0000-0000-0000E81A0000}"/>
    <cellStyle name="Normal 4 2 3 33 2 3" xfId="13667" xr:uid="{00000000-0005-0000-0000-0000E91A0000}"/>
    <cellStyle name="Normal 4 2 3 33 2 4" xfId="13668" xr:uid="{00000000-0005-0000-0000-0000EA1A0000}"/>
    <cellStyle name="Normal 4 2 3 33 3" xfId="8142" xr:uid="{00000000-0005-0000-0000-0000EB1A0000}"/>
    <cellStyle name="Normal 4 2 3 33 3 2" xfId="13669" xr:uid="{00000000-0005-0000-0000-0000EC1A0000}"/>
    <cellStyle name="Normal 4 2 3 33 3 2 2" xfId="13670" xr:uid="{00000000-0005-0000-0000-0000ED1A0000}"/>
    <cellStyle name="Normal 4 2 3 33 3 3" xfId="13671" xr:uid="{00000000-0005-0000-0000-0000EE1A0000}"/>
    <cellStyle name="Normal 4 2 3 33 3 4" xfId="13672" xr:uid="{00000000-0005-0000-0000-0000EF1A0000}"/>
    <cellStyle name="Normal 4 2 3 33 4" xfId="13673" xr:uid="{00000000-0005-0000-0000-0000F01A0000}"/>
    <cellStyle name="Normal 4 2 3 33 4 2" xfId="13674" xr:uid="{00000000-0005-0000-0000-0000F11A0000}"/>
    <cellStyle name="Normal 4 2 3 33 5" xfId="13675" xr:uid="{00000000-0005-0000-0000-0000F21A0000}"/>
    <cellStyle name="Normal 4 2 3 33 6" xfId="13676" xr:uid="{00000000-0005-0000-0000-0000F31A0000}"/>
    <cellStyle name="Normal 4 2 3 34" xfId="4116" xr:uid="{00000000-0005-0000-0000-0000F41A0000}"/>
    <cellStyle name="Normal 4 2 3 34 2" xfId="6365" xr:uid="{00000000-0005-0000-0000-0000F51A0000}"/>
    <cellStyle name="Normal 4 2 3 34 2 2" xfId="9904" xr:uid="{00000000-0005-0000-0000-0000F61A0000}"/>
    <cellStyle name="Normal 4 2 3 34 2 2 2" xfId="13677" xr:uid="{00000000-0005-0000-0000-0000F71A0000}"/>
    <cellStyle name="Normal 4 2 3 34 2 2 3" xfId="13678" xr:uid="{00000000-0005-0000-0000-0000F81A0000}"/>
    <cellStyle name="Normal 4 2 3 34 2 3" xfId="13679" xr:uid="{00000000-0005-0000-0000-0000F91A0000}"/>
    <cellStyle name="Normal 4 2 3 34 2 4" xfId="13680" xr:uid="{00000000-0005-0000-0000-0000FA1A0000}"/>
    <cellStyle name="Normal 4 2 3 34 3" xfId="8143" xr:uid="{00000000-0005-0000-0000-0000FB1A0000}"/>
    <cellStyle name="Normal 4 2 3 34 3 2" xfId="13681" xr:uid="{00000000-0005-0000-0000-0000FC1A0000}"/>
    <cellStyle name="Normal 4 2 3 34 3 2 2" xfId="13682" xr:uid="{00000000-0005-0000-0000-0000FD1A0000}"/>
    <cellStyle name="Normal 4 2 3 34 3 3" xfId="13683" xr:uid="{00000000-0005-0000-0000-0000FE1A0000}"/>
    <cellStyle name="Normal 4 2 3 34 3 4" xfId="13684" xr:uid="{00000000-0005-0000-0000-0000FF1A0000}"/>
    <cellStyle name="Normal 4 2 3 34 4" xfId="13685" xr:uid="{00000000-0005-0000-0000-0000001B0000}"/>
    <cellStyle name="Normal 4 2 3 34 4 2" xfId="13686" xr:uid="{00000000-0005-0000-0000-0000011B0000}"/>
    <cellStyle name="Normal 4 2 3 34 5" xfId="13687" xr:uid="{00000000-0005-0000-0000-0000021B0000}"/>
    <cellStyle name="Normal 4 2 3 34 6" xfId="13688" xr:uid="{00000000-0005-0000-0000-0000031B0000}"/>
    <cellStyle name="Normal 4 2 3 35" xfId="4117" xr:uid="{00000000-0005-0000-0000-0000041B0000}"/>
    <cellStyle name="Normal 4 2 3 35 2" xfId="6366" xr:uid="{00000000-0005-0000-0000-0000051B0000}"/>
    <cellStyle name="Normal 4 2 3 35 2 2" xfId="9905" xr:uid="{00000000-0005-0000-0000-0000061B0000}"/>
    <cellStyle name="Normal 4 2 3 35 2 2 2" xfId="13689" xr:uid="{00000000-0005-0000-0000-0000071B0000}"/>
    <cellStyle name="Normal 4 2 3 35 2 2 3" xfId="13690" xr:uid="{00000000-0005-0000-0000-0000081B0000}"/>
    <cellStyle name="Normal 4 2 3 35 2 3" xfId="13691" xr:uid="{00000000-0005-0000-0000-0000091B0000}"/>
    <cellStyle name="Normal 4 2 3 35 2 4" xfId="13692" xr:uid="{00000000-0005-0000-0000-00000A1B0000}"/>
    <cellStyle name="Normal 4 2 3 35 3" xfId="8144" xr:uid="{00000000-0005-0000-0000-00000B1B0000}"/>
    <cellStyle name="Normal 4 2 3 35 3 2" xfId="13693" xr:uid="{00000000-0005-0000-0000-00000C1B0000}"/>
    <cellStyle name="Normal 4 2 3 35 3 2 2" xfId="13694" xr:uid="{00000000-0005-0000-0000-00000D1B0000}"/>
    <cellStyle name="Normal 4 2 3 35 3 3" xfId="13695" xr:uid="{00000000-0005-0000-0000-00000E1B0000}"/>
    <cellStyle name="Normal 4 2 3 35 3 4" xfId="13696" xr:uid="{00000000-0005-0000-0000-00000F1B0000}"/>
    <cellStyle name="Normal 4 2 3 35 4" xfId="13697" xr:uid="{00000000-0005-0000-0000-0000101B0000}"/>
    <cellStyle name="Normal 4 2 3 35 4 2" xfId="13698" xr:uid="{00000000-0005-0000-0000-0000111B0000}"/>
    <cellStyle name="Normal 4 2 3 35 5" xfId="13699" xr:uid="{00000000-0005-0000-0000-0000121B0000}"/>
    <cellStyle name="Normal 4 2 3 35 6" xfId="13700" xr:uid="{00000000-0005-0000-0000-0000131B0000}"/>
    <cellStyle name="Normal 4 2 3 36" xfId="4118" xr:uid="{00000000-0005-0000-0000-0000141B0000}"/>
    <cellStyle name="Normal 4 2 3 36 2" xfId="6367" xr:uid="{00000000-0005-0000-0000-0000151B0000}"/>
    <cellStyle name="Normal 4 2 3 36 2 2" xfId="9906" xr:uid="{00000000-0005-0000-0000-0000161B0000}"/>
    <cellStyle name="Normal 4 2 3 36 2 2 2" xfId="13701" xr:uid="{00000000-0005-0000-0000-0000171B0000}"/>
    <cellStyle name="Normal 4 2 3 36 2 2 3" xfId="13702" xr:uid="{00000000-0005-0000-0000-0000181B0000}"/>
    <cellStyle name="Normal 4 2 3 36 2 3" xfId="13703" xr:uid="{00000000-0005-0000-0000-0000191B0000}"/>
    <cellStyle name="Normal 4 2 3 36 2 4" xfId="13704" xr:uid="{00000000-0005-0000-0000-00001A1B0000}"/>
    <cellStyle name="Normal 4 2 3 36 3" xfId="8145" xr:uid="{00000000-0005-0000-0000-00001B1B0000}"/>
    <cellStyle name="Normal 4 2 3 36 3 2" xfId="13705" xr:uid="{00000000-0005-0000-0000-00001C1B0000}"/>
    <cellStyle name="Normal 4 2 3 36 3 2 2" xfId="13706" xr:uid="{00000000-0005-0000-0000-00001D1B0000}"/>
    <cellStyle name="Normal 4 2 3 36 3 3" xfId="13707" xr:uid="{00000000-0005-0000-0000-00001E1B0000}"/>
    <cellStyle name="Normal 4 2 3 36 3 4" xfId="13708" xr:uid="{00000000-0005-0000-0000-00001F1B0000}"/>
    <cellStyle name="Normal 4 2 3 36 4" xfId="13709" xr:uid="{00000000-0005-0000-0000-0000201B0000}"/>
    <cellStyle name="Normal 4 2 3 36 4 2" xfId="13710" xr:uid="{00000000-0005-0000-0000-0000211B0000}"/>
    <cellStyle name="Normal 4 2 3 36 5" xfId="13711" xr:uid="{00000000-0005-0000-0000-0000221B0000}"/>
    <cellStyle name="Normal 4 2 3 36 6" xfId="13712" xr:uid="{00000000-0005-0000-0000-0000231B0000}"/>
    <cellStyle name="Normal 4 2 3 37" xfId="4119" xr:uid="{00000000-0005-0000-0000-0000241B0000}"/>
    <cellStyle name="Normal 4 2 3 37 2" xfId="6368" xr:uid="{00000000-0005-0000-0000-0000251B0000}"/>
    <cellStyle name="Normal 4 2 3 37 2 2" xfId="9907" xr:uid="{00000000-0005-0000-0000-0000261B0000}"/>
    <cellStyle name="Normal 4 2 3 37 2 2 2" xfId="13713" xr:uid="{00000000-0005-0000-0000-0000271B0000}"/>
    <cellStyle name="Normal 4 2 3 37 2 2 3" xfId="13714" xr:uid="{00000000-0005-0000-0000-0000281B0000}"/>
    <cellStyle name="Normal 4 2 3 37 2 3" xfId="13715" xr:uid="{00000000-0005-0000-0000-0000291B0000}"/>
    <cellStyle name="Normal 4 2 3 37 2 4" xfId="13716" xr:uid="{00000000-0005-0000-0000-00002A1B0000}"/>
    <cellStyle name="Normal 4 2 3 37 3" xfId="8146" xr:uid="{00000000-0005-0000-0000-00002B1B0000}"/>
    <cellStyle name="Normal 4 2 3 37 3 2" xfId="13717" xr:uid="{00000000-0005-0000-0000-00002C1B0000}"/>
    <cellStyle name="Normal 4 2 3 37 3 2 2" xfId="13718" xr:uid="{00000000-0005-0000-0000-00002D1B0000}"/>
    <cellStyle name="Normal 4 2 3 37 3 3" xfId="13719" xr:uid="{00000000-0005-0000-0000-00002E1B0000}"/>
    <cellStyle name="Normal 4 2 3 37 3 4" xfId="13720" xr:uid="{00000000-0005-0000-0000-00002F1B0000}"/>
    <cellStyle name="Normal 4 2 3 37 4" xfId="13721" xr:uid="{00000000-0005-0000-0000-0000301B0000}"/>
    <cellStyle name="Normal 4 2 3 37 4 2" xfId="13722" xr:uid="{00000000-0005-0000-0000-0000311B0000}"/>
    <cellStyle name="Normal 4 2 3 37 5" xfId="13723" xr:uid="{00000000-0005-0000-0000-0000321B0000}"/>
    <cellStyle name="Normal 4 2 3 37 6" xfId="13724" xr:uid="{00000000-0005-0000-0000-0000331B0000}"/>
    <cellStyle name="Normal 4 2 3 38" xfId="4120" xr:uid="{00000000-0005-0000-0000-0000341B0000}"/>
    <cellStyle name="Normal 4 2 3 38 2" xfId="6369" xr:uid="{00000000-0005-0000-0000-0000351B0000}"/>
    <cellStyle name="Normal 4 2 3 38 2 2" xfId="9908" xr:uid="{00000000-0005-0000-0000-0000361B0000}"/>
    <cellStyle name="Normal 4 2 3 38 2 2 2" xfId="13725" xr:uid="{00000000-0005-0000-0000-0000371B0000}"/>
    <cellStyle name="Normal 4 2 3 38 2 2 3" xfId="13726" xr:uid="{00000000-0005-0000-0000-0000381B0000}"/>
    <cellStyle name="Normal 4 2 3 38 2 3" xfId="13727" xr:uid="{00000000-0005-0000-0000-0000391B0000}"/>
    <cellStyle name="Normal 4 2 3 38 2 4" xfId="13728" xr:uid="{00000000-0005-0000-0000-00003A1B0000}"/>
    <cellStyle name="Normal 4 2 3 38 3" xfId="8147" xr:uid="{00000000-0005-0000-0000-00003B1B0000}"/>
    <cellStyle name="Normal 4 2 3 38 3 2" xfId="13729" xr:uid="{00000000-0005-0000-0000-00003C1B0000}"/>
    <cellStyle name="Normal 4 2 3 38 3 2 2" xfId="13730" xr:uid="{00000000-0005-0000-0000-00003D1B0000}"/>
    <cellStyle name="Normal 4 2 3 38 3 3" xfId="13731" xr:uid="{00000000-0005-0000-0000-00003E1B0000}"/>
    <cellStyle name="Normal 4 2 3 38 3 4" xfId="13732" xr:uid="{00000000-0005-0000-0000-00003F1B0000}"/>
    <cellStyle name="Normal 4 2 3 38 4" xfId="13733" xr:uid="{00000000-0005-0000-0000-0000401B0000}"/>
    <cellStyle name="Normal 4 2 3 38 4 2" xfId="13734" xr:uid="{00000000-0005-0000-0000-0000411B0000}"/>
    <cellStyle name="Normal 4 2 3 38 5" xfId="13735" xr:uid="{00000000-0005-0000-0000-0000421B0000}"/>
    <cellStyle name="Normal 4 2 3 38 6" xfId="13736" xr:uid="{00000000-0005-0000-0000-0000431B0000}"/>
    <cellStyle name="Normal 4 2 3 39" xfId="4121" xr:uid="{00000000-0005-0000-0000-0000441B0000}"/>
    <cellStyle name="Normal 4 2 3 39 2" xfId="6370" xr:uid="{00000000-0005-0000-0000-0000451B0000}"/>
    <cellStyle name="Normal 4 2 3 39 2 2" xfId="9909" xr:uid="{00000000-0005-0000-0000-0000461B0000}"/>
    <cellStyle name="Normal 4 2 3 39 2 2 2" xfId="13737" xr:uid="{00000000-0005-0000-0000-0000471B0000}"/>
    <cellStyle name="Normal 4 2 3 39 2 2 3" xfId="13738" xr:uid="{00000000-0005-0000-0000-0000481B0000}"/>
    <cellStyle name="Normal 4 2 3 39 2 3" xfId="13739" xr:uid="{00000000-0005-0000-0000-0000491B0000}"/>
    <cellStyle name="Normal 4 2 3 39 2 4" xfId="13740" xr:uid="{00000000-0005-0000-0000-00004A1B0000}"/>
    <cellStyle name="Normal 4 2 3 39 3" xfId="8148" xr:uid="{00000000-0005-0000-0000-00004B1B0000}"/>
    <cellStyle name="Normal 4 2 3 39 3 2" xfId="13741" xr:uid="{00000000-0005-0000-0000-00004C1B0000}"/>
    <cellStyle name="Normal 4 2 3 39 3 2 2" xfId="13742" xr:uid="{00000000-0005-0000-0000-00004D1B0000}"/>
    <cellStyle name="Normal 4 2 3 39 3 3" xfId="13743" xr:uid="{00000000-0005-0000-0000-00004E1B0000}"/>
    <cellStyle name="Normal 4 2 3 39 3 4" xfId="13744" xr:uid="{00000000-0005-0000-0000-00004F1B0000}"/>
    <cellStyle name="Normal 4 2 3 39 4" xfId="13745" xr:uid="{00000000-0005-0000-0000-0000501B0000}"/>
    <cellStyle name="Normal 4 2 3 39 4 2" xfId="13746" xr:uid="{00000000-0005-0000-0000-0000511B0000}"/>
    <cellStyle name="Normal 4 2 3 39 5" xfId="13747" xr:uid="{00000000-0005-0000-0000-0000521B0000}"/>
    <cellStyle name="Normal 4 2 3 39 6" xfId="13748" xr:uid="{00000000-0005-0000-0000-0000531B0000}"/>
    <cellStyle name="Normal 4 2 3 4" xfId="4122" xr:uid="{00000000-0005-0000-0000-0000541B0000}"/>
    <cellStyle name="Normal 4 2 3 4 2" xfId="6371" xr:uid="{00000000-0005-0000-0000-0000551B0000}"/>
    <cellStyle name="Normal 4 2 3 4 2 2" xfId="9910" xr:uid="{00000000-0005-0000-0000-0000561B0000}"/>
    <cellStyle name="Normal 4 2 3 4 2 2 2" xfId="13749" xr:uid="{00000000-0005-0000-0000-0000571B0000}"/>
    <cellStyle name="Normal 4 2 3 4 2 2 3" xfId="13750" xr:uid="{00000000-0005-0000-0000-0000581B0000}"/>
    <cellStyle name="Normal 4 2 3 4 2 3" xfId="13751" xr:uid="{00000000-0005-0000-0000-0000591B0000}"/>
    <cellStyle name="Normal 4 2 3 4 2 4" xfId="13752" xr:uid="{00000000-0005-0000-0000-00005A1B0000}"/>
    <cellStyle name="Normal 4 2 3 4 3" xfId="8149" xr:uid="{00000000-0005-0000-0000-00005B1B0000}"/>
    <cellStyle name="Normal 4 2 3 4 3 2" xfId="13753" xr:uid="{00000000-0005-0000-0000-00005C1B0000}"/>
    <cellStyle name="Normal 4 2 3 4 3 2 2" xfId="13754" xr:uid="{00000000-0005-0000-0000-00005D1B0000}"/>
    <cellStyle name="Normal 4 2 3 4 3 3" xfId="13755" xr:uid="{00000000-0005-0000-0000-00005E1B0000}"/>
    <cellStyle name="Normal 4 2 3 4 3 4" xfId="13756" xr:uid="{00000000-0005-0000-0000-00005F1B0000}"/>
    <cellStyle name="Normal 4 2 3 4 4" xfId="13757" xr:uid="{00000000-0005-0000-0000-0000601B0000}"/>
    <cellStyle name="Normal 4 2 3 4 4 2" xfId="13758" xr:uid="{00000000-0005-0000-0000-0000611B0000}"/>
    <cellStyle name="Normal 4 2 3 4 5" xfId="13759" xr:uid="{00000000-0005-0000-0000-0000621B0000}"/>
    <cellStyle name="Normal 4 2 3 4 6" xfId="13760" xr:uid="{00000000-0005-0000-0000-0000631B0000}"/>
    <cellStyle name="Normal 4 2 3 40" xfId="4123" xr:uid="{00000000-0005-0000-0000-0000641B0000}"/>
    <cellStyle name="Normal 4 2 3 40 2" xfId="6372" xr:uid="{00000000-0005-0000-0000-0000651B0000}"/>
    <cellStyle name="Normal 4 2 3 40 2 2" xfId="9911" xr:uid="{00000000-0005-0000-0000-0000661B0000}"/>
    <cellStyle name="Normal 4 2 3 40 2 2 2" xfId="13761" xr:uid="{00000000-0005-0000-0000-0000671B0000}"/>
    <cellStyle name="Normal 4 2 3 40 2 2 3" xfId="13762" xr:uid="{00000000-0005-0000-0000-0000681B0000}"/>
    <cellStyle name="Normal 4 2 3 40 2 3" xfId="13763" xr:uid="{00000000-0005-0000-0000-0000691B0000}"/>
    <cellStyle name="Normal 4 2 3 40 2 4" xfId="13764" xr:uid="{00000000-0005-0000-0000-00006A1B0000}"/>
    <cellStyle name="Normal 4 2 3 40 3" xfId="8150" xr:uid="{00000000-0005-0000-0000-00006B1B0000}"/>
    <cellStyle name="Normal 4 2 3 40 3 2" xfId="13765" xr:uid="{00000000-0005-0000-0000-00006C1B0000}"/>
    <cellStyle name="Normal 4 2 3 40 3 2 2" xfId="13766" xr:uid="{00000000-0005-0000-0000-00006D1B0000}"/>
    <cellStyle name="Normal 4 2 3 40 3 3" xfId="13767" xr:uid="{00000000-0005-0000-0000-00006E1B0000}"/>
    <cellStyle name="Normal 4 2 3 40 3 4" xfId="13768" xr:uid="{00000000-0005-0000-0000-00006F1B0000}"/>
    <cellStyle name="Normal 4 2 3 40 4" xfId="13769" xr:uid="{00000000-0005-0000-0000-0000701B0000}"/>
    <cellStyle name="Normal 4 2 3 40 4 2" xfId="13770" xr:uid="{00000000-0005-0000-0000-0000711B0000}"/>
    <cellStyle name="Normal 4 2 3 40 5" xfId="13771" xr:uid="{00000000-0005-0000-0000-0000721B0000}"/>
    <cellStyle name="Normal 4 2 3 40 6" xfId="13772" xr:uid="{00000000-0005-0000-0000-0000731B0000}"/>
    <cellStyle name="Normal 4 2 3 41" xfId="4124" xr:uid="{00000000-0005-0000-0000-0000741B0000}"/>
    <cellStyle name="Normal 4 2 3 41 2" xfId="6373" xr:uid="{00000000-0005-0000-0000-0000751B0000}"/>
    <cellStyle name="Normal 4 2 3 41 2 2" xfId="9912" xr:uid="{00000000-0005-0000-0000-0000761B0000}"/>
    <cellStyle name="Normal 4 2 3 41 2 2 2" xfId="13773" xr:uid="{00000000-0005-0000-0000-0000771B0000}"/>
    <cellStyle name="Normal 4 2 3 41 2 2 3" xfId="13774" xr:uid="{00000000-0005-0000-0000-0000781B0000}"/>
    <cellStyle name="Normal 4 2 3 41 2 3" xfId="13775" xr:uid="{00000000-0005-0000-0000-0000791B0000}"/>
    <cellStyle name="Normal 4 2 3 41 2 4" xfId="13776" xr:uid="{00000000-0005-0000-0000-00007A1B0000}"/>
    <cellStyle name="Normal 4 2 3 41 3" xfId="8151" xr:uid="{00000000-0005-0000-0000-00007B1B0000}"/>
    <cellStyle name="Normal 4 2 3 41 3 2" xfId="13777" xr:uid="{00000000-0005-0000-0000-00007C1B0000}"/>
    <cellStyle name="Normal 4 2 3 41 3 2 2" xfId="13778" xr:uid="{00000000-0005-0000-0000-00007D1B0000}"/>
    <cellStyle name="Normal 4 2 3 41 3 3" xfId="13779" xr:uid="{00000000-0005-0000-0000-00007E1B0000}"/>
    <cellStyle name="Normal 4 2 3 41 3 4" xfId="13780" xr:uid="{00000000-0005-0000-0000-00007F1B0000}"/>
    <cellStyle name="Normal 4 2 3 41 4" xfId="13781" xr:uid="{00000000-0005-0000-0000-0000801B0000}"/>
    <cellStyle name="Normal 4 2 3 41 4 2" xfId="13782" xr:uid="{00000000-0005-0000-0000-0000811B0000}"/>
    <cellStyle name="Normal 4 2 3 41 5" xfId="13783" xr:uid="{00000000-0005-0000-0000-0000821B0000}"/>
    <cellStyle name="Normal 4 2 3 41 6" xfId="13784" xr:uid="{00000000-0005-0000-0000-0000831B0000}"/>
    <cellStyle name="Normal 4 2 3 42" xfId="4125" xr:uid="{00000000-0005-0000-0000-0000841B0000}"/>
    <cellStyle name="Normal 4 2 3 42 2" xfId="6374" xr:uid="{00000000-0005-0000-0000-0000851B0000}"/>
    <cellStyle name="Normal 4 2 3 42 2 2" xfId="9913" xr:uid="{00000000-0005-0000-0000-0000861B0000}"/>
    <cellStyle name="Normal 4 2 3 42 2 2 2" xfId="13785" xr:uid="{00000000-0005-0000-0000-0000871B0000}"/>
    <cellStyle name="Normal 4 2 3 42 2 2 3" xfId="13786" xr:uid="{00000000-0005-0000-0000-0000881B0000}"/>
    <cellStyle name="Normal 4 2 3 42 2 3" xfId="13787" xr:uid="{00000000-0005-0000-0000-0000891B0000}"/>
    <cellStyle name="Normal 4 2 3 42 2 4" xfId="13788" xr:uid="{00000000-0005-0000-0000-00008A1B0000}"/>
    <cellStyle name="Normal 4 2 3 42 3" xfId="8152" xr:uid="{00000000-0005-0000-0000-00008B1B0000}"/>
    <cellStyle name="Normal 4 2 3 42 3 2" xfId="13789" xr:uid="{00000000-0005-0000-0000-00008C1B0000}"/>
    <cellStyle name="Normal 4 2 3 42 3 2 2" xfId="13790" xr:uid="{00000000-0005-0000-0000-00008D1B0000}"/>
    <cellStyle name="Normal 4 2 3 42 3 3" xfId="13791" xr:uid="{00000000-0005-0000-0000-00008E1B0000}"/>
    <cellStyle name="Normal 4 2 3 42 3 4" xfId="13792" xr:uid="{00000000-0005-0000-0000-00008F1B0000}"/>
    <cellStyle name="Normal 4 2 3 42 4" xfId="13793" xr:uid="{00000000-0005-0000-0000-0000901B0000}"/>
    <cellStyle name="Normal 4 2 3 42 4 2" xfId="13794" xr:uid="{00000000-0005-0000-0000-0000911B0000}"/>
    <cellStyle name="Normal 4 2 3 42 5" xfId="13795" xr:uid="{00000000-0005-0000-0000-0000921B0000}"/>
    <cellStyle name="Normal 4 2 3 42 6" xfId="13796" xr:uid="{00000000-0005-0000-0000-0000931B0000}"/>
    <cellStyle name="Normal 4 2 3 43" xfId="4126" xr:uid="{00000000-0005-0000-0000-0000941B0000}"/>
    <cellStyle name="Normal 4 2 3 43 2" xfId="6375" xr:uid="{00000000-0005-0000-0000-0000951B0000}"/>
    <cellStyle name="Normal 4 2 3 43 2 2" xfId="9914" xr:uid="{00000000-0005-0000-0000-0000961B0000}"/>
    <cellStyle name="Normal 4 2 3 43 2 2 2" xfId="13797" xr:uid="{00000000-0005-0000-0000-0000971B0000}"/>
    <cellStyle name="Normal 4 2 3 43 2 2 3" xfId="13798" xr:uid="{00000000-0005-0000-0000-0000981B0000}"/>
    <cellStyle name="Normal 4 2 3 43 2 3" xfId="13799" xr:uid="{00000000-0005-0000-0000-0000991B0000}"/>
    <cellStyle name="Normal 4 2 3 43 2 4" xfId="13800" xr:uid="{00000000-0005-0000-0000-00009A1B0000}"/>
    <cellStyle name="Normal 4 2 3 43 3" xfId="8153" xr:uid="{00000000-0005-0000-0000-00009B1B0000}"/>
    <cellStyle name="Normal 4 2 3 43 3 2" xfId="13801" xr:uid="{00000000-0005-0000-0000-00009C1B0000}"/>
    <cellStyle name="Normal 4 2 3 43 3 2 2" xfId="13802" xr:uid="{00000000-0005-0000-0000-00009D1B0000}"/>
    <cellStyle name="Normal 4 2 3 43 3 3" xfId="13803" xr:uid="{00000000-0005-0000-0000-00009E1B0000}"/>
    <cellStyle name="Normal 4 2 3 43 3 4" xfId="13804" xr:uid="{00000000-0005-0000-0000-00009F1B0000}"/>
    <cellStyle name="Normal 4 2 3 43 4" xfId="13805" xr:uid="{00000000-0005-0000-0000-0000A01B0000}"/>
    <cellStyle name="Normal 4 2 3 43 4 2" xfId="13806" xr:uid="{00000000-0005-0000-0000-0000A11B0000}"/>
    <cellStyle name="Normal 4 2 3 43 5" xfId="13807" xr:uid="{00000000-0005-0000-0000-0000A21B0000}"/>
    <cellStyle name="Normal 4 2 3 43 6" xfId="13808" xr:uid="{00000000-0005-0000-0000-0000A31B0000}"/>
    <cellStyle name="Normal 4 2 3 44" xfId="4127" xr:uid="{00000000-0005-0000-0000-0000A41B0000}"/>
    <cellStyle name="Normal 4 2 3 44 2" xfId="6376" xr:uid="{00000000-0005-0000-0000-0000A51B0000}"/>
    <cellStyle name="Normal 4 2 3 44 2 2" xfId="9915" xr:uid="{00000000-0005-0000-0000-0000A61B0000}"/>
    <cellStyle name="Normal 4 2 3 44 2 2 2" xfId="13809" xr:uid="{00000000-0005-0000-0000-0000A71B0000}"/>
    <cellStyle name="Normal 4 2 3 44 2 2 3" xfId="13810" xr:uid="{00000000-0005-0000-0000-0000A81B0000}"/>
    <cellStyle name="Normal 4 2 3 44 2 3" xfId="13811" xr:uid="{00000000-0005-0000-0000-0000A91B0000}"/>
    <cellStyle name="Normal 4 2 3 44 2 4" xfId="13812" xr:uid="{00000000-0005-0000-0000-0000AA1B0000}"/>
    <cellStyle name="Normal 4 2 3 44 3" xfId="8154" xr:uid="{00000000-0005-0000-0000-0000AB1B0000}"/>
    <cellStyle name="Normal 4 2 3 44 3 2" xfId="13813" xr:uid="{00000000-0005-0000-0000-0000AC1B0000}"/>
    <cellStyle name="Normal 4 2 3 44 3 2 2" xfId="13814" xr:uid="{00000000-0005-0000-0000-0000AD1B0000}"/>
    <cellStyle name="Normal 4 2 3 44 3 3" xfId="13815" xr:uid="{00000000-0005-0000-0000-0000AE1B0000}"/>
    <cellStyle name="Normal 4 2 3 44 3 4" xfId="13816" xr:uid="{00000000-0005-0000-0000-0000AF1B0000}"/>
    <cellStyle name="Normal 4 2 3 44 4" xfId="13817" xr:uid="{00000000-0005-0000-0000-0000B01B0000}"/>
    <cellStyle name="Normal 4 2 3 44 4 2" xfId="13818" xr:uid="{00000000-0005-0000-0000-0000B11B0000}"/>
    <cellStyle name="Normal 4 2 3 44 5" xfId="13819" xr:uid="{00000000-0005-0000-0000-0000B21B0000}"/>
    <cellStyle name="Normal 4 2 3 44 6" xfId="13820" xr:uid="{00000000-0005-0000-0000-0000B31B0000}"/>
    <cellStyle name="Normal 4 2 3 45" xfId="4128" xr:uid="{00000000-0005-0000-0000-0000B41B0000}"/>
    <cellStyle name="Normal 4 2 3 45 2" xfId="6377" xr:uid="{00000000-0005-0000-0000-0000B51B0000}"/>
    <cellStyle name="Normal 4 2 3 45 2 2" xfId="9916" xr:uid="{00000000-0005-0000-0000-0000B61B0000}"/>
    <cellStyle name="Normal 4 2 3 45 2 2 2" xfId="13821" xr:uid="{00000000-0005-0000-0000-0000B71B0000}"/>
    <cellStyle name="Normal 4 2 3 45 2 2 3" xfId="13822" xr:uid="{00000000-0005-0000-0000-0000B81B0000}"/>
    <cellStyle name="Normal 4 2 3 45 2 3" xfId="13823" xr:uid="{00000000-0005-0000-0000-0000B91B0000}"/>
    <cellStyle name="Normal 4 2 3 45 2 4" xfId="13824" xr:uid="{00000000-0005-0000-0000-0000BA1B0000}"/>
    <cellStyle name="Normal 4 2 3 45 3" xfId="8155" xr:uid="{00000000-0005-0000-0000-0000BB1B0000}"/>
    <cellStyle name="Normal 4 2 3 45 3 2" xfId="13825" xr:uid="{00000000-0005-0000-0000-0000BC1B0000}"/>
    <cellStyle name="Normal 4 2 3 45 3 2 2" xfId="13826" xr:uid="{00000000-0005-0000-0000-0000BD1B0000}"/>
    <cellStyle name="Normal 4 2 3 45 3 3" xfId="13827" xr:uid="{00000000-0005-0000-0000-0000BE1B0000}"/>
    <cellStyle name="Normal 4 2 3 45 3 4" xfId="13828" xr:uid="{00000000-0005-0000-0000-0000BF1B0000}"/>
    <cellStyle name="Normal 4 2 3 45 4" xfId="13829" xr:uid="{00000000-0005-0000-0000-0000C01B0000}"/>
    <cellStyle name="Normal 4 2 3 45 4 2" xfId="13830" xr:uid="{00000000-0005-0000-0000-0000C11B0000}"/>
    <cellStyle name="Normal 4 2 3 45 5" xfId="13831" xr:uid="{00000000-0005-0000-0000-0000C21B0000}"/>
    <cellStyle name="Normal 4 2 3 45 6" xfId="13832" xr:uid="{00000000-0005-0000-0000-0000C31B0000}"/>
    <cellStyle name="Normal 4 2 3 5" xfId="4129" xr:uid="{00000000-0005-0000-0000-0000C41B0000}"/>
    <cellStyle name="Normal 4 2 3 5 2" xfId="6378" xr:uid="{00000000-0005-0000-0000-0000C51B0000}"/>
    <cellStyle name="Normal 4 2 3 5 2 2" xfId="9917" xr:uid="{00000000-0005-0000-0000-0000C61B0000}"/>
    <cellStyle name="Normal 4 2 3 5 2 2 2" xfId="13833" xr:uid="{00000000-0005-0000-0000-0000C71B0000}"/>
    <cellStyle name="Normal 4 2 3 5 2 2 3" xfId="13834" xr:uid="{00000000-0005-0000-0000-0000C81B0000}"/>
    <cellStyle name="Normal 4 2 3 5 2 3" xfId="13835" xr:uid="{00000000-0005-0000-0000-0000C91B0000}"/>
    <cellStyle name="Normal 4 2 3 5 2 4" xfId="13836" xr:uid="{00000000-0005-0000-0000-0000CA1B0000}"/>
    <cellStyle name="Normal 4 2 3 5 3" xfId="8156" xr:uid="{00000000-0005-0000-0000-0000CB1B0000}"/>
    <cellStyle name="Normal 4 2 3 5 3 2" xfId="13837" xr:uid="{00000000-0005-0000-0000-0000CC1B0000}"/>
    <cellStyle name="Normal 4 2 3 5 3 2 2" xfId="13838" xr:uid="{00000000-0005-0000-0000-0000CD1B0000}"/>
    <cellStyle name="Normal 4 2 3 5 3 3" xfId="13839" xr:uid="{00000000-0005-0000-0000-0000CE1B0000}"/>
    <cellStyle name="Normal 4 2 3 5 3 4" xfId="13840" xr:uid="{00000000-0005-0000-0000-0000CF1B0000}"/>
    <cellStyle name="Normal 4 2 3 5 4" xfId="13841" xr:uid="{00000000-0005-0000-0000-0000D01B0000}"/>
    <cellStyle name="Normal 4 2 3 5 4 2" xfId="13842" xr:uid="{00000000-0005-0000-0000-0000D11B0000}"/>
    <cellStyle name="Normal 4 2 3 5 5" xfId="13843" xr:uid="{00000000-0005-0000-0000-0000D21B0000}"/>
    <cellStyle name="Normal 4 2 3 5 6" xfId="13844" xr:uid="{00000000-0005-0000-0000-0000D31B0000}"/>
    <cellStyle name="Normal 4 2 3 6" xfId="4130" xr:uid="{00000000-0005-0000-0000-0000D41B0000}"/>
    <cellStyle name="Normal 4 2 3 6 2" xfId="6379" xr:uid="{00000000-0005-0000-0000-0000D51B0000}"/>
    <cellStyle name="Normal 4 2 3 6 2 2" xfId="9918" xr:uid="{00000000-0005-0000-0000-0000D61B0000}"/>
    <cellStyle name="Normal 4 2 3 6 2 2 2" xfId="13845" xr:uid="{00000000-0005-0000-0000-0000D71B0000}"/>
    <cellStyle name="Normal 4 2 3 6 2 2 3" xfId="13846" xr:uid="{00000000-0005-0000-0000-0000D81B0000}"/>
    <cellStyle name="Normal 4 2 3 6 2 3" xfId="13847" xr:uid="{00000000-0005-0000-0000-0000D91B0000}"/>
    <cellStyle name="Normal 4 2 3 6 2 4" xfId="13848" xr:uid="{00000000-0005-0000-0000-0000DA1B0000}"/>
    <cellStyle name="Normal 4 2 3 6 3" xfId="8157" xr:uid="{00000000-0005-0000-0000-0000DB1B0000}"/>
    <cellStyle name="Normal 4 2 3 6 3 2" xfId="13849" xr:uid="{00000000-0005-0000-0000-0000DC1B0000}"/>
    <cellStyle name="Normal 4 2 3 6 3 2 2" xfId="13850" xr:uid="{00000000-0005-0000-0000-0000DD1B0000}"/>
    <cellStyle name="Normal 4 2 3 6 3 3" xfId="13851" xr:uid="{00000000-0005-0000-0000-0000DE1B0000}"/>
    <cellStyle name="Normal 4 2 3 6 3 4" xfId="13852" xr:uid="{00000000-0005-0000-0000-0000DF1B0000}"/>
    <cellStyle name="Normal 4 2 3 6 4" xfId="13853" xr:uid="{00000000-0005-0000-0000-0000E01B0000}"/>
    <cellStyle name="Normal 4 2 3 6 4 2" xfId="13854" xr:uid="{00000000-0005-0000-0000-0000E11B0000}"/>
    <cellStyle name="Normal 4 2 3 6 5" xfId="13855" xr:uid="{00000000-0005-0000-0000-0000E21B0000}"/>
    <cellStyle name="Normal 4 2 3 6 6" xfId="13856" xr:uid="{00000000-0005-0000-0000-0000E31B0000}"/>
    <cellStyle name="Normal 4 2 3 7" xfId="4131" xr:uid="{00000000-0005-0000-0000-0000E41B0000}"/>
    <cellStyle name="Normal 4 2 3 7 2" xfId="6380" xr:uid="{00000000-0005-0000-0000-0000E51B0000}"/>
    <cellStyle name="Normal 4 2 3 7 2 2" xfId="9919" xr:uid="{00000000-0005-0000-0000-0000E61B0000}"/>
    <cellStyle name="Normal 4 2 3 7 2 2 2" xfId="13857" xr:uid="{00000000-0005-0000-0000-0000E71B0000}"/>
    <cellStyle name="Normal 4 2 3 7 2 2 3" xfId="13858" xr:uid="{00000000-0005-0000-0000-0000E81B0000}"/>
    <cellStyle name="Normal 4 2 3 7 2 3" xfId="13859" xr:uid="{00000000-0005-0000-0000-0000E91B0000}"/>
    <cellStyle name="Normal 4 2 3 7 2 4" xfId="13860" xr:uid="{00000000-0005-0000-0000-0000EA1B0000}"/>
    <cellStyle name="Normal 4 2 3 7 3" xfId="8158" xr:uid="{00000000-0005-0000-0000-0000EB1B0000}"/>
    <cellStyle name="Normal 4 2 3 7 3 2" xfId="13861" xr:uid="{00000000-0005-0000-0000-0000EC1B0000}"/>
    <cellStyle name="Normal 4 2 3 7 3 2 2" xfId="13862" xr:uid="{00000000-0005-0000-0000-0000ED1B0000}"/>
    <cellStyle name="Normal 4 2 3 7 3 3" xfId="13863" xr:uid="{00000000-0005-0000-0000-0000EE1B0000}"/>
    <cellStyle name="Normal 4 2 3 7 3 4" xfId="13864" xr:uid="{00000000-0005-0000-0000-0000EF1B0000}"/>
    <cellStyle name="Normal 4 2 3 7 4" xfId="13865" xr:uid="{00000000-0005-0000-0000-0000F01B0000}"/>
    <cellStyle name="Normal 4 2 3 7 4 2" xfId="13866" xr:uid="{00000000-0005-0000-0000-0000F11B0000}"/>
    <cellStyle name="Normal 4 2 3 7 5" xfId="13867" xr:uid="{00000000-0005-0000-0000-0000F21B0000}"/>
    <cellStyle name="Normal 4 2 3 7 6" xfId="13868" xr:uid="{00000000-0005-0000-0000-0000F31B0000}"/>
    <cellStyle name="Normal 4 2 3 8" xfId="4132" xr:uid="{00000000-0005-0000-0000-0000F41B0000}"/>
    <cellStyle name="Normal 4 2 3 8 2" xfId="6381" xr:uid="{00000000-0005-0000-0000-0000F51B0000}"/>
    <cellStyle name="Normal 4 2 3 8 2 2" xfId="9920" xr:uid="{00000000-0005-0000-0000-0000F61B0000}"/>
    <cellStyle name="Normal 4 2 3 8 2 2 2" xfId="13869" xr:uid="{00000000-0005-0000-0000-0000F71B0000}"/>
    <cellStyle name="Normal 4 2 3 8 2 2 3" xfId="13870" xr:uid="{00000000-0005-0000-0000-0000F81B0000}"/>
    <cellStyle name="Normal 4 2 3 8 2 3" xfId="13871" xr:uid="{00000000-0005-0000-0000-0000F91B0000}"/>
    <cellStyle name="Normal 4 2 3 8 2 4" xfId="13872" xr:uid="{00000000-0005-0000-0000-0000FA1B0000}"/>
    <cellStyle name="Normal 4 2 3 8 3" xfId="8159" xr:uid="{00000000-0005-0000-0000-0000FB1B0000}"/>
    <cellStyle name="Normal 4 2 3 8 3 2" xfId="13873" xr:uid="{00000000-0005-0000-0000-0000FC1B0000}"/>
    <cellStyle name="Normal 4 2 3 8 3 2 2" xfId="13874" xr:uid="{00000000-0005-0000-0000-0000FD1B0000}"/>
    <cellStyle name="Normal 4 2 3 8 3 3" xfId="13875" xr:uid="{00000000-0005-0000-0000-0000FE1B0000}"/>
    <cellStyle name="Normal 4 2 3 8 3 4" xfId="13876" xr:uid="{00000000-0005-0000-0000-0000FF1B0000}"/>
    <cellStyle name="Normal 4 2 3 8 4" xfId="13877" xr:uid="{00000000-0005-0000-0000-0000001C0000}"/>
    <cellStyle name="Normal 4 2 3 8 4 2" xfId="13878" xr:uid="{00000000-0005-0000-0000-0000011C0000}"/>
    <cellStyle name="Normal 4 2 3 8 5" xfId="13879" xr:uid="{00000000-0005-0000-0000-0000021C0000}"/>
    <cellStyle name="Normal 4 2 3 8 6" xfId="13880" xr:uid="{00000000-0005-0000-0000-0000031C0000}"/>
    <cellStyle name="Normal 4 2 3 9" xfId="4133" xr:uid="{00000000-0005-0000-0000-0000041C0000}"/>
    <cellStyle name="Normal 4 2 3 9 2" xfId="6382" xr:uid="{00000000-0005-0000-0000-0000051C0000}"/>
    <cellStyle name="Normal 4 2 3 9 2 2" xfId="9921" xr:uid="{00000000-0005-0000-0000-0000061C0000}"/>
    <cellStyle name="Normal 4 2 3 9 2 2 2" xfId="13881" xr:uid="{00000000-0005-0000-0000-0000071C0000}"/>
    <cellStyle name="Normal 4 2 3 9 2 2 3" xfId="13882" xr:uid="{00000000-0005-0000-0000-0000081C0000}"/>
    <cellStyle name="Normal 4 2 3 9 2 3" xfId="13883" xr:uid="{00000000-0005-0000-0000-0000091C0000}"/>
    <cellStyle name="Normal 4 2 3 9 2 4" xfId="13884" xr:uid="{00000000-0005-0000-0000-00000A1C0000}"/>
    <cellStyle name="Normal 4 2 3 9 3" xfId="8160" xr:uid="{00000000-0005-0000-0000-00000B1C0000}"/>
    <cellStyle name="Normal 4 2 3 9 3 2" xfId="13885" xr:uid="{00000000-0005-0000-0000-00000C1C0000}"/>
    <cellStyle name="Normal 4 2 3 9 3 2 2" xfId="13886" xr:uid="{00000000-0005-0000-0000-00000D1C0000}"/>
    <cellStyle name="Normal 4 2 3 9 3 3" xfId="13887" xr:uid="{00000000-0005-0000-0000-00000E1C0000}"/>
    <cellStyle name="Normal 4 2 3 9 3 4" xfId="13888" xr:uid="{00000000-0005-0000-0000-00000F1C0000}"/>
    <cellStyle name="Normal 4 2 3 9 4" xfId="13889" xr:uid="{00000000-0005-0000-0000-0000101C0000}"/>
    <cellStyle name="Normal 4 2 3 9 4 2" xfId="13890" xr:uid="{00000000-0005-0000-0000-0000111C0000}"/>
    <cellStyle name="Normal 4 2 3 9 5" xfId="13891" xr:uid="{00000000-0005-0000-0000-0000121C0000}"/>
    <cellStyle name="Normal 4 2 3 9 6" xfId="13892" xr:uid="{00000000-0005-0000-0000-0000131C0000}"/>
    <cellStyle name="Normal 4 2 4" xfId="4134" xr:uid="{00000000-0005-0000-0000-0000141C0000}"/>
    <cellStyle name="Normal 4 2 4 10" xfId="4135" xr:uid="{00000000-0005-0000-0000-0000151C0000}"/>
    <cellStyle name="Normal 4 2 4 10 2" xfId="6384" xr:uid="{00000000-0005-0000-0000-0000161C0000}"/>
    <cellStyle name="Normal 4 2 4 10 2 2" xfId="9923" xr:uid="{00000000-0005-0000-0000-0000171C0000}"/>
    <cellStyle name="Normal 4 2 4 10 2 2 2" xfId="13893" xr:uid="{00000000-0005-0000-0000-0000181C0000}"/>
    <cellStyle name="Normal 4 2 4 10 2 2 3" xfId="13894" xr:uid="{00000000-0005-0000-0000-0000191C0000}"/>
    <cellStyle name="Normal 4 2 4 10 2 3" xfId="13895" xr:uid="{00000000-0005-0000-0000-00001A1C0000}"/>
    <cellStyle name="Normal 4 2 4 10 2 4" xfId="13896" xr:uid="{00000000-0005-0000-0000-00001B1C0000}"/>
    <cellStyle name="Normal 4 2 4 10 3" xfId="8162" xr:uid="{00000000-0005-0000-0000-00001C1C0000}"/>
    <cellStyle name="Normal 4 2 4 10 3 2" xfId="13897" xr:uid="{00000000-0005-0000-0000-00001D1C0000}"/>
    <cellStyle name="Normal 4 2 4 10 3 2 2" xfId="13898" xr:uid="{00000000-0005-0000-0000-00001E1C0000}"/>
    <cellStyle name="Normal 4 2 4 10 3 3" xfId="13899" xr:uid="{00000000-0005-0000-0000-00001F1C0000}"/>
    <cellStyle name="Normal 4 2 4 10 3 4" xfId="13900" xr:uid="{00000000-0005-0000-0000-0000201C0000}"/>
    <cellStyle name="Normal 4 2 4 10 4" xfId="13901" xr:uid="{00000000-0005-0000-0000-0000211C0000}"/>
    <cellStyle name="Normal 4 2 4 10 4 2" xfId="13902" xr:uid="{00000000-0005-0000-0000-0000221C0000}"/>
    <cellStyle name="Normal 4 2 4 10 5" xfId="13903" xr:uid="{00000000-0005-0000-0000-0000231C0000}"/>
    <cellStyle name="Normal 4 2 4 10 6" xfId="13904" xr:uid="{00000000-0005-0000-0000-0000241C0000}"/>
    <cellStyle name="Normal 4 2 4 11" xfId="4136" xr:uid="{00000000-0005-0000-0000-0000251C0000}"/>
    <cellStyle name="Normal 4 2 4 11 2" xfId="6385" xr:uid="{00000000-0005-0000-0000-0000261C0000}"/>
    <cellStyle name="Normal 4 2 4 11 2 2" xfId="9924" xr:uid="{00000000-0005-0000-0000-0000271C0000}"/>
    <cellStyle name="Normal 4 2 4 11 2 2 2" xfId="13905" xr:uid="{00000000-0005-0000-0000-0000281C0000}"/>
    <cellStyle name="Normal 4 2 4 11 2 2 3" xfId="13906" xr:uid="{00000000-0005-0000-0000-0000291C0000}"/>
    <cellStyle name="Normal 4 2 4 11 2 3" xfId="13907" xr:uid="{00000000-0005-0000-0000-00002A1C0000}"/>
    <cellStyle name="Normal 4 2 4 11 2 4" xfId="13908" xr:uid="{00000000-0005-0000-0000-00002B1C0000}"/>
    <cellStyle name="Normal 4 2 4 11 3" xfId="8163" xr:uid="{00000000-0005-0000-0000-00002C1C0000}"/>
    <cellStyle name="Normal 4 2 4 11 3 2" xfId="13909" xr:uid="{00000000-0005-0000-0000-00002D1C0000}"/>
    <cellStyle name="Normal 4 2 4 11 3 2 2" xfId="13910" xr:uid="{00000000-0005-0000-0000-00002E1C0000}"/>
    <cellStyle name="Normal 4 2 4 11 3 3" xfId="13911" xr:uid="{00000000-0005-0000-0000-00002F1C0000}"/>
    <cellStyle name="Normal 4 2 4 11 3 4" xfId="13912" xr:uid="{00000000-0005-0000-0000-0000301C0000}"/>
    <cellStyle name="Normal 4 2 4 11 4" xfId="13913" xr:uid="{00000000-0005-0000-0000-0000311C0000}"/>
    <cellStyle name="Normal 4 2 4 11 4 2" xfId="13914" xr:uid="{00000000-0005-0000-0000-0000321C0000}"/>
    <cellStyle name="Normal 4 2 4 11 5" xfId="13915" xr:uid="{00000000-0005-0000-0000-0000331C0000}"/>
    <cellStyle name="Normal 4 2 4 11 6" xfId="13916" xr:uid="{00000000-0005-0000-0000-0000341C0000}"/>
    <cellStyle name="Normal 4 2 4 12" xfId="4137" xr:uid="{00000000-0005-0000-0000-0000351C0000}"/>
    <cellStyle name="Normal 4 2 4 12 2" xfId="6386" xr:uid="{00000000-0005-0000-0000-0000361C0000}"/>
    <cellStyle name="Normal 4 2 4 12 2 2" xfId="9925" xr:uid="{00000000-0005-0000-0000-0000371C0000}"/>
    <cellStyle name="Normal 4 2 4 12 2 2 2" xfId="13917" xr:uid="{00000000-0005-0000-0000-0000381C0000}"/>
    <cellStyle name="Normal 4 2 4 12 2 2 3" xfId="13918" xr:uid="{00000000-0005-0000-0000-0000391C0000}"/>
    <cellStyle name="Normal 4 2 4 12 2 3" xfId="13919" xr:uid="{00000000-0005-0000-0000-00003A1C0000}"/>
    <cellStyle name="Normal 4 2 4 12 2 4" xfId="13920" xr:uid="{00000000-0005-0000-0000-00003B1C0000}"/>
    <cellStyle name="Normal 4 2 4 12 3" xfId="8164" xr:uid="{00000000-0005-0000-0000-00003C1C0000}"/>
    <cellStyle name="Normal 4 2 4 12 3 2" xfId="13921" xr:uid="{00000000-0005-0000-0000-00003D1C0000}"/>
    <cellStyle name="Normal 4 2 4 12 3 2 2" xfId="13922" xr:uid="{00000000-0005-0000-0000-00003E1C0000}"/>
    <cellStyle name="Normal 4 2 4 12 3 3" xfId="13923" xr:uid="{00000000-0005-0000-0000-00003F1C0000}"/>
    <cellStyle name="Normal 4 2 4 12 3 4" xfId="13924" xr:uid="{00000000-0005-0000-0000-0000401C0000}"/>
    <cellStyle name="Normal 4 2 4 12 4" xfId="13925" xr:uid="{00000000-0005-0000-0000-0000411C0000}"/>
    <cellStyle name="Normal 4 2 4 12 4 2" xfId="13926" xr:uid="{00000000-0005-0000-0000-0000421C0000}"/>
    <cellStyle name="Normal 4 2 4 12 5" xfId="13927" xr:uid="{00000000-0005-0000-0000-0000431C0000}"/>
    <cellStyle name="Normal 4 2 4 12 6" xfId="13928" xr:uid="{00000000-0005-0000-0000-0000441C0000}"/>
    <cellStyle name="Normal 4 2 4 13" xfId="4138" xr:uid="{00000000-0005-0000-0000-0000451C0000}"/>
    <cellStyle name="Normal 4 2 4 13 2" xfId="6387" xr:uid="{00000000-0005-0000-0000-0000461C0000}"/>
    <cellStyle name="Normal 4 2 4 13 2 2" xfId="9926" xr:uid="{00000000-0005-0000-0000-0000471C0000}"/>
    <cellStyle name="Normal 4 2 4 13 2 2 2" xfId="13929" xr:uid="{00000000-0005-0000-0000-0000481C0000}"/>
    <cellStyle name="Normal 4 2 4 13 2 2 3" xfId="13930" xr:uid="{00000000-0005-0000-0000-0000491C0000}"/>
    <cellStyle name="Normal 4 2 4 13 2 3" xfId="13931" xr:uid="{00000000-0005-0000-0000-00004A1C0000}"/>
    <cellStyle name="Normal 4 2 4 13 2 4" xfId="13932" xr:uid="{00000000-0005-0000-0000-00004B1C0000}"/>
    <cellStyle name="Normal 4 2 4 13 3" xfId="8165" xr:uid="{00000000-0005-0000-0000-00004C1C0000}"/>
    <cellStyle name="Normal 4 2 4 13 3 2" xfId="13933" xr:uid="{00000000-0005-0000-0000-00004D1C0000}"/>
    <cellStyle name="Normal 4 2 4 13 3 2 2" xfId="13934" xr:uid="{00000000-0005-0000-0000-00004E1C0000}"/>
    <cellStyle name="Normal 4 2 4 13 3 3" xfId="13935" xr:uid="{00000000-0005-0000-0000-00004F1C0000}"/>
    <cellStyle name="Normal 4 2 4 13 3 4" xfId="13936" xr:uid="{00000000-0005-0000-0000-0000501C0000}"/>
    <cellStyle name="Normal 4 2 4 13 4" xfId="13937" xr:uid="{00000000-0005-0000-0000-0000511C0000}"/>
    <cellStyle name="Normal 4 2 4 13 4 2" xfId="13938" xr:uid="{00000000-0005-0000-0000-0000521C0000}"/>
    <cellStyle name="Normal 4 2 4 13 5" xfId="13939" xr:uid="{00000000-0005-0000-0000-0000531C0000}"/>
    <cellStyle name="Normal 4 2 4 13 6" xfId="13940" xr:uid="{00000000-0005-0000-0000-0000541C0000}"/>
    <cellStyle name="Normal 4 2 4 14" xfId="4139" xr:uid="{00000000-0005-0000-0000-0000551C0000}"/>
    <cellStyle name="Normal 4 2 4 14 2" xfId="6388" xr:uid="{00000000-0005-0000-0000-0000561C0000}"/>
    <cellStyle name="Normal 4 2 4 14 2 2" xfId="9927" xr:uid="{00000000-0005-0000-0000-0000571C0000}"/>
    <cellStyle name="Normal 4 2 4 14 2 2 2" xfId="13941" xr:uid="{00000000-0005-0000-0000-0000581C0000}"/>
    <cellStyle name="Normal 4 2 4 14 2 2 3" xfId="13942" xr:uid="{00000000-0005-0000-0000-0000591C0000}"/>
    <cellStyle name="Normal 4 2 4 14 2 3" xfId="13943" xr:uid="{00000000-0005-0000-0000-00005A1C0000}"/>
    <cellStyle name="Normal 4 2 4 14 2 4" xfId="13944" xr:uid="{00000000-0005-0000-0000-00005B1C0000}"/>
    <cellStyle name="Normal 4 2 4 14 3" xfId="8166" xr:uid="{00000000-0005-0000-0000-00005C1C0000}"/>
    <cellStyle name="Normal 4 2 4 14 3 2" xfId="13945" xr:uid="{00000000-0005-0000-0000-00005D1C0000}"/>
    <cellStyle name="Normal 4 2 4 14 3 2 2" xfId="13946" xr:uid="{00000000-0005-0000-0000-00005E1C0000}"/>
    <cellStyle name="Normal 4 2 4 14 3 3" xfId="13947" xr:uid="{00000000-0005-0000-0000-00005F1C0000}"/>
    <cellStyle name="Normal 4 2 4 14 3 4" xfId="13948" xr:uid="{00000000-0005-0000-0000-0000601C0000}"/>
    <cellStyle name="Normal 4 2 4 14 4" xfId="13949" xr:uid="{00000000-0005-0000-0000-0000611C0000}"/>
    <cellStyle name="Normal 4 2 4 14 4 2" xfId="13950" xr:uid="{00000000-0005-0000-0000-0000621C0000}"/>
    <cellStyle name="Normal 4 2 4 14 5" xfId="13951" xr:uid="{00000000-0005-0000-0000-0000631C0000}"/>
    <cellStyle name="Normal 4 2 4 14 6" xfId="13952" xr:uid="{00000000-0005-0000-0000-0000641C0000}"/>
    <cellStyle name="Normal 4 2 4 15" xfId="4140" xr:uid="{00000000-0005-0000-0000-0000651C0000}"/>
    <cellStyle name="Normal 4 2 4 15 2" xfId="6389" xr:uid="{00000000-0005-0000-0000-0000661C0000}"/>
    <cellStyle name="Normal 4 2 4 15 2 2" xfId="9928" xr:uid="{00000000-0005-0000-0000-0000671C0000}"/>
    <cellStyle name="Normal 4 2 4 15 2 2 2" xfId="13953" xr:uid="{00000000-0005-0000-0000-0000681C0000}"/>
    <cellStyle name="Normal 4 2 4 15 2 2 3" xfId="13954" xr:uid="{00000000-0005-0000-0000-0000691C0000}"/>
    <cellStyle name="Normal 4 2 4 15 2 3" xfId="13955" xr:uid="{00000000-0005-0000-0000-00006A1C0000}"/>
    <cellStyle name="Normal 4 2 4 15 2 4" xfId="13956" xr:uid="{00000000-0005-0000-0000-00006B1C0000}"/>
    <cellStyle name="Normal 4 2 4 15 3" xfId="8167" xr:uid="{00000000-0005-0000-0000-00006C1C0000}"/>
    <cellStyle name="Normal 4 2 4 15 3 2" xfId="13957" xr:uid="{00000000-0005-0000-0000-00006D1C0000}"/>
    <cellStyle name="Normal 4 2 4 15 3 2 2" xfId="13958" xr:uid="{00000000-0005-0000-0000-00006E1C0000}"/>
    <cellStyle name="Normal 4 2 4 15 3 3" xfId="13959" xr:uid="{00000000-0005-0000-0000-00006F1C0000}"/>
    <cellStyle name="Normal 4 2 4 15 3 4" xfId="13960" xr:uid="{00000000-0005-0000-0000-0000701C0000}"/>
    <cellStyle name="Normal 4 2 4 15 4" xfId="13961" xr:uid="{00000000-0005-0000-0000-0000711C0000}"/>
    <cellStyle name="Normal 4 2 4 15 4 2" xfId="13962" xr:uid="{00000000-0005-0000-0000-0000721C0000}"/>
    <cellStyle name="Normal 4 2 4 15 5" xfId="13963" xr:uid="{00000000-0005-0000-0000-0000731C0000}"/>
    <cellStyle name="Normal 4 2 4 15 6" xfId="13964" xr:uid="{00000000-0005-0000-0000-0000741C0000}"/>
    <cellStyle name="Normal 4 2 4 16" xfId="4141" xr:uid="{00000000-0005-0000-0000-0000751C0000}"/>
    <cellStyle name="Normal 4 2 4 16 2" xfId="6390" xr:uid="{00000000-0005-0000-0000-0000761C0000}"/>
    <cellStyle name="Normal 4 2 4 16 2 2" xfId="9929" xr:uid="{00000000-0005-0000-0000-0000771C0000}"/>
    <cellStyle name="Normal 4 2 4 16 2 2 2" xfId="13965" xr:uid="{00000000-0005-0000-0000-0000781C0000}"/>
    <cellStyle name="Normal 4 2 4 16 2 2 3" xfId="13966" xr:uid="{00000000-0005-0000-0000-0000791C0000}"/>
    <cellStyle name="Normal 4 2 4 16 2 3" xfId="13967" xr:uid="{00000000-0005-0000-0000-00007A1C0000}"/>
    <cellStyle name="Normal 4 2 4 16 2 4" xfId="13968" xr:uid="{00000000-0005-0000-0000-00007B1C0000}"/>
    <cellStyle name="Normal 4 2 4 16 3" xfId="8168" xr:uid="{00000000-0005-0000-0000-00007C1C0000}"/>
    <cellStyle name="Normal 4 2 4 16 3 2" xfId="13969" xr:uid="{00000000-0005-0000-0000-00007D1C0000}"/>
    <cellStyle name="Normal 4 2 4 16 3 2 2" xfId="13970" xr:uid="{00000000-0005-0000-0000-00007E1C0000}"/>
    <cellStyle name="Normal 4 2 4 16 3 3" xfId="13971" xr:uid="{00000000-0005-0000-0000-00007F1C0000}"/>
    <cellStyle name="Normal 4 2 4 16 3 4" xfId="13972" xr:uid="{00000000-0005-0000-0000-0000801C0000}"/>
    <cellStyle name="Normal 4 2 4 16 4" xfId="13973" xr:uid="{00000000-0005-0000-0000-0000811C0000}"/>
    <cellStyle name="Normal 4 2 4 16 4 2" xfId="13974" xr:uid="{00000000-0005-0000-0000-0000821C0000}"/>
    <cellStyle name="Normal 4 2 4 16 5" xfId="13975" xr:uid="{00000000-0005-0000-0000-0000831C0000}"/>
    <cellStyle name="Normal 4 2 4 16 6" xfId="13976" xr:uid="{00000000-0005-0000-0000-0000841C0000}"/>
    <cellStyle name="Normal 4 2 4 17" xfId="4142" xr:uid="{00000000-0005-0000-0000-0000851C0000}"/>
    <cellStyle name="Normal 4 2 4 17 2" xfId="6391" xr:uid="{00000000-0005-0000-0000-0000861C0000}"/>
    <cellStyle name="Normal 4 2 4 17 2 2" xfId="9930" xr:uid="{00000000-0005-0000-0000-0000871C0000}"/>
    <cellStyle name="Normal 4 2 4 17 2 2 2" xfId="13977" xr:uid="{00000000-0005-0000-0000-0000881C0000}"/>
    <cellStyle name="Normal 4 2 4 17 2 2 3" xfId="13978" xr:uid="{00000000-0005-0000-0000-0000891C0000}"/>
    <cellStyle name="Normal 4 2 4 17 2 3" xfId="13979" xr:uid="{00000000-0005-0000-0000-00008A1C0000}"/>
    <cellStyle name="Normal 4 2 4 17 2 4" xfId="13980" xr:uid="{00000000-0005-0000-0000-00008B1C0000}"/>
    <cellStyle name="Normal 4 2 4 17 3" xfId="8169" xr:uid="{00000000-0005-0000-0000-00008C1C0000}"/>
    <cellStyle name="Normal 4 2 4 17 3 2" xfId="13981" xr:uid="{00000000-0005-0000-0000-00008D1C0000}"/>
    <cellStyle name="Normal 4 2 4 17 3 2 2" xfId="13982" xr:uid="{00000000-0005-0000-0000-00008E1C0000}"/>
    <cellStyle name="Normal 4 2 4 17 3 3" xfId="13983" xr:uid="{00000000-0005-0000-0000-00008F1C0000}"/>
    <cellStyle name="Normal 4 2 4 17 3 4" xfId="13984" xr:uid="{00000000-0005-0000-0000-0000901C0000}"/>
    <cellStyle name="Normal 4 2 4 17 4" xfId="13985" xr:uid="{00000000-0005-0000-0000-0000911C0000}"/>
    <cellStyle name="Normal 4 2 4 17 4 2" xfId="13986" xr:uid="{00000000-0005-0000-0000-0000921C0000}"/>
    <cellStyle name="Normal 4 2 4 17 5" xfId="13987" xr:uid="{00000000-0005-0000-0000-0000931C0000}"/>
    <cellStyle name="Normal 4 2 4 17 6" xfId="13988" xr:uid="{00000000-0005-0000-0000-0000941C0000}"/>
    <cellStyle name="Normal 4 2 4 18" xfId="4143" xr:uid="{00000000-0005-0000-0000-0000951C0000}"/>
    <cellStyle name="Normal 4 2 4 18 2" xfId="6392" xr:uid="{00000000-0005-0000-0000-0000961C0000}"/>
    <cellStyle name="Normal 4 2 4 18 2 2" xfId="9931" xr:uid="{00000000-0005-0000-0000-0000971C0000}"/>
    <cellStyle name="Normal 4 2 4 18 2 2 2" xfId="13989" xr:uid="{00000000-0005-0000-0000-0000981C0000}"/>
    <cellStyle name="Normal 4 2 4 18 2 2 3" xfId="13990" xr:uid="{00000000-0005-0000-0000-0000991C0000}"/>
    <cellStyle name="Normal 4 2 4 18 2 3" xfId="13991" xr:uid="{00000000-0005-0000-0000-00009A1C0000}"/>
    <cellStyle name="Normal 4 2 4 18 2 4" xfId="13992" xr:uid="{00000000-0005-0000-0000-00009B1C0000}"/>
    <cellStyle name="Normal 4 2 4 18 3" xfId="8170" xr:uid="{00000000-0005-0000-0000-00009C1C0000}"/>
    <cellStyle name="Normal 4 2 4 18 3 2" xfId="13993" xr:uid="{00000000-0005-0000-0000-00009D1C0000}"/>
    <cellStyle name="Normal 4 2 4 18 3 2 2" xfId="13994" xr:uid="{00000000-0005-0000-0000-00009E1C0000}"/>
    <cellStyle name="Normal 4 2 4 18 3 3" xfId="13995" xr:uid="{00000000-0005-0000-0000-00009F1C0000}"/>
    <cellStyle name="Normal 4 2 4 18 3 4" xfId="13996" xr:uid="{00000000-0005-0000-0000-0000A01C0000}"/>
    <cellStyle name="Normal 4 2 4 18 4" xfId="13997" xr:uid="{00000000-0005-0000-0000-0000A11C0000}"/>
    <cellStyle name="Normal 4 2 4 18 4 2" xfId="13998" xr:uid="{00000000-0005-0000-0000-0000A21C0000}"/>
    <cellStyle name="Normal 4 2 4 18 5" xfId="13999" xr:uid="{00000000-0005-0000-0000-0000A31C0000}"/>
    <cellStyle name="Normal 4 2 4 18 6" xfId="14000" xr:uid="{00000000-0005-0000-0000-0000A41C0000}"/>
    <cellStyle name="Normal 4 2 4 19" xfId="4144" xr:uid="{00000000-0005-0000-0000-0000A51C0000}"/>
    <cellStyle name="Normal 4 2 4 19 2" xfId="6393" xr:uid="{00000000-0005-0000-0000-0000A61C0000}"/>
    <cellStyle name="Normal 4 2 4 19 2 2" xfId="9932" xr:uid="{00000000-0005-0000-0000-0000A71C0000}"/>
    <cellStyle name="Normal 4 2 4 19 2 2 2" xfId="14001" xr:uid="{00000000-0005-0000-0000-0000A81C0000}"/>
    <cellStyle name="Normal 4 2 4 19 2 2 3" xfId="14002" xr:uid="{00000000-0005-0000-0000-0000A91C0000}"/>
    <cellStyle name="Normal 4 2 4 19 2 3" xfId="14003" xr:uid="{00000000-0005-0000-0000-0000AA1C0000}"/>
    <cellStyle name="Normal 4 2 4 19 2 4" xfId="14004" xr:uid="{00000000-0005-0000-0000-0000AB1C0000}"/>
    <cellStyle name="Normal 4 2 4 19 3" xfId="8171" xr:uid="{00000000-0005-0000-0000-0000AC1C0000}"/>
    <cellStyle name="Normal 4 2 4 19 3 2" xfId="14005" xr:uid="{00000000-0005-0000-0000-0000AD1C0000}"/>
    <cellStyle name="Normal 4 2 4 19 3 2 2" xfId="14006" xr:uid="{00000000-0005-0000-0000-0000AE1C0000}"/>
    <cellStyle name="Normal 4 2 4 19 3 3" xfId="14007" xr:uid="{00000000-0005-0000-0000-0000AF1C0000}"/>
    <cellStyle name="Normal 4 2 4 19 3 4" xfId="14008" xr:uid="{00000000-0005-0000-0000-0000B01C0000}"/>
    <cellStyle name="Normal 4 2 4 19 4" xfId="14009" xr:uid="{00000000-0005-0000-0000-0000B11C0000}"/>
    <cellStyle name="Normal 4 2 4 19 4 2" xfId="14010" xr:uid="{00000000-0005-0000-0000-0000B21C0000}"/>
    <cellStyle name="Normal 4 2 4 19 5" xfId="14011" xr:uid="{00000000-0005-0000-0000-0000B31C0000}"/>
    <cellStyle name="Normal 4 2 4 19 6" xfId="14012" xr:uid="{00000000-0005-0000-0000-0000B41C0000}"/>
    <cellStyle name="Normal 4 2 4 2" xfId="4145" xr:uid="{00000000-0005-0000-0000-0000B51C0000}"/>
    <cellStyle name="Normal 4 2 4 2 2" xfId="6394" xr:uid="{00000000-0005-0000-0000-0000B61C0000}"/>
    <cellStyle name="Normal 4 2 4 2 2 2" xfId="9933" xr:uid="{00000000-0005-0000-0000-0000B71C0000}"/>
    <cellStyle name="Normal 4 2 4 2 2 2 2" xfId="14013" xr:uid="{00000000-0005-0000-0000-0000B81C0000}"/>
    <cellStyle name="Normal 4 2 4 2 2 2 3" xfId="14014" xr:uid="{00000000-0005-0000-0000-0000B91C0000}"/>
    <cellStyle name="Normal 4 2 4 2 2 3" xfId="14015" xr:uid="{00000000-0005-0000-0000-0000BA1C0000}"/>
    <cellStyle name="Normal 4 2 4 2 2 4" xfId="14016" xr:uid="{00000000-0005-0000-0000-0000BB1C0000}"/>
    <cellStyle name="Normal 4 2 4 2 3" xfId="8172" xr:uid="{00000000-0005-0000-0000-0000BC1C0000}"/>
    <cellStyle name="Normal 4 2 4 2 3 2" xfId="14017" xr:uid="{00000000-0005-0000-0000-0000BD1C0000}"/>
    <cellStyle name="Normal 4 2 4 2 3 2 2" xfId="14018" xr:uid="{00000000-0005-0000-0000-0000BE1C0000}"/>
    <cellStyle name="Normal 4 2 4 2 3 3" xfId="14019" xr:uid="{00000000-0005-0000-0000-0000BF1C0000}"/>
    <cellStyle name="Normal 4 2 4 2 3 4" xfId="14020" xr:uid="{00000000-0005-0000-0000-0000C01C0000}"/>
    <cellStyle name="Normal 4 2 4 2 4" xfId="14021" xr:uid="{00000000-0005-0000-0000-0000C11C0000}"/>
    <cellStyle name="Normal 4 2 4 2 4 2" xfId="14022" xr:uid="{00000000-0005-0000-0000-0000C21C0000}"/>
    <cellStyle name="Normal 4 2 4 2 5" xfId="14023" xr:uid="{00000000-0005-0000-0000-0000C31C0000}"/>
    <cellStyle name="Normal 4 2 4 2 6" xfId="14024" xr:uid="{00000000-0005-0000-0000-0000C41C0000}"/>
    <cellStyle name="Normal 4 2 4 20" xfId="4146" xr:uid="{00000000-0005-0000-0000-0000C51C0000}"/>
    <cellStyle name="Normal 4 2 4 20 2" xfId="6395" xr:uid="{00000000-0005-0000-0000-0000C61C0000}"/>
    <cellStyle name="Normal 4 2 4 20 2 2" xfId="9934" xr:uid="{00000000-0005-0000-0000-0000C71C0000}"/>
    <cellStyle name="Normal 4 2 4 20 2 2 2" xfId="14025" xr:uid="{00000000-0005-0000-0000-0000C81C0000}"/>
    <cellStyle name="Normal 4 2 4 20 2 2 3" xfId="14026" xr:uid="{00000000-0005-0000-0000-0000C91C0000}"/>
    <cellStyle name="Normal 4 2 4 20 2 3" xfId="14027" xr:uid="{00000000-0005-0000-0000-0000CA1C0000}"/>
    <cellStyle name="Normal 4 2 4 20 2 4" xfId="14028" xr:uid="{00000000-0005-0000-0000-0000CB1C0000}"/>
    <cellStyle name="Normal 4 2 4 20 3" xfId="8173" xr:uid="{00000000-0005-0000-0000-0000CC1C0000}"/>
    <cellStyle name="Normal 4 2 4 20 3 2" xfId="14029" xr:uid="{00000000-0005-0000-0000-0000CD1C0000}"/>
    <cellStyle name="Normal 4 2 4 20 3 2 2" xfId="14030" xr:uid="{00000000-0005-0000-0000-0000CE1C0000}"/>
    <cellStyle name="Normal 4 2 4 20 3 3" xfId="14031" xr:uid="{00000000-0005-0000-0000-0000CF1C0000}"/>
    <cellStyle name="Normal 4 2 4 20 3 4" xfId="14032" xr:uid="{00000000-0005-0000-0000-0000D01C0000}"/>
    <cellStyle name="Normal 4 2 4 20 4" xfId="14033" xr:uid="{00000000-0005-0000-0000-0000D11C0000}"/>
    <cellStyle name="Normal 4 2 4 20 4 2" xfId="14034" xr:uid="{00000000-0005-0000-0000-0000D21C0000}"/>
    <cellStyle name="Normal 4 2 4 20 5" xfId="14035" xr:uid="{00000000-0005-0000-0000-0000D31C0000}"/>
    <cellStyle name="Normal 4 2 4 20 6" xfId="14036" xr:uid="{00000000-0005-0000-0000-0000D41C0000}"/>
    <cellStyle name="Normal 4 2 4 21" xfId="4147" xr:uid="{00000000-0005-0000-0000-0000D51C0000}"/>
    <cellStyle name="Normal 4 2 4 21 2" xfId="6396" xr:uid="{00000000-0005-0000-0000-0000D61C0000}"/>
    <cellStyle name="Normal 4 2 4 21 2 2" xfId="9935" xr:uid="{00000000-0005-0000-0000-0000D71C0000}"/>
    <cellStyle name="Normal 4 2 4 21 2 2 2" xfId="14037" xr:uid="{00000000-0005-0000-0000-0000D81C0000}"/>
    <cellStyle name="Normal 4 2 4 21 2 2 3" xfId="14038" xr:uid="{00000000-0005-0000-0000-0000D91C0000}"/>
    <cellStyle name="Normal 4 2 4 21 2 3" xfId="14039" xr:uid="{00000000-0005-0000-0000-0000DA1C0000}"/>
    <cellStyle name="Normal 4 2 4 21 2 4" xfId="14040" xr:uid="{00000000-0005-0000-0000-0000DB1C0000}"/>
    <cellStyle name="Normal 4 2 4 21 3" xfId="8174" xr:uid="{00000000-0005-0000-0000-0000DC1C0000}"/>
    <cellStyle name="Normal 4 2 4 21 3 2" xfId="14041" xr:uid="{00000000-0005-0000-0000-0000DD1C0000}"/>
    <cellStyle name="Normal 4 2 4 21 3 2 2" xfId="14042" xr:uid="{00000000-0005-0000-0000-0000DE1C0000}"/>
    <cellStyle name="Normal 4 2 4 21 3 3" xfId="14043" xr:uid="{00000000-0005-0000-0000-0000DF1C0000}"/>
    <cellStyle name="Normal 4 2 4 21 3 4" xfId="14044" xr:uid="{00000000-0005-0000-0000-0000E01C0000}"/>
    <cellStyle name="Normal 4 2 4 21 4" xfId="14045" xr:uid="{00000000-0005-0000-0000-0000E11C0000}"/>
    <cellStyle name="Normal 4 2 4 21 4 2" xfId="14046" xr:uid="{00000000-0005-0000-0000-0000E21C0000}"/>
    <cellStyle name="Normal 4 2 4 21 5" xfId="14047" xr:uid="{00000000-0005-0000-0000-0000E31C0000}"/>
    <cellStyle name="Normal 4 2 4 21 6" xfId="14048" xr:uid="{00000000-0005-0000-0000-0000E41C0000}"/>
    <cellStyle name="Normal 4 2 4 22" xfId="4148" xr:uid="{00000000-0005-0000-0000-0000E51C0000}"/>
    <cellStyle name="Normal 4 2 4 22 2" xfId="6397" xr:uid="{00000000-0005-0000-0000-0000E61C0000}"/>
    <cellStyle name="Normal 4 2 4 22 2 2" xfId="9936" xr:uid="{00000000-0005-0000-0000-0000E71C0000}"/>
    <cellStyle name="Normal 4 2 4 22 2 2 2" xfId="14049" xr:uid="{00000000-0005-0000-0000-0000E81C0000}"/>
    <cellStyle name="Normal 4 2 4 22 2 2 3" xfId="14050" xr:uid="{00000000-0005-0000-0000-0000E91C0000}"/>
    <cellStyle name="Normal 4 2 4 22 2 3" xfId="14051" xr:uid="{00000000-0005-0000-0000-0000EA1C0000}"/>
    <cellStyle name="Normal 4 2 4 22 2 4" xfId="14052" xr:uid="{00000000-0005-0000-0000-0000EB1C0000}"/>
    <cellStyle name="Normal 4 2 4 22 3" xfId="8175" xr:uid="{00000000-0005-0000-0000-0000EC1C0000}"/>
    <cellStyle name="Normal 4 2 4 22 3 2" xfId="14053" xr:uid="{00000000-0005-0000-0000-0000ED1C0000}"/>
    <cellStyle name="Normal 4 2 4 22 3 2 2" xfId="14054" xr:uid="{00000000-0005-0000-0000-0000EE1C0000}"/>
    <cellStyle name="Normal 4 2 4 22 3 3" xfId="14055" xr:uid="{00000000-0005-0000-0000-0000EF1C0000}"/>
    <cellStyle name="Normal 4 2 4 22 3 4" xfId="14056" xr:uid="{00000000-0005-0000-0000-0000F01C0000}"/>
    <cellStyle name="Normal 4 2 4 22 4" xfId="14057" xr:uid="{00000000-0005-0000-0000-0000F11C0000}"/>
    <cellStyle name="Normal 4 2 4 22 4 2" xfId="14058" xr:uid="{00000000-0005-0000-0000-0000F21C0000}"/>
    <cellStyle name="Normal 4 2 4 22 5" xfId="14059" xr:uid="{00000000-0005-0000-0000-0000F31C0000}"/>
    <cellStyle name="Normal 4 2 4 22 6" xfId="14060" xr:uid="{00000000-0005-0000-0000-0000F41C0000}"/>
    <cellStyle name="Normal 4 2 4 23" xfId="4149" xr:uid="{00000000-0005-0000-0000-0000F51C0000}"/>
    <cellStyle name="Normal 4 2 4 23 2" xfId="6398" xr:uid="{00000000-0005-0000-0000-0000F61C0000}"/>
    <cellStyle name="Normal 4 2 4 23 2 2" xfId="9937" xr:uid="{00000000-0005-0000-0000-0000F71C0000}"/>
    <cellStyle name="Normal 4 2 4 23 2 2 2" xfId="14061" xr:uid="{00000000-0005-0000-0000-0000F81C0000}"/>
    <cellStyle name="Normal 4 2 4 23 2 2 3" xfId="14062" xr:uid="{00000000-0005-0000-0000-0000F91C0000}"/>
    <cellStyle name="Normal 4 2 4 23 2 3" xfId="14063" xr:uid="{00000000-0005-0000-0000-0000FA1C0000}"/>
    <cellStyle name="Normal 4 2 4 23 2 4" xfId="14064" xr:uid="{00000000-0005-0000-0000-0000FB1C0000}"/>
    <cellStyle name="Normal 4 2 4 23 3" xfId="8176" xr:uid="{00000000-0005-0000-0000-0000FC1C0000}"/>
    <cellStyle name="Normal 4 2 4 23 3 2" xfId="14065" xr:uid="{00000000-0005-0000-0000-0000FD1C0000}"/>
    <cellStyle name="Normal 4 2 4 23 3 2 2" xfId="14066" xr:uid="{00000000-0005-0000-0000-0000FE1C0000}"/>
    <cellStyle name="Normal 4 2 4 23 3 3" xfId="14067" xr:uid="{00000000-0005-0000-0000-0000FF1C0000}"/>
    <cellStyle name="Normal 4 2 4 23 3 4" xfId="14068" xr:uid="{00000000-0005-0000-0000-0000001D0000}"/>
    <cellStyle name="Normal 4 2 4 23 4" xfId="14069" xr:uid="{00000000-0005-0000-0000-0000011D0000}"/>
    <cellStyle name="Normal 4 2 4 23 4 2" xfId="14070" xr:uid="{00000000-0005-0000-0000-0000021D0000}"/>
    <cellStyle name="Normal 4 2 4 23 5" xfId="14071" xr:uid="{00000000-0005-0000-0000-0000031D0000}"/>
    <cellStyle name="Normal 4 2 4 23 6" xfId="14072" xr:uid="{00000000-0005-0000-0000-0000041D0000}"/>
    <cellStyle name="Normal 4 2 4 24" xfId="4150" xr:uid="{00000000-0005-0000-0000-0000051D0000}"/>
    <cellStyle name="Normal 4 2 4 24 2" xfId="6399" xr:uid="{00000000-0005-0000-0000-0000061D0000}"/>
    <cellStyle name="Normal 4 2 4 24 2 2" xfId="9938" xr:uid="{00000000-0005-0000-0000-0000071D0000}"/>
    <cellStyle name="Normal 4 2 4 24 2 2 2" xfId="14073" xr:uid="{00000000-0005-0000-0000-0000081D0000}"/>
    <cellStyle name="Normal 4 2 4 24 2 2 3" xfId="14074" xr:uid="{00000000-0005-0000-0000-0000091D0000}"/>
    <cellStyle name="Normal 4 2 4 24 2 3" xfId="14075" xr:uid="{00000000-0005-0000-0000-00000A1D0000}"/>
    <cellStyle name="Normal 4 2 4 24 2 4" xfId="14076" xr:uid="{00000000-0005-0000-0000-00000B1D0000}"/>
    <cellStyle name="Normal 4 2 4 24 3" xfId="8177" xr:uid="{00000000-0005-0000-0000-00000C1D0000}"/>
    <cellStyle name="Normal 4 2 4 24 3 2" xfId="14077" xr:uid="{00000000-0005-0000-0000-00000D1D0000}"/>
    <cellStyle name="Normal 4 2 4 24 3 2 2" xfId="14078" xr:uid="{00000000-0005-0000-0000-00000E1D0000}"/>
    <cellStyle name="Normal 4 2 4 24 3 3" xfId="14079" xr:uid="{00000000-0005-0000-0000-00000F1D0000}"/>
    <cellStyle name="Normal 4 2 4 24 3 4" xfId="14080" xr:uid="{00000000-0005-0000-0000-0000101D0000}"/>
    <cellStyle name="Normal 4 2 4 24 4" xfId="14081" xr:uid="{00000000-0005-0000-0000-0000111D0000}"/>
    <cellStyle name="Normal 4 2 4 24 4 2" xfId="14082" xr:uid="{00000000-0005-0000-0000-0000121D0000}"/>
    <cellStyle name="Normal 4 2 4 24 5" xfId="14083" xr:uid="{00000000-0005-0000-0000-0000131D0000}"/>
    <cellStyle name="Normal 4 2 4 24 6" xfId="14084" xr:uid="{00000000-0005-0000-0000-0000141D0000}"/>
    <cellStyle name="Normal 4 2 4 25" xfId="4151" xr:uid="{00000000-0005-0000-0000-0000151D0000}"/>
    <cellStyle name="Normal 4 2 4 25 2" xfId="6400" xr:uid="{00000000-0005-0000-0000-0000161D0000}"/>
    <cellStyle name="Normal 4 2 4 25 2 2" xfId="9939" xr:uid="{00000000-0005-0000-0000-0000171D0000}"/>
    <cellStyle name="Normal 4 2 4 25 2 2 2" xfId="14085" xr:uid="{00000000-0005-0000-0000-0000181D0000}"/>
    <cellStyle name="Normal 4 2 4 25 2 2 3" xfId="14086" xr:uid="{00000000-0005-0000-0000-0000191D0000}"/>
    <cellStyle name="Normal 4 2 4 25 2 3" xfId="14087" xr:uid="{00000000-0005-0000-0000-00001A1D0000}"/>
    <cellStyle name="Normal 4 2 4 25 2 4" xfId="14088" xr:uid="{00000000-0005-0000-0000-00001B1D0000}"/>
    <cellStyle name="Normal 4 2 4 25 3" xfId="8178" xr:uid="{00000000-0005-0000-0000-00001C1D0000}"/>
    <cellStyle name="Normal 4 2 4 25 3 2" xfId="14089" xr:uid="{00000000-0005-0000-0000-00001D1D0000}"/>
    <cellStyle name="Normal 4 2 4 25 3 2 2" xfId="14090" xr:uid="{00000000-0005-0000-0000-00001E1D0000}"/>
    <cellStyle name="Normal 4 2 4 25 3 3" xfId="14091" xr:uid="{00000000-0005-0000-0000-00001F1D0000}"/>
    <cellStyle name="Normal 4 2 4 25 3 4" xfId="14092" xr:uid="{00000000-0005-0000-0000-0000201D0000}"/>
    <cellStyle name="Normal 4 2 4 25 4" xfId="14093" xr:uid="{00000000-0005-0000-0000-0000211D0000}"/>
    <cellStyle name="Normal 4 2 4 25 4 2" xfId="14094" xr:uid="{00000000-0005-0000-0000-0000221D0000}"/>
    <cellStyle name="Normal 4 2 4 25 5" xfId="14095" xr:uid="{00000000-0005-0000-0000-0000231D0000}"/>
    <cellStyle name="Normal 4 2 4 25 6" xfId="14096" xr:uid="{00000000-0005-0000-0000-0000241D0000}"/>
    <cellStyle name="Normal 4 2 4 26" xfId="4152" xr:uid="{00000000-0005-0000-0000-0000251D0000}"/>
    <cellStyle name="Normal 4 2 4 26 2" xfId="6401" xr:uid="{00000000-0005-0000-0000-0000261D0000}"/>
    <cellStyle name="Normal 4 2 4 26 2 2" xfId="9940" xr:uid="{00000000-0005-0000-0000-0000271D0000}"/>
    <cellStyle name="Normal 4 2 4 26 2 2 2" xfId="14097" xr:uid="{00000000-0005-0000-0000-0000281D0000}"/>
    <cellStyle name="Normal 4 2 4 26 2 2 3" xfId="14098" xr:uid="{00000000-0005-0000-0000-0000291D0000}"/>
    <cellStyle name="Normal 4 2 4 26 2 3" xfId="14099" xr:uid="{00000000-0005-0000-0000-00002A1D0000}"/>
    <cellStyle name="Normal 4 2 4 26 2 4" xfId="14100" xr:uid="{00000000-0005-0000-0000-00002B1D0000}"/>
    <cellStyle name="Normal 4 2 4 26 3" xfId="8179" xr:uid="{00000000-0005-0000-0000-00002C1D0000}"/>
    <cellStyle name="Normal 4 2 4 26 3 2" xfId="14101" xr:uid="{00000000-0005-0000-0000-00002D1D0000}"/>
    <cellStyle name="Normal 4 2 4 26 3 2 2" xfId="14102" xr:uid="{00000000-0005-0000-0000-00002E1D0000}"/>
    <cellStyle name="Normal 4 2 4 26 3 3" xfId="14103" xr:uid="{00000000-0005-0000-0000-00002F1D0000}"/>
    <cellStyle name="Normal 4 2 4 26 3 4" xfId="14104" xr:uid="{00000000-0005-0000-0000-0000301D0000}"/>
    <cellStyle name="Normal 4 2 4 26 4" xfId="14105" xr:uid="{00000000-0005-0000-0000-0000311D0000}"/>
    <cellStyle name="Normal 4 2 4 26 4 2" xfId="14106" xr:uid="{00000000-0005-0000-0000-0000321D0000}"/>
    <cellStyle name="Normal 4 2 4 26 5" xfId="14107" xr:uid="{00000000-0005-0000-0000-0000331D0000}"/>
    <cellStyle name="Normal 4 2 4 26 6" xfId="14108" xr:uid="{00000000-0005-0000-0000-0000341D0000}"/>
    <cellStyle name="Normal 4 2 4 27" xfId="4153" xr:uid="{00000000-0005-0000-0000-0000351D0000}"/>
    <cellStyle name="Normal 4 2 4 27 2" xfId="6402" xr:uid="{00000000-0005-0000-0000-0000361D0000}"/>
    <cellStyle name="Normal 4 2 4 27 2 2" xfId="9941" xr:uid="{00000000-0005-0000-0000-0000371D0000}"/>
    <cellStyle name="Normal 4 2 4 27 2 2 2" xfId="14109" xr:uid="{00000000-0005-0000-0000-0000381D0000}"/>
    <cellStyle name="Normal 4 2 4 27 2 2 3" xfId="14110" xr:uid="{00000000-0005-0000-0000-0000391D0000}"/>
    <cellStyle name="Normal 4 2 4 27 2 3" xfId="14111" xr:uid="{00000000-0005-0000-0000-00003A1D0000}"/>
    <cellStyle name="Normal 4 2 4 27 2 4" xfId="14112" xr:uid="{00000000-0005-0000-0000-00003B1D0000}"/>
    <cellStyle name="Normal 4 2 4 27 3" xfId="8180" xr:uid="{00000000-0005-0000-0000-00003C1D0000}"/>
    <cellStyle name="Normal 4 2 4 27 3 2" xfId="14113" xr:uid="{00000000-0005-0000-0000-00003D1D0000}"/>
    <cellStyle name="Normal 4 2 4 27 3 2 2" xfId="14114" xr:uid="{00000000-0005-0000-0000-00003E1D0000}"/>
    <cellStyle name="Normal 4 2 4 27 3 3" xfId="14115" xr:uid="{00000000-0005-0000-0000-00003F1D0000}"/>
    <cellStyle name="Normal 4 2 4 27 3 4" xfId="14116" xr:uid="{00000000-0005-0000-0000-0000401D0000}"/>
    <cellStyle name="Normal 4 2 4 27 4" xfId="14117" xr:uid="{00000000-0005-0000-0000-0000411D0000}"/>
    <cellStyle name="Normal 4 2 4 27 4 2" xfId="14118" xr:uid="{00000000-0005-0000-0000-0000421D0000}"/>
    <cellStyle name="Normal 4 2 4 27 5" xfId="14119" xr:uid="{00000000-0005-0000-0000-0000431D0000}"/>
    <cellStyle name="Normal 4 2 4 27 6" xfId="14120" xr:uid="{00000000-0005-0000-0000-0000441D0000}"/>
    <cellStyle name="Normal 4 2 4 28" xfId="4154" xr:uid="{00000000-0005-0000-0000-0000451D0000}"/>
    <cellStyle name="Normal 4 2 4 28 2" xfId="6403" xr:uid="{00000000-0005-0000-0000-0000461D0000}"/>
    <cellStyle name="Normal 4 2 4 28 2 2" xfId="9942" xr:uid="{00000000-0005-0000-0000-0000471D0000}"/>
    <cellStyle name="Normal 4 2 4 28 2 2 2" xfId="14121" xr:uid="{00000000-0005-0000-0000-0000481D0000}"/>
    <cellStyle name="Normal 4 2 4 28 2 2 3" xfId="14122" xr:uid="{00000000-0005-0000-0000-0000491D0000}"/>
    <cellStyle name="Normal 4 2 4 28 2 3" xfId="14123" xr:uid="{00000000-0005-0000-0000-00004A1D0000}"/>
    <cellStyle name="Normal 4 2 4 28 2 4" xfId="14124" xr:uid="{00000000-0005-0000-0000-00004B1D0000}"/>
    <cellStyle name="Normal 4 2 4 28 3" xfId="8181" xr:uid="{00000000-0005-0000-0000-00004C1D0000}"/>
    <cellStyle name="Normal 4 2 4 28 3 2" xfId="14125" xr:uid="{00000000-0005-0000-0000-00004D1D0000}"/>
    <cellStyle name="Normal 4 2 4 28 3 2 2" xfId="14126" xr:uid="{00000000-0005-0000-0000-00004E1D0000}"/>
    <cellStyle name="Normal 4 2 4 28 3 3" xfId="14127" xr:uid="{00000000-0005-0000-0000-00004F1D0000}"/>
    <cellStyle name="Normal 4 2 4 28 3 4" xfId="14128" xr:uid="{00000000-0005-0000-0000-0000501D0000}"/>
    <cellStyle name="Normal 4 2 4 28 4" xfId="14129" xr:uid="{00000000-0005-0000-0000-0000511D0000}"/>
    <cellStyle name="Normal 4 2 4 28 4 2" xfId="14130" xr:uid="{00000000-0005-0000-0000-0000521D0000}"/>
    <cellStyle name="Normal 4 2 4 28 5" xfId="14131" xr:uid="{00000000-0005-0000-0000-0000531D0000}"/>
    <cellStyle name="Normal 4 2 4 28 6" xfId="14132" xr:uid="{00000000-0005-0000-0000-0000541D0000}"/>
    <cellStyle name="Normal 4 2 4 29" xfId="4155" xr:uid="{00000000-0005-0000-0000-0000551D0000}"/>
    <cellStyle name="Normal 4 2 4 29 2" xfId="6404" xr:uid="{00000000-0005-0000-0000-0000561D0000}"/>
    <cellStyle name="Normal 4 2 4 29 2 2" xfId="9943" xr:uid="{00000000-0005-0000-0000-0000571D0000}"/>
    <cellStyle name="Normal 4 2 4 29 2 2 2" xfId="14133" xr:uid="{00000000-0005-0000-0000-0000581D0000}"/>
    <cellStyle name="Normal 4 2 4 29 2 2 3" xfId="14134" xr:uid="{00000000-0005-0000-0000-0000591D0000}"/>
    <cellStyle name="Normal 4 2 4 29 2 3" xfId="14135" xr:uid="{00000000-0005-0000-0000-00005A1D0000}"/>
    <cellStyle name="Normal 4 2 4 29 2 4" xfId="14136" xr:uid="{00000000-0005-0000-0000-00005B1D0000}"/>
    <cellStyle name="Normal 4 2 4 29 3" xfId="8182" xr:uid="{00000000-0005-0000-0000-00005C1D0000}"/>
    <cellStyle name="Normal 4 2 4 29 3 2" xfId="14137" xr:uid="{00000000-0005-0000-0000-00005D1D0000}"/>
    <cellStyle name="Normal 4 2 4 29 3 2 2" xfId="14138" xr:uid="{00000000-0005-0000-0000-00005E1D0000}"/>
    <cellStyle name="Normal 4 2 4 29 3 3" xfId="14139" xr:uid="{00000000-0005-0000-0000-00005F1D0000}"/>
    <cellStyle name="Normal 4 2 4 29 3 4" xfId="14140" xr:uid="{00000000-0005-0000-0000-0000601D0000}"/>
    <cellStyle name="Normal 4 2 4 29 4" xfId="14141" xr:uid="{00000000-0005-0000-0000-0000611D0000}"/>
    <cellStyle name="Normal 4 2 4 29 4 2" xfId="14142" xr:uid="{00000000-0005-0000-0000-0000621D0000}"/>
    <cellStyle name="Normal 4 2 4 29 5" xfId="14143" xr:uid="{00000000-0005-0000-0000-0000631D0000}"/>
    <cellStyle name="Normal 4 2 4 29 6" xfId="14144" xr:uid="{00000000-0005-0000-0000-0000641D0000}"/>
    <cellStyle name="Normal 4 2 4 3" xfId="4156" xr:uid="{00000000-0005-0000-0000-0000651D0000}"/>
    <cellStyle name="Normal 4 2 4 3 2" xfId="6405" xr:uid="{00000000-0005-0000-0000-0000661D0000}"/>
    <cellStyle name="Normal 4 2 4 3 2 2" xfId="9944" xr:uid="{00000000-0005-0000-0000-0000671D0000}"/>
    <cellStyle name="Normal 4 2 4 3 2 2 2" xfId="14145" xr:uid="{00000000-0005-0000-0000-0000681D0000}"/>
    <cellStyle name="Normal 4 2 4 3 2 2 3" xfId="14146" xr:uid="{00000000-0005-0000-0000-0000691D0000}"/>
    <cellStyle name="Normal 4 2 4 3 2 3" xfId="14147" xr:uid="{00000000-0005-0000-0000-00006A1D0000}"/>
    <cellStyle name="Normal 4 2 4 3 2 4" xfId="14148" xr:uid="{00000000-0005-0000-0000-00006B1D0000}"/>
    <cellStyle name="Normal 4 2 4 3 3" xfId="8183" xr:uid="{00000000-0005-0000-0000-00006C1D0000}"/>
    <cellStyle name="Normal 4 2 4 3 3 2" xfId="14149" xr:uid="{00000000-0005-0000-0000-00006D1D0000}"/>
    <cellStyle name="Normal 4 2 4 3 3 2 2" xfId="14150" xr:uid="{00000000-0005-0000-0000-00006E1D0000}"/>
    <cellStyle name="Normal 4 2 4 3 3 3" xfId="14151" xr:uid="{00000000-0005-0000-0000-00006F1D0000}"/>
    <cellStyle name="Normal 4 2 4 3 3 4" xfId="14152" xr:uid="{00000000-0005-0000-0000-0000701D0000}"/>
    <cellStyle name="Normal 4 2 4 3 4" xfId="14153" xr:uid="{00000000-0005-0000-0000-0000711D0000}"/>
    <cellStyle name="Normal 4 2 4 3 4 2" xfId="14154" xr:uid="{00000000-0005-0000-0000-0000721D0000}"/>
    <cellStyle name="Normal 4 2 4 3 5" xfId="14155" xr:uid="{00000000-0005-0000-0000-0000731D0000}"/>
    <cellStyle name="Normal 4 2 4 3 6" xfId="14156" xr:uid="{00000000-0005-0000-0000-0000741D0000}"/>
    <cellStyle name="Normal 4 2 4 30" xfId="4157" xr:uid="{00000000-0005-0000-0000-0000751D0000}"/>
    <cellStyle name="Normal 4 2 4 30 2" xfId="6406" xr:uid="{00000000-0005-0000-0000-0000761D0000}"/>
    <cellStyle name="Normal 4 2 4 30 2 2" xfId="9945" xr:uid="{00000000-0005-0000-0000-0000771D0000}"/>
    <cellStyle name="Normal 4 2 4 30 2 2 2" xfId="14157" xr:uid="{00000000-0005-0000-0000-0000781D0000}"/>
    <cellStyle name="Normal 4 2 4 30 2 2 3" xfId="14158" xr:uid="{00000000-0005-0000-0000-0000791D0000}"/>
    <cellStyle name="Normal 4 2 4 30 2 3" xfId="14159" xr:uid="{00000000-0005-0000-0000-00007A1D0000}"/>
    <cellStyle name="Normal 4 2 4 30 2 4" xfId="14160" xr:uid="{00000000-0005-0000-0000-00007B1D0000}"/>
    <cellStyle name="Normal 4 2 4 30 3" xfId="8184" xr:uid="{00000000-0005-0000-0000-00007C1D0000}"/>
    <cellStyle name="Normal 4 2 4 30 3 2" xfId="14161" xr:uid="{00000000-0005-0000-0000-00007D1D0000}"/>
    <cellStyle name="Normal 4 2 4 30 3 2 2" xfId="14162" xr:uid="{00000000-0005-0000-0000-00007E1D0000}"/>
    <cellStyle name="Normal 4 2 4 30 3 3" xfId="14163" xr:uid="{00000000-0005-0000-0000-00007F1D0000}"/>
    <cellStyle name="Normal 4 2 4 30 3 4" xfId="14164" xr:uid="{00000000-0005-0000-0000-0000801D0000}"/>
    <cellStyle name="Normal 4 2 4 30 4" xfId="14165" xr:uid="{00000000-0005-0000-0000-0000811D0000}"/>
    <cellStyle name="Normal 4 2 4 30 4 2" xfId="14166" xr:uid="{00000000-0005-0000-0000-0000821D0000}"/>
    <cellStyle name="Normal 4 2 4 30 5" xfId="14167" xr:uid="{00000000-0005-0000-0000-0000831D0000}"/>
    <cellStyle name="Normal 4 2 4 30 6" xfId="14168" xr:uid="{00000000-0005-0000-0000-0000841D0000}"/>
    <cellStyle name="Normal 4 2 4 31" xfId="4158" xr:uid="{00000000-0005-0000-0000-0000851D0000}"/>
    <cellStyle name="Normal 4 2 4 31 2" xfId="6407" xr:uid="{00000000-0005-0000-0000-0000861D0000}"/>
    <cellStyle name="Normal 4 2 4 31 2 2" xfId="9946" xr:uid="{00000000-0005-0000-0000-0000871D0000}"/>
    <cellStyle name="Normal 4 2 4 31 2 2 2" xfId="14169" xr:uid="{00000000-0005-0000-0000-0000881D0000}"/>
    <cellStyle name="Normal 4 2 4 31 2 2 3" xfId="14170" xr:uid="{00000000-0005-0000-0000-0000891D0000}"/>
    <cellStyle name="Normal 4 2 4 31 2 3" xfId="14171" xr:uid="{00000000-0005-0000-0000-00008A1D0000}"/>
    <cellStyle name="Normal 4 2 4 31 2 4" xfId="14172" xr:uid="{00000000-0005-0000-0000-00008B1D0000}"/>
    <cellStyle name="Normal 4 2 4 31 3" xfId="8185" xr:uid="{00000000-0005-0000-0000-00008C1D0000}"/>
    <cellStyle name="Normal 4 2 4 31 3 2" xfId="14173" xr:uid="{00000000-0005-0000-0000-00008D1D0000}"/>
    <cellStyle name="Normal 4 2 4 31 3 2 2" xfId="14174" xr:uid="{00000000-0005-0000-0000-00008E1D0000}"/>
    <cellStyle name="Normal 4 2 4 31 3 3" xfId="14175" xr:uid="{00000000-0005-0000-0000-00008F1D0000}"/>
    <cellStyle name="Normal 4 2 4 31 3 4" xfId="14176" xr:uid="{00000000-0005-0000-0000-0000901D0000}"/>
    <cellStyle name="Normal 4 2 4 31 4" xfId="14177" xr:uid="{00000000-0005-0000-0000-0000911D0000}"/>
    <cellStyle name="Normal 4 2 4 31 4 2" xfId="14178" xr:uid="{00000000-0005-0000-0000-0000921D0000}"/>
    <cellStyle name="Normal 4 2 4 31 5" xfId="14179" xr:uid="{00000000-0005-0000-0000-0000931D0000}"/>
    <cellStyle name="Normal 4 2 4 31 6" xfId="14180" xr:uid="{00000000-0005-0000-0000-0000941D0000}"/>
    <cellStyle name="Normal 4 2 4 32" xfId="4159" xr:uid="{00000000-0005-0000-0000-0000951D0000}"/>
    <cellStyle name="Normal 4 2 4 32 2" xfId="6408" xr:uid="{00000000-0005-0000-0000-0000961D0000}"/>
    <cellStyle name="Normal 4 2 4 32 2 2" xfId="9947" xr:uid="{00000000-0005-0000-0000-0000971D0000}"/>
    <cellStyle name="Normal 4 2 4 32 2 2 2" xfId="14181" xr:uid="{00000000-0005-0000-0000-0000981D0000}"/>
    <cellStyle name="Normal 4 2 4 32 2 2 3" xfId="14182" xr:uid="{00000000-0005-0000-0000-0000991D0000}"/>
    <cellStyle name="Normal 4 2 4 32 2 3" xfId="14183" xr:uid="{00000000-0005-0000-0000-00009A1D0000}"/>
    <cellStyle name="Normal 4 2 4 32 2 4" xfId="14184" xr:uid="{00000000-0005-0000-0000-00009B1D0000}"/>
    <cellStyle name="Normal 4 2 4 32 3" xfId="8186" xr:uid="{00000000-0005-0000-0000-00009C1D0000}"/>
    <cellStyle name="Normal 4 2 4 32 3 2" xfId="14185" xr:uid="{00000000-0005-0000-0000-00009D1D0000}"/>
    <cellStyle name="Normal 4 2 4 32 3 2 2" xfId="14186" xr:uid="{00000000-0005-0000-0000-00009E1D0000}"/>
    <cellStyle name="Normal 4 2 4 32 3 3" xfId="14187" xr:uid="{00000000-0005-0000-0000-00009F1D0000}"/>
    <cellStyle name="Normal 4 2 4 32 3 4" xfId="14188" xr:uid="{00000000-0005-0000-0000-0000A01D0000}"/>
    <cellStyle name="Normal 4 2 4 32 4" xfId="14189" xr:uid="{00000000-0005-0000-0000-0000A11D0000}"/>
    <cellStyle name="Normal 4 2 4 32 4 2" xfId="14190" xr:uid="{00000000-0005-0000-0000-0000A21D0000}"/>
    <cellStyle name="Normal 4 2 4 32 5" xfId="14191" xr:uid="{00000000-0005-0000-0000-0000A31D0000}"/>
    <cellStyle name="Normal 4 2 4 32 6" xfId="14192" xr:uid="{00000000-0005-0000-0000-0000A41D0000}"/>
    <cellStyle name="Normal 4 2 4 33" xfId="4160" xr:uid="{00000000-0005-0000-0000-0000A51D0000}"/>
    <cellStyle name="Normal 4 2 4 33 2" xfId="6409" xr:uid="{00000000-0005-0000-0000-0000A61D0000}"/>
    <cellStyle name="Normal 4 2 4 33 2 2" xfId="9948" xr:uid="{00000000-0005-0000-0000-0000A71D0000}"/>
    <cellStyle name="Normal 4 2 4 33 2 2 2" xfId="14193" xr:uid="{00000000-0005-0000-0000-0000A81D0000}"/>
    <cellStyle name="Normal 4 2 4 33 2 2 3" xfId="14194" xr:uid="{00000000-0005-0000-0000-0000A91D0000}"/>
    <cellStyle name="Normal 4 2 4 33 2 3" xfId="14195" xr:uid="{00000000-0005-0000-0000-0000AA1D0000}"/>
    <cellStyle name="Normal 4 2 4 33 2 4" xfId="14196" xr:uid="{00000000-0005-0000-0000-0000AB1D0000}"/>
    <cellStyle name="Normal 4 2 4 33 3" xfId="8187" xr:uid="{00000000-0005-0000-0000-0000AC1D0000}"/>
    <cellStyle name="Normal 4 2 4 33 3 2" xfId="14197" xr:uid="{00000000-0005-0000-0000-0000AD1D0000}"/>
    <cellStyle name="Normal 4 2 4 33 3 2 2" xfId="14198" xr:uid="{00000000-0005-0000-0000-0000AE1D0000}"/>
    <cellStyle name="Normal 4 2 4 33 3 3" xfId="14199" xr:uid="{00000000-0005-0000-0000-0000AF1D0000}"/>
    <cellStyle name="Normal 4 2 4 33 3 4" xfId="14200" xr:uid="{00000000-0005-0000-0000-0000B01D0000}"/>
    <cellStyle name="Normal 4 2 4 33 4" xfId="14201" xr:uid="{00000000-0005-0000-0000-0000B11D0000}"/>
    <cellStyle name="Normal 4 2 4 33 4 2" xfId="14202" xr:uid="{00000000-0005-0000-0000-0000B21D0000}"/>
    <cellStyle name="Normal 4 2 4 33 5" xfId="14203" xr:uid="{00000000-0005-0000-0000-0000B31D0000}"/>
    <cellStyle name="Normal 4 2 4 33 6" xfId="14204" xr:uid="{00000000-0005-0000-0000-0000B41D0000}"/>
    <cellStyle name="Normal 4 2 4 34" xfId="4161" xr:uid="{00000000-0005-0000-0000-0000B51D0000}"/>
    <cellStyle name="Normal 4 2 4 34 2" xfId="6410" xr:uid="{00000000-0005-0000-0000-0000B61D0000}"/>
    <cellStyle name="Normal 4 2 4 34 2 2" xfId="9949" xr:uid="{00000000-0005-0000-0000-0000B71D0000}"/>
    <cellStyle name="Normal 4 2 4 34 2 2 2" xfId="14205" xr:uid="{00000000-0005-0000-0000-0000B81D0000}"/>
    <cellStyle name="Normal 4 2 4 34 2 2 3" xfId="14206" xr:uid="{00000000-0005-0000-0000-0000B91D0000}"/>
    <cellStyle name="Normal 4 2 4 34 2 3" xfId="14207" xr:uid="{00000000-0005-0000-0000-0000BA1D0000}"/>
    <cellStyle name="Normal 4 2 4 34 2 4" xfId="14208" xr:uid="{00000000-0005-0000-0000-0000BB1D0000}"/>
    <cellStyle name="Normal 4 2 4 34 3" xfId="8188" xr:uid="{00000000-0005-0000-0000-0000BC1D0000}"/>
    <cellStyle name="Normal 4 2 4 34 3 2" xfId="14209" xr:uid="{00000000-0005-0000-0000-0000BD1D0000}"/>
    <cellStyle name="Normal 4 2 4 34 3 2 2" xfId="14210" xr:uid="{00000000-0005-0000-0000-0000BE1D0000}"/>
    <cellStyle name="Normal 4 2 4 34 3 3" xfId="14211" xr:uid="{00000000-0005-0000-0000-0000BF1D0000}"/>
    <cellStyle name="Normal 4 2 4 34 3 4" xfId="14212" xr:uid="{00000000-0005-0000-0000-0000C01D0000}"/>
    <cellStyle name="Normal 4 2 4 34 4" xfId="14213" xr:uid="{00000000-0005-0000-0000-0000C11D0000}"/>
    <cellStyle name="Normal 4 2 4 34 4 2" xfId="14214" xr:uid="{00000000-0005-0000-0000-0000C21D0000}"/>
    <cellStyle name="Normal 4 2 4 34 5" xfId="14215" xr:uid="{00000000-0005-0000-0000-0000C31D0000}"/>
    <cellStyle name="Normal 4 2 4 34 6" xfId="14216" xr:uid="{00000000-0005-0000-0000-0000C41D0000}"/>
    <cellStyle name="Normal 4 2 4 35" xfId="4162" xr:uid="{00000000-0005-0000-0000-0000C51D0000}"/>
    <cellStyle name="Normal 4 2 4 35 2" xfId="6411" xr:uid="{00000000-0005-0000-0000-0000C61D0000}"/>
    <cellStyle name="Normal 4 2 4 35 2 2" xfId="9950" xr:uid="{00000000-0005-0000-0000-0000C71D0000}"/>
    <cellStyle name="Normal 4 2 4 35 2 2 2" xfId="14217" xr:uid="{00000000-0005-0000-0000-0000C81D0000}"/>
    <cellStyle name="Normal 4 2 4 35 2 2 3" xfId="14218" xr:uid="{00000000-0005-0000-0000-0000C91D0000}"/>
    <cellStyle name="Normal 4 2 4 35 2 3" xfId="14219" xr:uid="{00000000-0005-0000-0000-0000CA1D0000}"/>
    <cellStyle name="Normal 4 2 4 35 2 4" xfId="14220" xr:uid="{00000000-0005-0000-0000-0000CB1D0000}"/>
    <cellStyle name="Normal 4 2 4 35 3" xfId="8189" xr:uid="{00000000-0005-0000-0000-0000CC1D0000}"/>
    <cellStyle name="Normal 4 2 4 35 3 2" xfId="14221" xr:uid="{00000000-0005-0000-0000-0000CD1D0000}"/>
    <cellStyle name="Normal 4 2 4 35 3 2 2" xfId="14222" xr:uid="{00000000-0005-0000-0000-0000CE1D0000}"/>
    <cellStyle name="Normal 4 2 4 35 3 3" xfId="14223" xr:uid="{00000000-0005-0000-0000-0000CF1D0000}"/>
    <cellStyle name="Normal 4 2 4 35 3 4" xfId="14224" xr:uid="{00000000-0005-0000-0000-0000D01D0000}"/>
    <cellStyle name="Normal 4 2 4 35 4" xfId="14225" xr:uid="{00000000-0005-0000-0000-0000D11D0000}"/>
    <cellStyle name="Normal 4 2 4 35 4 2" xfId="14226" xr:uid="{00000000-0005-0000-0000-0000D21D0000}"/>
    <cellStyle name="Normal 4 2 4 35 5" xfId="14227" xr:uid="{00000000-0005-0000-0000-0000D31D0000}"/>
    <cellStyle name="Normal 4 2 4 35 6" xfId="14228" xr:uid="{00000000-0005-0000-0000-0000D41D0000}"/>
    <cellStyle name="Normal 4 2 4 36" xfId="4163" xr:uid="{00000000-0005-0000-0000-0000D51D0000}"/>
    <cellStyle name="Normal 4 2 4 36 2" xfId="6412" xr:uid="{00000000-0005-0000-0000-0000D61D0000}"/>
    <cellStyle name="Normal 4 2 4 36 2 2" xfId="9951" xr:uid="{00000000-0005-0000-0000-0000D71D0000}"/>
    <cellStyle name="Normal 4 2 4 36 2 2 2" xfId="14229" xr:uid="{00000000-0005-0000-0000-0000D81D0000}"/>
    <cellStyle name="Normal 4 2 4 36 2 2 3" xfId="14230" xr:uid="{00000000-0005-0000-0000-0000D91D0000}"/>
    <cellStyle name="Normal 4 2 4 36 2 3" xfId="14231" xr:uid="{00000000-0005-0000-0000-0000DA1D0000}"/>
    <cellStyle name="Normal 4 2 4 36 2 4" xfId="14232" xr:uid="{00000000-0005-0000-0000-0000DB1D0000}"/>
    <cellStyle name="Normal 4 2 4 36 3" xfId="8190" xr:uid="{00000000-0005-0000-0000-0000DC1D0000}"/>
    <cellStyle name="Normal 4 2 4 36 3 2" xfId="14233" xr:uid="{00000000-0005-0000-0000-0000DD1D0000}"/>
    <cellStyle name="Normal 4 2 4 36 3 2 2" xfId="14234" xr:uid="{00000000-0005-0000-0000-0000DE1D0000}"/>
    <cellStyle name="Normal 4 2 4 36 3 3" xfId="14235" xr:uid="{00000000-0005-0000-0000-0000DF1D0000}"/>
    <cellStyle name="Normal 4 2 4 36 3 4" xfId="14236" xr:uid="{00000000-0005-0000-0000-0000E01D0000}"/>
    <cellStyle name="Normal 4 2 4 36 4" xfId="14237" xr:uid="{00000000-0005-0000-0000-0000E11D0000}"/>
    <cellStyle name="Normal 4 2 4 36 4 2" xfId="14238" xr:uid="{00000000-0005-0000-0000-0000E21D0000}"/>
    <cellStyle name="Normal 4 2 4 36 5" xfId="14239" xr:uid="{00000000-0005-0000-0000-0000E31D0000}"/>
    <cellStyle name="Normal 4 2 4 36 6" xfId="14240" xr:uid="{00000000-0005-0000-0000-0000E41D0000}"/>
    <cellStyle name="Normal 4 2 4 37" xfId="4164" xr:uid="{00000000-0005-0000-0000-0000E51D0000}"/>
    <cellStyle name="Normal 4 2 4 37 2" xfId="6413" xr:uid="{00000000-0005-0000-0000-0000E61D0000}"/>
    <cellStyle name="Normal 4 2 4 37 2 2" xfId="9952" xr:uid="{00000000-0005-0000-0000-0000E71D0000}"/>
    <cellStyle name="Normal 4 2 4 37 2 2 2" xfId="14241" xr:uid="{00000000-0005-0000-0000-0000E81D0000}"/>
    <cellStyle name="Normal 4 2 4 37 2 2 3" xfId="14242" xr:uid="{00000000-0005-0000-0000-0000E91D0000}"/>
    <cellStyle name="Normal 4 2 4 37 2 3" xfId="14243" xr:uid="{00000000-0005-0000-0000-0000EA1D0000}"/>
    <cellStyle name="Normal 4 2 4 37 2 4" xfId="14244" xr:uid="{00000000-0005-0000-0000-0000EB1D0000}"/>
    <cellStyle name="Normal 4 2 4 37 3" xfId="8191" xr:uid="{00000000-0005-0000-0000-0000EC1D0000}"/>
    <cellStyle name="Normal 4 2 4 37 3 2" xfId="14245" xr:uid="{00000000-0005-0000-0000-0000ED1D0000}"/>
    <cellStyle name="Normal 4 2 4 37 3 2 2" xfId="14246" xr:uid="{00000000-0005-0000-0000-0000EE1D0000}"/>
    <cellStyle name="Normal 4 2 4 37 3 3" xfId="14247" xr:uid="{00000000-0005-0000-0000-0000EF1D0000}"/>
    <cellStyle name="Normal 4 2 4 37 3 4" xfId="14248" xr:uid="{00000000-0005-0000-0000-0000F01D0000}"/>
    <cellStyle name="Normal 4 2 4 37 4" xfId="14249" xr:uid="{00000000-0005-0000-0000-0000F11D0000}"/>
    <cellStyle name="Normal 4 2 4 37 4 2" xfId="14250" xr:uid="{00000000-0005-0000-0000-0000F21D0000}"/>
    <cellStyle name="Normal 4 2 4 37 5" xfId="14251" xr:uid="{00000000-0005-0000-0000-0000F31D0000}"/>
    <cellStyle name="Normal 4 2 4 37 6" xfId="14252" xr:uid="{00000000-0005-0000-0000-0000F41D0000}"/>
    <cellStyle name="Normal 4 2 4 38" xfId="4165" xr:uid="{00000000-0005-0000-0000-0000F51D0000}"/>
    <cellStyle name="Normal 4 2 4 38 2" xfId="6414" xr:uid="{00000000-0005-0000-0000-0000F61D0000}"/>
    <cellStyle name="Normal 4 2 4 38 2 2" xfId="9953" xr:uid="{00000000-0005-0000-0000-0000F71D0000}"/>
    <cellStyle name="Normal 4 2 4 38 2 2 2" xfId="14253" xr:uid="{00000000-0005-0000-0000-0000F81D0000}"/>
    <cellStyle name="Normal 4 2 4 38 2 2 3" xfId="14254" xr:uid="{00000000-0005-0000-0000-0000F91D0000}"/>
    <cellStyle name="Normal 4 2 4 38 2 3" xfId="14255" xr:uid="{00000000-0005-0000-0000-0000FA1D0000}"/>
    <cellStyle name="Normal 4 2 4 38 2 4" xfId="14256" xr:uid="{00000000-0005-0000-0000-0000FB1D0000}"/>
    <cellStyle name="Normal 4 2 4 38 3" xfId="8192" xr:uid="{00000000-0005-0000-0000-0000FC1D0000}"/>
    <cellStyle name="Normal 4 2 4 38 3 2" xfId="14257" xr:uid="{00000000-0005-0000-0000-0000FD1D0000}"/>
    <cellStyle name="Normal 4 2 4 38 3 2 2" xfId="14258" xr:uid="{00000000-0005-0000-0000-0000FE1D0000}"/>
    <cellStyle name="Normal 4 2 4 38 3 3" xfId="14259" xr:uid="{00000000-0005-0000-0000-0000FF1D0000}"/>
    <cellStyle name="Normal 4 2 4 38 3 4" xfId="14260" xr:uid="{00000000-0005-0000-0000-0000001E0000}"/>
    <cellStyle name="Normal 4 2 4 38 4" xfId="14261" xr:uid="{00000000-0005-0000-0000-0000011E0000}"/>
    <cellStyle name="Normal 4 2 4 38 4 2" xfId="14262" xr:uid="{00000000-0005-0000-0000-0000021E0000}"/>
    <cellStyle name="Normal 4 2 4 38 5" xfId="14263" xr:uid="{00000000-0005-0000-0000-0000031E0000}"/>
    <cellStyle name="Normal 4 2 4 38 6" xfId="14264" xr:uid="{00000000-0005-0000-0000-0000041E0000}"/>
    <cellStyle name="Normal 4 2 4 39" xfId="4166" xr:uid="{00000000-0005-0000-0000-0000051E0000}"/>
    <cellStyle name="Normal 4 2 4 39 2" xfId="6415" xr:uid="{00000000-0005-0000-0000-0000061E0000}"/>
    <cellStyle name="Normal 4 2 4 39 2 2" xfId="9954" xr:uid="{00000000-0005-0000-0000-0000071E0000}"/>
    <cellStyle name="Normal 4 2 4 39 2 2 2" xfId="14265" xr:uid="{00000000-0005-0000-0000-0000081E0000}"/>
    <cellStyle name="Normal 4 2 4 39 2 2 3" xfId="14266" xr:uid="{00000000-0005-0000-0000-0000091E0000}"/>
    <cellStyle name="Normal 4 2 4 39 2 3" xfId="14267" xr:uid="{00000000-0005-0000-0000-00000A1E0000}"/>
    <cellStyle name="Normal 4 2 4 39 2 4" xfId="14268" xr:uid="{00000000-0005-0000-0000-00000B1E0000}"/>
    <cellStyle name="Normal 4 2 4 39 3" xfId="8193" xr:uid="{00000000-0005-0000-0000-00000C1E0000}"/>
    <cellStyle name="Normal 4 2 4 39 3 2" xfId="14269" xr:uid="{00000000-0005-0000-0000-00000D1E0000}"/>
    <cellStyle name="Normal 4 2 4 39 3 2 2" xfId="14270" xr:uid="{00000000-0005-0000-0000-00000E1E0000}"/>
    <cellStyle name="Normal 4 2 4 39 3 3" xfId="14271" xr:uid="{00000000-0005-0000-0000-00000F1E0000}"/>
    <cellStyle name="Normal 4 2 4 39 3 4" xfId="14272" xr:uid="{00000000-0005-0000-0000-0000101E0000}"/>
    <cellStyle name="Normal 4 2 4 39 4" xfId="14273" xr:uid="{00000000-0005-0000-0000-0000111E0000}"/>
    <cellStyle name="Normal 4 2 4 39 4 2" xfId="14274" xr:uid="{00000000-0005-0000-0000-0000121E0000}"/>
    <cellStyle name="Normal 4 2 4 39 5" xfId="14275" xr:uid="{00000000-0005-0000-0000-0000131E0000}"/>
    <cellStyle name="Normal 4 2 4 39 6" xfId="14276" xr:uid="{00000000-0005-0000-0000-0000141E0000}"/>
    <cellStyle name="Normal 4 2 4 4" xfId="4167" xr:uid="{00000000-0005-0000-0000-0000151E0000}"/>
    <cellStyle name="Normal 4 2 4 4 2" xfId="6416" xr:uid="{00000000-0005-0000-0000-0000161E0000}"/>
    <cellStyle name="Normal 4 2 4 4 2 2" xfId="9955" xr:uid="{00000000-0005-0000-0000-0000171E0000}"/>
    <cellStyle name="Normal 4 2 4 4 2 2 2" xfId="14277" xr:uid="{00000000-0005-0000-0000-0000181E0000}"/>
    <cellStyle name="Normal 4 2 4 4 2 2 3" xfId="14278" xr:uid="{00000000-0005-0000-0000-0000191E0000}"/>
    <cellStyle name="Normal 4 2 4 4 2 3" xfId="14279" xr:uid="{00000000-0005-0000-0000-00001A1E0000}"/>
    <cellStyle name="Normal 4 2 4 4 2 4" xfId="14280" xr:uid="{00000000-0005-0000-0000-00001B1E0000}"/>
    <cellStyle name="Normal 4 2 4 4 3" xfId="8194" xr:uid="{00000000-0005-0000-0000-00001C1E0000}"/>
    <cellStyle name="Normal 4 2 4 4 3 2" xfId="14281" xr:uid="{00000000-0005-0000-0000-00001D1E0000}"/>
    <cellStyle name="Normal 4 2 4 4 3 2 2" xfId="14282" xr:uid="{00000000-0005-0000-0000-00001E1E0000}"/>
    <cellStyle name="Normal 4 2 4 4 3 3" xfId="14283" xr:uid="{00000000-0005-0000-0000-00001F1E0000}"/>
    <cellStyle name="Normal 4 2 4 4 3 4" xfId="14284" xr:uid="{00000000-0005-0000-0000-0000201E0000}"/>
    <cellStyle name="Normal 4 2 4 4 4" xfId="14285" xr:uid="{00000000-0005-0000-0000-0000211E0000}"/>
    <cellStyle name="Normal 4 2 4 4 4 2" xfId="14286" xr:uid="{00000000-0005-0000-0000-0000221E0000}"/>
    <cellStyle name="Normal 4 2 4 4 5" xfId="14287" xr:uid="{00000000-0005-0000-0000-0000231E0000}"/>
    <cellStyle name="Normal 4 2 4 4 6" xfId="14288" xr:uid="{00000000-0005-0000-0000-0000241E0000}"/>
    <cellStyle name="Normal 4 2 4 40" xfId="4168" xr:uid="{00000000-0005-0000-0000-0000251E0000}"/>
    <cellStyle name="Normal 4 2 4 40 2" xfId="6417" xr:uid="{00000000-0005-0000-0000-0000261E0000}"/>
    <cellStyle name="Normal 4 2 4 40 2 2" xfId="9956" xr:uid="{00000000-0005-0000-0000-0000271E0000}"/>
    <cellStyle name="Normal 4 2 4 40 2 2 2" xfId="14289" xr:uid="{00000000-0005-0000-0000-0000281E0000}"/>
    <cellStyle name="Normal 4 2 4 40 2 2 3" xfId="14290" xr:uid="{00000000-0005-0000-0000-0000291E0000}"/>
    <cellStyle name="Normal 4 2 4 40 2 3" xfId="14291" xr:uid="{00000000-0005-0000-0000-00002A1E0000}"/>
    <cellStyle name="Normal 4 2 4 40 2 4" xfId="14292" xr:uid="{00000000-0005-0000-0000-00002B1E0000}"/>
    <cellStyle name="Normal 4 2 4 40 3" xfId="8195" xr:uid="{00000000-0005-0000-0000-00002C1E0000}"/>
    <cellStyle name="Normal 4 2 4 40 3 2" xfId="14293" xr:uid="{00000000-0005-0000-0000-00002D1E0000}"/>
    <cellStyle name="Normal 4 2 4 40 3 2 2" xfId="14294" xr:uid="{00000000-0005-0000-0000-00002E1E0000}"/>
    <cellStyle name="Normal 4 2 4 40 3 3" xfId="14295" xr:uid="{00000000-0005-0000-0000-00002F1E0000}"/>
    <cellStyle name="Normal 4 2 4 40 3 4" xfId="14296" xr:uid="{00000000-0005-0000-0000-0000301E0000}"/>
    <cellStyle name="Normal 4 2 4 40 4" xfId="14297" xr:uid="{00000000-0005-0000-0000-0000311E0000}"/>
    <cellStyle name="Normal 4 2 4 40 4 2" xfId="14298" xr:uid="{00000000-0005-0000-0000-0000321E0000}"/>
    <cellStyle name="Normal 4 2 4 40 5" xfId="14299" xr:uid="{00000000-0005-0000-0000-0000331E0000}"/>
    <cellStyle name="Normal 4 2 4 40 6" xfId="14300" xr:uid="{00000000-0005-0000-0000-0000341E0000}"/>
    <cellStyle name="Normal 4 2 4 41" xfId="4169" xr:uid="{00000000-0005-0000-0000-0000351E0000}"/>
    <cellStyle name="Normal 4 2 4 41 2" xfId="6418" xr:uid="{00000000-0005-0000-0000-0000361E0000}"/>
    <cellStyle name="Normal 4 2 4 41 2 2" xfId="9957" xr:uid="{00000000-0005-0000-0000-0000371E0000}"/>
    <cellStyle name="Normal 4 2 4 41 2 2 2" xfId="14301" xr:uid="{00000000-0005-0000-0000-0000381E0000}"/>
    <cellStyle name="Normal 4 2 4 41 2 2 3" xfId="14302" xr:uid="{00000000-0005-0000-0000-0000391E0000}"/>
    <cellStyle name="Normal 4 2 4 41 2 3" xfId="14303" xr:uid="{00000000-0005-0000-0000-00003A1E0000}"/>
    <cellStyle name="Normal 4 2 4 41 2 4" xfId="14304" xr:uid="{00000000-0005-0000-0000-00003B1E0000}"/>
    <cellStyle name="Normal 4 2 4 41 3" xfId="8196" xr:uid="{00000000-0005-0000-0000-00003C1E0000}"/>
    <cellStyle name="Normal 4 2 4 41 3 2" xfId="14305" xr:uid="{00000000-0005-0000-0000-00003D1E0000}"/>
    <cellStyle name="Normal 4 2 4 41 3 2 2" xfId="14306" xr:uid="{00000000-0005-0000-0000-00003E1E0000}"/>
    <cellStyle name="Normal 4 2 4 41 3 3" xfId="14307" xr:uid="{00000000-0005-0000-0000-00003F1E0000}"/>
    <cellStyle name="Normal 4 2 4 41 3 4" xfId="14308" xr:uid="{00000000-0005-0000-0000-0000401E0000}"/>
    <cellStyle name="Normal 4 2 4 41 4" xfId="14309" xr:uid="{00000000-0005-0000-0000-0000411E0000}"/>
    <cellStyle name="Normal 4 2 4 41 4 2" xfId="14310" xr:uid="{00000000-0005-0000-0000-0000421E0000}"/>
    <cellStyle name="Normal 4 2 4 41 5" xfId="14311" xr:uid="{00000000-0005-0000-0000-0000431E0000}"/>
    <cellStyle name="Normal 4 2 4 41 6" xfId="14312" xr:uid="{00000000-0005-0000-0000-0000441E0000}"/>
    <cellStyle name="Normal 4 2 4 42" xfId="4170" xr:uid="{00000000-0005-0000-0000-0000451E0000}"/>
    <cellStyle name="Normal 4 2 4 42 2" xfId="6419" xr:uid="{00000000-0005-0000-0000-0000461E0000}"/>
    <cellStyle name="Normal 4 2 4 42 2 2" xfId="9958" xr:uid="{00000000-0005-0000-0000-0000471E0000}"/>
    <cellStyle name="Normal 4 2 4 42 2 2 2" xfId="14313" xr:uid="{00000000-0005-0000-0000-0000481E0000}"/>
    <cellStyle name="Normal 4 2 4 42 2 2 3" xfId="14314" xr:uid="{00000000-0005-0000-0000-0000491E0000}"/>
    <cellStyle name="Normal 4 2 4 42 2 3" xfId="14315" xr:uid="{00000000-0005-0000-0000-00004A1E0000}"/>
    <cellStyle name="Normal 4 2 4 42 2 4" xfId="14316" xr:uid="{00000000-0005-0000-0000-00004B1E0000}"/>
    <cellStyle name="Normal 4 2 4 42 3" xfId="8197" xr:uid="{00000000-0005-0000-0000-00004C1E0000}"/>
    <cellStyle name="Normal 4 2 4 42 3 2" xfId="14317" xr:uid="{00000000-0005-0000-0000-00004D1E0000}"/>
    <cellStyle name="Normal 4 2 4 42 3 2 2" xfId="14318" xr:uid="{00000000-0005-0000-0000-00004E1E0000}"/>
    <cellStyle name="Normal 4 2 4 42 3 3" xfId="14319" xr:uid="{00000000-0005-0000-0000-00004F1E0000}"/>
    <cellStyle name="Normal 4 2 4 42 3 4" xfId="14320" xr:uid="{00000000-0005-0000-0000-0000501E0000}"/>
    <cellStyle name="Normal 4 2 4 42 4" xfId="14321" xr:uid="{00000000-0005-0000-0000-0000511E0000}"/>
    <cellStyle name="Normal 4 2 4 42 4 2" xfId="14322" xr:uid="{00000000-0005-0000-0000-0000521E0000}"/>
    <cellStyle name="Normal 4 2 4 42 5" xfId="14323" xr:uid="{00000000-0005-0000-0000-0000531E0000}"/>
    <cellStyle name="Normal 4 2 4 42 6" xfId="14324" xr:uid="{00000000-0005-0000-0000-0000541E0000}"/>
    <cellStyle name="Normal 4 2 4 43" xfId="4171" xr:uid="{00000000-0005-0000-0000-0000551E0000}"/>
    <cellStyle name="Normal 4 2 4 43 2" xfId="6420" xr:uid="{00000000-0005-0000-0000-0000561E0000}"/>
    <cellStyle name="Normal 4 2 4 43 2 2" xfId="9959" xr:uid="{00000000-0005-0000-0000-0000571E0000}"/>
    <cellStyle name="Normal 4 2 4 43 2 2 2" xfId="14325" xr:uid="{00000000-0005-0000-0000-0000581E0000}"/>
    <cellStyle name="Normal 4 2 4 43 2 2 3" xfId="14326" xr:uid="{00000000-0005-0000-0000-0000591E0000}"/>
    <cellStyle name="Normal 4 2 4 43 2 3" xfId="14327" xr:uid="{00000000-0005-0000-0000-00005A1E0000}"/>
    <cellStyle name="Normal 4 2 4 43 2 4" xfId="14328" xr:uid="{00000000-0005-0000-0000-00005B1E0000}"/>
    <cellStyle name="Normal 4 2 4 43 3" xfId="8198" xr:uid="{00000000-0005-0000-0000-00005C1E0000}"/>
    <cellStyle name="Normal 4 2 4 43 3 2" xfId="14329" xr:uid="{00000000-0005-0000-0000-00005D1E0000}"/>
    <cellStyle name="Normal 4 2 4 43 3 2 2" xfId="14330" xr:uid="{00000000-0005-0000-0000-00005E1E0000}"/>
    <cellStyle name="Normal 4 2 4 43 3 3" xfId="14331" xr:uid="{00000000-0005-0000-0000-00005F1E0000}"/>
    <cellStyle name="Normal 4 2 4 43 3 4" xfId="14332" xr:uid="{00000000-0005-0000-0000-0000601E0000}"/>
    <cellStyle name="Normal 4 2 4 43 4" xfId="14333" xr:uid="{00000000-0005-0000-0000-0000611E0000}"/>
    <cellStyle name="Normal 4 2 4 43 4 2" xfId="14334" xr:uid="{00000000-0005-0000-0000-0000621E0000}"/>
    <cellStyle name="Normal 4 2 4 43 5" xfId="14335" xr:uid="{00000000-0005-0000-0000-0000631E0000}"/>
    <cellStyle name="Normal 4 2 4 43 6" xfId="14336" xr:uid="{00000000-0005-0000-0000-0000641E0000}"/>
    <cellStyle name="Normal 4 2 4 44" xfId="4172" xr:uid="{00000000-0005-0000-0000-0000651E0000}"/>
    <cellStyle name="Normal 4 2 4 44 2" xfId="6421" xr:uid="{00000000-0005-0000-0000-0000661E0000}"/>
    <cellStyle name="Normal 4 2 4 44 2 2" xfId="9960" xr:uid="{00000000-0005-0000-0000-0000671E0000}"/>
    <cellStyle name="Normal 4 2 4 44 2 2 2" xfId="14337" xr:uid="{00000000-0005-0000-0000-0000681E0000}"/>
    <cellStyle name="Normal 4 2 4 44 2 2 3" xfId="14338" xr:uid="{00000000-0005-0000-0000-0000691E0000}"/>
    <cellStyle name="Normal 4 2 4 44 2 3" xfId="14339" xr:uid="{00000000-0005-0000-0000-00006A1E0000}"/>
    <cellStyle name="Normal 4 2 4 44 2 4" xfId="14340" xr:uid="{00000000-0005-0000-0000-00006B1E0000}"/>
    <cellStyle name="Normal 4 2 4 44 3" xfId="8199" xr:uid="{00000000-0005-0000-0000-00006C1E0000}"/>
    <cellStyle name="Normal 4 2 4 44 3 2" xfId="14341" xr:uid="{00000000-0005-0000-0000-00006D1E0000}"/>
    <cellStyle name="Normal 4 2 4 44 3 2 2" xfId="14342" xr:uid="{00000000-0005-0000-0000-00006E1E0000}"/>
    <cellStyle name="Normal 4 2 4 44 3 3" xfId="14343" xr:uid="{00000000-0005-0000-0000-00006F1E0000}"/>
    <cellStyle name="Normal 4 2 4 44 3 4" xfId="14344" xr:uid="{00000000-0005-0000-0000-0000701E0000}"/>
    <cellStyle name="Normal 4 2 4 44 4" xfId="14345" xr:uid="{00000000-0005-0000-0000-0000711E0000}"/>
    <cellStyle name="Normal 4 2 4 44 4 2" xfId="14346" xr:uid="{00000000-0005-0000-0000-0000721E0000}"/>
    <cellStyle name="Normal 4 2 4 44 5" xfId="14347" xr:uid="{00000000-0005-0000-0000-0000731E0000}"/>
    <cellStyle name="Normal 4 2 4 44 6" xfId="14348" xr:uid="{00000000-0005-0000-0000-0000741E0000}"/>
    <cellStyle name="Normal 4 2 4 45" xfId="4173" xr:uid="{00000000-0005-0000-0000-0000751E0000}"/>
    <cellStyle name="Normal 4 2 4 45 2" xfId="6422" xr:uid="{00000000-0005-0000-0000-0000761E0000}"/>
    <cellStyle name="Normal 4 2 4 45 2 2" xfId="9961" xr:uid="{00000000-0005-0000-0000-0000771E0000}"/>
    <cellStyle name="Normal 4 2 4 45 2 2 2" xfId="14349" xr:uid="{00000000-0005-0000-0000-0000781E0000}"/>
    <cellStyle name="Normal 4 2 4 45 2 2 3" xfId="14350" xr:uid="{00000000-0005-0000-0000-0000791E0000}"/>
    <cellStyle name="Normal 4 2 4 45 2 3" xfId="14351" xr:uid="{00000000-0005-0000-0000-00007A1E0000}"/>
    <cellStyle name="Normal 4 2 4 45 2 4" xfId="14352" xr:uid="{00000000-0005-0000-0000-00007B1E0000}"/>
    <cellStyle name="Normal 4 2 4 45 3" xfId="8200" xr:uid="{00000000-0005-0000-0000-00007C1E0000}"/>
    <cellStyle name="Normal 4 2 4 45 3 2" xfId="14353" xr:uid="{00000000-0005-0000-0000-00007D1E0000}"/>
    <cellStyle name="Normal 4 2 4 45 3 2 2" xfId="14354" xr:uid="{00000000-0005-0000-0000-00007E1E0000}"/>
    <cellStyle name="Normal 4 2 4 45 3 3" xfId="14355" xr:uid="{00000000-0005-0000-0000-00007F1E0000}"/>
    <cellStyle name="Normal 4 2 4 45 3 4" xfId="14356" xr:uid="{00000000-0005-0000-0000-0000801E0000}"/>
    <cellStyle name="Normal 4 2 4 45 4" xfId="14357" xr:uid="{00000000-0005-0000-0000-0000811E0000}"/>
    <cellStyle name="Normal 4 2 4 45 4 2" xfId="14358" xr:uid="{00000000-0005-0000-0000-0000821E0000}"/>
    <cellStyle name="Normal 4 2 4 45 5" xfId="14359" xr:uid="{00000000-0005-0000-0000-0000831E0000}"/>
    <cellStyle name="Normal 4 2 4 45 6" xfId="14360" xr:uid="{00000000-0005-0000-0000-0000841E0000}"/>
    <cellStyle name="Normal 4 2 4 46" xfId="4174" xr:uid="{00000000-0005-0000-0000-0000851E0000}"/>
    <cellStyle name="Normal 4 2 4 46 2" xfId="6423" xr:uid="{00000000-0005-0000-0000-0000861E0000}"/>
    <cellStyle name="Normal 4 2 4 46 2 2" xfId="9962" xr:uid="{00000000-0005-0000-0000-0000871E0000}"/>
    <cellStyle name="Normal 4 2 4 46 2 2 2" xfId="14361" xr:uid="{00000000-0005-0000-0000-0000881E0000}"/>
    <cellStyle name="Normal 4 2 4 46 2 2 3" xfId="14362" xr:uid="{00000000-0005-0000-0000-0000891E0000}"/>
    <cellStyle name="Normal 4 2 4 46 2 3" xfId="14363" xr:uid="{00000000-0005-0000-0000-00008A1E0000}"/>
    <cellStyle name="Normal 4 2 4 46 2 4" xfId="14364" xr:uid="{00000000-0005-0000-0000-00008B1E0000}"/>
    <cellStyle name="Normal 4 2 4 46 3" xfId="8201" xr:uid="{00000000-0005-0000-0000-00008C1E0000}"/>
    <cellStyle name="Normal 4 2 4 46 3 2" xfId="14365" xr:uid="{00000000-0005-0000-0000-00008D1E0000}"/>
    <cellStyle name="Normal 4 2 4 46 3 2 2" xfId="14366" xr:uid="{00000000-0005-0000-0000-00008E1E0000}"/>
    <cellStyle name="Normal 4 2 4 46 3 3" xfId="14367" xr:uid="{00000000-0005-0000-0000-00008F1E0000}"/>
    <cellStyle name="Normal 4 2 4 46 3 4" xfId="14368" xr:uid="{00000000-0005-0000-0000-0000901E0000}"/>
    <cellStyle name="Normal 4 2 4 46 4" xfId="14369" xr:uid="{00000000-0005-0000-0000-0000911E0000}"/>
    <cellStyle name="Normal 4 2 4 46 4 2" xfId="14370" xr:uid="{00000000-0005-0000-0000-0000921E0000}"/>
    <cellStyle name="Normal 4 2 4 46 5" xfId="14371" xr:uid="{00000000-0005-0000-0000-0000931E0000}"/>
    <cellStyle name="Normal 4 2 4 46 6" xfId="14372" xr:uid="{00000000-0005-0000-0000-0000941E0000}"/>
    <cellStyle name="Normal 4 2 4 47" xfId="6383" xr:uid="{00000000-0005-0000-0000-0000951E0000}"/>
    <cellStyle name="Normal 4 2 4 47 2" xfId="9922" xr:uid="{00000000-0005-0000-0000-0000961E0000}"/>
    <cellStyle name="Normal 4 2 4 47 2 2" xfId="14373" xr:uid="{00000000-0005-0000-0000-0000971E0000}"/>
    <cellStyle name="Normal 4 2 4 47 2 3" xfId="14374" xr:uid="{00000000-0005-0000-0000-0000981E0000}"/>
    <cellStyle name="Normal 4 2 4 47 3" xfId="14375" xr:uid="{00000000-0005-0000-0000-0000991E0000}"/>
    <cellStyle name="Normal 4 2 4 47 4" xfId="14376" xr:uid="{00000000-0005-0000-0000-00009A1E0000}"/>
    <cellStyle name="Normal 4 2 4 48" xfId="8161" xr:uid="{00000000-0005-0000-0000-00009B1E0000}"/>
    <cellStyle name="Normal 4 2 4 48 2" xfId="14377" xr:uid="{00000000-0005-0000-0000-00009C1E0000}"/>
    <cellStyle name="Normal 4 2 4 48 2 2" xfId="14378" xr:uid="{00000000-0005-0000-0000-00009D1E0000}"/>
    <cellStyle name="Normal 4 2 4 48 3" xfId="14379" xr:uid="{00000000-0005-0000-0000-00009E1E0000}"/>
    <cellStyle name="Normal 4 2 4 48 4" xfId="14380" xr:uid="{00000000-0005-0000-0000-00009F1E0000}"/>
    <cellStyle name="Normal 4 2 4 49" xfId="14381" xr:uid="{00000000-0005-0000-0000-0000A01E0000}"/>
    <cellStyle name="Normal 4 2 4 49 2" xfId="14382" xr:uid="{00000000-0005-0000-0000-0000A11E0000}"/>
    <cellStyle name="Normal 4 2 4 5" xfId="4175" xr:uid="{00000000-0005-0000-0000-0000A21E0000}"/>
    <cellStyle name="Normal 4 2 4 5 2" xfId="6424" xr:uid="{00000000-0005-0000-0000-0000A31E0000}"/>
    <cellStyle name="Normal 4 2 4 5 2 2" xfId="9963" xr:uid="{00000000-0005-0000-0000-0000A41E0000}"/>
    <cellStyle name="Normal 4 2 4 5 2 2 2" xfId="14383" xr:uid="{00000000-0005-0000-0000-0000A51E0000}"/>
    <cellStyle name="Normal 4 2 4 5 2 2 3" xfId="14384" xr:uid="{00000000-0005-0000-0000-0000A61E0000}"/>
    <cellStyle name="Normal 4 2 4 5 2 3" xfId="14385" xr:uid="{00000000-0005-0000-0000-0000A71E0000}"/>
    <cellStyle name="Normal 4 2 4 5 2 4" xfId="14386" xr:uid="{00000000-0005-0000-0000-0000A81E0000}"/>
    <cellStyle name="Normal 4 2 4 5 3" xfId="8202" xr:uid="{00000000-0005-0000-0000-0000A91E0000}"/>
    <cellStyle name="Normal 4 2 4 5 3 2" xfId="14387" xr:uid="{00000000-0005-0000-0000-0000AA1E0000}"/>
    <cellStyle name="Normal 4 2 4 5 3 2 2" xfId="14388" xr:uid="{00000000-0005-0000-0000-0000AB1E0000}"/>
    <cellStyle name="Normal 4 2 4 5 3 3" xfId="14389" xr:uid="{00000000-0005-0000-0000-0000AC1E0000}"/>
    <cellStyle name="Normal 4 2 4 5 3 4" xfId="14390" xr:uid="{00000000-0005-0000-0000-0000AD1E0000}"/>
    <cellStyle name="Normal 4 2 4 5 4" xfId="14391" xr:uid="{00000000-0005-0000-0000-0000AE1E0000}"/>
    <cellStyle name="Normal 4 2 4 5 4 2" xfId="14392" xr:uid="{00000000-0005-0000-0000-0000AF1E0000}"/>
    <cellStyle name="Normal 4 2 4 5 5" xfId="14393" xr:uid="{00000000-0005-0000-0000-0000B01E0000}"/>
    <cellStyle name="Normal 4 2 4 5 6" xfId="14394" xr:uid="{00000000-0005-0000-0000-0000B11E0000}"/>
    <cellStyle name="Normal 4 2 4 50" xfId="14395" xr:uid="{00000000-0005-0000-0000-0000B21E0000}"/>
    <cellStyle name="Normal 4 2 4 51" xfId="14396" xr:uid="{00000000-0005-0000-0000-0000B31E0000}"/>
    <cellStyle name="Normal 4 2 4 6" xfId="4176" xr:uid="{00000000-0005-0000-0000-0000B41E0000}"/>
    <cellStyle name="Normal 4 2 4 6 2" xfId="6425" xr:uid="{00000000-0005-0000-0000-0000B51E0000}"/>
    <cellStyle name="Normal 4 2 4 6 2 2" xfId="9964" xr:uid="{00000000-0005-0000-0000-0000B61E0000}"/>
    <cellStyle name="Normal 4 2 4 6 2 2 2" xfId="14397" xr:uid="{00000000-0005-0000-0000-0000B71E0000}"/>
    <cellStyle name="Normal 4 2 4 6 2 2 3" xfId="14398" xr:uid="{00000000-0005-0000-0000-0000B81E0000}"/>
    <cellStyle name="Normal 4 2 4 6 2 3" xfId="14399" xr:uid="{00000000-0005-0000-0000-0000B91E0000}"/>
    <cellStyle name="Normal 4 2 4 6 2 4" xfId="14400" xr:uid="{00000000-0005-0000-0000-0000BA1E0000}"/>
    <cellStyle name="Normal 4 2 4 6 3" xfId="8203" xr:uid="{00000000-0005-0000-0000-0000BB1E0000}"/>
    <cellStyle name="Normal 4 2 4 6 3 2" xfId="14401" xr:uid="{00000000-0005-0000-0000-0000BC1E0000}"/>
    <cellStyle name="Normal 4 2 4 6 3 2 2" xfId="14402" xr:uid="{00000000-0005-0000-0000-0000BD1E0000}"/>
    <cellStyle name="Normal 4 2 4 6 3 3" xfId="14403" xr:uid="{00000000-0005-0000-0000-0000BE1E0000}"/>
    <cellStyle name="Normal 4 2 4 6 3 4" xfId="14404" xr:uid="{00000000-0005-0000-0000-0000BF1E0000}"/>
    <cellStyle name="Normal 4 2 4 6 4" xfId="14405" xr:uid="{00000000-0005-0000-0000-0000C01E0000}"/>
    <cellStyle name="Normal 4 2 4 6 4 2" xfId="14406" xr:uid="{00000000-0005-0000-0000-0000C11E0000}"/>
    <cellStyle name="Normal 4 2 4 6 5" xfId="14407" xr:uid="{00000000-0005-0000-0000-0000C21E0000}"/>
    <cellStyle name="Normal 4 2 4 6 6" xfId="14408" xr:uid="{00000000-0005-0000-0000-0000C31E0000}"/>
    <cellStyle name="Normal 4 2 4 7" xfId="4177" xr:uid="{00000000-0005-0000-0000-0000C41E0000}"/>
    <cellStyle name="Normal 4 2 4 7 2" xfId="6426" xr:uid="{00000000-0005-0000-0000-0000C51E0000}"/>
    <cellStyle name="Normal 4 2 4 7 2 2" xfId="9965" xr:uid="{00000000-0005-0000-0000-0000C61E0000}"/>
    <cellStyle name="Normal 4 2 4 7 2 2 2" xfId="14409" xr:uid="{00000000-0005-0000-0000-0000C71E0000}"/>
    <cellStyle name="Normal 4 2 4 7 2 2 3" xfId="14410" xr:uid="{00000000-0005-0000-0000-0000C81E0000}"/>
    <cellStyle name="Normal 4 2 4 7 2 3" xfId="14411" xr:uid="{00000000-0005-0000-0000-0000C91E0000}"/>
    <cellStyle name="Normal 4 2 4 7 2 4" xfId="14412" xr:uid="{00000000-0005-0000-0000-0000CA1E0000}"/>
    <cellStyle name="Normal 4 2 4 7 3" xfId="8204" xr:uid="{00000000-0005-0000-0000-0000CB1E0000}"/>
    <cellStyle name="Normal 4 2 4 7 3 2" xfId="14413" xr:uid="{00000000-0005-0000-0000-0000CC1E0000}"/>
    <cellStyle name="Normal 4 2 4 7 3 2 2" xfId="14414" xr:uid="{00000000-0005-0000-0000-0000CD1E0000}"/>
    <cellStyle name="Normal 4 2 4 7 3 3" xfId="14415" xr:uid="{00000000-0005-0000-0000-0000CE1E0000}"/>
    <cellStyle name="Normal 4 2 4 7 3 4" xfId="14416" xr:uid="{00000000-0005-0000-0000-0000CF1E0000}"/>
    <cellStyle name="Normal 4 2 4 7 4" xfId="14417" xr:uid="{00000000-0005-0000-0000-0000D01E0000}"/>
    <cellStyle name="Normal 4 2 4 7 4 2" xfId="14418" xr:uid="{00000000-0005-0000-0000-0000D11E0000}"/>
    <cellStyle name="Normal 4 2 4 7 5" xfId="14419" xr:uid="{00000000-0005-0000-0000-0000D21E0000}"/>
    <cellStyle name="Normal 4 2 4 7 6" xfId="14420" xr:uid="{00000000-0005-0000-0000-0000D31E0000}"/>
    <cellStyle name="Normal 4 2 4 8" xfId="4178" xr:uid="{00000000-0005-0000-0000-0000D41E0000}"/>
    <cellStyle name="Normal 4 2 4 8 2" xfId="6427" xr:uid="{00000000-0005-0000-0000-0000D51E0000}"/>
    <cellStyle name="Normal 4 2 4 8 2 2" xfId="9966" xr:uid="{00000000-0005-0000-0000-0000D61E0000}"/>
    <cellStyle name="Normal 4 2 4 8 2 2 2" xfId="14421" xr:uid="{00000000-0005-0000-0000-0000D71E0000}"/>
    <cellStyle name="Normal 4 2 4 8 2 2 3" xfId="14422" xr:uid="{00000000-0005-0000-0000-0000D81E0000}"/>
    <cellStyle name="Normal 4 2 4 8 2 3" xfId="14423" xr:uid="{00000000-0005-0000-0000-0000D91E0000}"/>
    <cellStyle name="Normal 4 2 4 8 2 4" xfId="14424" xr:uid="{00000000-0005-0000-0000-0000DA1E0000}"/>
    <cellStyle name="Normal 4 2 4 8 3" xfId="8205" xr:uid="{00000000-0005-0000-0000-0000DB1E0000}"/>
    <cellStyle name="Normal 4 2 4 8 3 2" xfId="14425" xr:uid="{00000000-0005-0000-0000-0000DC1E0000}"/>
    <cellStyle name="Normal 4 2 4 8 3 2 2" xfId="14426" xr:uid="{00000000-0005-0000-0000-0000DD1E0000}"/>
    <cellStyle name="Normal 4 2 4 8 3 3" xfId="14427" xr:uid="{00000000-0005-0000-0000-0000DE1E0000}"/>
    <cellStyle name="Normal 4 2 4 8 3 4" xfId="14428" xr:uid="{00000000-0005-0000-0000-0000DF1E0000}"/>
    <cellStyle name="Normal 4 2 4 8 4" xfId="14429" xr:uid="{00000000-0005-0000-0000-0000E01E0000}"/>
    <cellStyle name="Normal 4 2 4 8 4 2" xfId="14430" xr:uid="{00000000-0005-0000-0000-0000E11E0000}"/>
    <cellStyle name="Normal 4 2 4 8 5" xfId="14431" xr:uid="{00000000-0005-0000-0000-0000E21E0000}"/>
    <cellStyle name="Normal 4 2 4 8 6" xfId="14432" xr:uid="{00000000-0005-0000-0000-0000E31E0000}"/>
    <cellStyle name="Normal 4 2 4 9" xfId="4179" xr:uid="{00000000-0005-0000-0000-0000E41E0000}"/>
    <cellStyle name="Normal 4 2 4 9 2" xfId="6428" xr:uid="{00000000-0005-0000-0000-0000E51E0000}"/>
    <cellStyle name="Normal 4 2 4 9 2 2" xfId="9967" xr:uid="{00000000-0005-0000-0000-0000E61E0000}"/>
    <cellStyle name="Normal 4 2 4 9 2 2 2" xfId="14433" xr:uid="{00000000-0005-0000-0000-0000E71E0000}"/>
    <cellStyle name="Normal 4 2 4 9 2 2 3" xfId="14434" xr:uid="{00000000-0005-0000-0000-0000E81E0000}"/>
    <cellStyle name="Normal 4 2 4 9 2 3" xfId="14435" xr:uid="{00000000-0005-0000-0000-0000E91E0000}"/>
    <cellStyle name="Normal 4 2 4 9 2 4" xfId="14436" xr:uid="{00000000-0005-0000-0000-0000EA1E0000}"/>
    <cellStyle name="Normal 4 2 4 9 3" xfId="8206" xr:uid="{00000000-0005-0000-0000-0000EB1E0000}"/>
    <cellStyle name="Normal 4 2 4 9 3 2" xfId="14437" xr:uid="{00000000-0005-0000-0000-0000EC1E0000}"/>
    <cellStyle name="Normal 4 2 4 9 3 2 2" xfId="14438" xr:uid="{00000000-0005-0000-0000-0000ED1E0000}"/>
    <cellStyle name="Normal 4 2 4 9 3 3" xfId="14439" xr:uid="{00000000-0005-0000-0000-0000EE1E0000}"/>
    <cellStyle name="Normal 4 2 4 9 3 4" xfId="14440" xr:uid="{00000000-0005-0000-0000-0000EF1E0000}"/>
    <cellStyle name="Normal 4 2 4 9 4" xfId="14441" xr:uid="{00000000-0005-0000-0000-0000F01E0000}"/>
    <cellStyle name="Normal 4 2 4 9 4 2" xfId="14442" xr:uid="{00000000-0005-0000-0000-0000F11E0000}"/>
    <cellStyle name="Normal 4 2 4 9 5" xfId="14443" xr:uid="{00000000-0005-0000-0000-0000F21E0000}"/>
    <cellStyle name="Normal 4 2 4 9 6" xfId="14444" xr:uid="{00000000-0005-0000-0000-0000F31E0000}"/>
    <cellStyle name="Normal 4 2 5" xfId="4180" xr:uid="{00000000-0005-0000-0000-0000F41E0000}"/>
    <cellStyle name="Normal 4 2 5 10" xfId="4181" xr:uid="{00000000-0005-0000-0000-0000F51E0000}"/>
    <cellStyle name="Normal 4 2 5 10 2" xfId="6430" xr:uid="{00000000-0005-0000-0000-0000F61E0000}"/>
    <cellStyle name="Normal 4 2 5 10 2 2" xfId="9969" xr:uid="{00000000-0005-0000-0000-0000F71E0000}"/>
    <cellStyle name="Normal 4 2 5 10 2 2 2" xfId="14445" xr:uid="{00000000-0005-0000-0000-0000F81E0000}"/>
    <cellStyle name="Normal 4 2 5 10 2 2 3" xfId="14446" xr:uid="{00000000-0005-0000-0000-0000F91E0000}"/>
    <cellStyle name="Normal 4 2 5 10 2 3" xfId="14447" xr:uid="{00000000-0005-0000-0000-0000FA1E0000}"/>
    <cellStyle name="Normal 4 2 5 10 2 4" xfId="14448" xr:uid="{00000000-0005-0000-0000-0000FB1E0000}"/>
    <cellStyle name="Normal 4 2 5 10 3" xfId="8208" xr:uid="{00000000-0005-0000-0000-0000FC1E0000}"/>
    <cellStyle name="Normal 4 2 5 10 3 2" xfId="14449" xr:uid="{00000000-0005-0000-0000-0000FD1E0000}"/>
    <cellStyle name="Normal 4 2 5 10 3 2 2" xfId="14450" xr:uid="{00000000-0005-0000-0000-0000FE1E0000}"/>
    <cellStyle name="Normal 4 2 5 10 3 3" xfId="14451" xr:uid="{00000000-0005-0000-0000-0000FF1E0000}"/>
    <cellStyle name="Normal 4 2 5 10 3 4" xfId="14452" xr:uid="{00000000-0005-0000-0000-0000001F0000}"/>
    <cellStyle name="Normal 4 2 5 10 4" xfId="14453" xr:uid="{00000000-0005-0000-0000-0000011F0000}"/>
    <cellStyle name="Normal 4 2 5 10 4 2" xfId="14454" xr:uid="{00000000-0005-0000-0000-0000021F0000}"/>
    <cellStyle name="Normal 4 2 5 10 5" xfId="14455" xr:uid="{00000000-0005-0000-0000-0000031F0000}"/>
    <cellStyle name="Normal 4 2 5 10 6" xfId="14456" xr:uid="{00000000-0005-0000-0000-0000041F0000}"/>
    <cellStyle name="Normal 4 2 5 11" xfId="4182" xr:uid="{00000000-0005-0000-0000-0000051F0000}"/>
    <cellStyle name="Normal 4 2 5 11 2" xfId="6431" xr:uid="{00000000-0005-0000-0000-0000061F0000}"/>
    <cellStyle name="Normal 4 2 5 11 2 2" xfId="9970" xr:uid="{00000000-0005-0000-0000-0000071F0000}"/>
    <cellStyle name="Normal 4 2 5 11 2 2 2" xfId="14457" xr:uid="{00000000-0005-0000-0000-0000081F0000}"/>
    <cellStyle name="Normal 4 2 5 11 2 2 3" xfId="14458" xr:uid="{00000000-0005-0000-0000-0000091F0000}"/>
    <cellStyle name="Normal 4 2 5 11 2 3" xfId="14459" xr:uid="{00000000-0005-0000-0000-00000A1F0000}"/>
    <cellStyle name="Normal 4 2 5 11 2 4" xfId="14460" xr:uid="{00000000-0005-0000-0000-00000B1F0000}"/>
    <cellStyle name="Normal 4 2 5 11 3" xfId="8209" xr:uid="{00000000-0005-0000-0000-00000C1F0000}"/>
    <cellStyle name="Normal 4 2 5 11 3 2" xfId="14461" xr:uid="{00000000-0005-0000-0000-00000D1F0000}"/>
    <cellStyle name="Normal 4 2 5 11 3 2 2" xfId="14462" xr:uid="{00000000-0005-0000-0000-00000E1F0000}"/>
    <cellStyle name="Normal 4 2 5 11 3 3" xfId="14463" xr:uid="{00000000-0005-0000-0000-00000F1F0000}"/>
    <cellStyle name="Normal 4 2 5 11 3 4" xfId="14464" xr:uid="{00000000-0005-0000-0000-0000101F0000}"/>
    <cellStyle name="Normal 4 2 5 11 4" xfId="14465" xr:uid="{00000000-0005-0000-0000-0000111F0000}"/>
    <cellStyle name="Normal 4 2 5 11 4 2" xfId="14466" xr:uid="{00000000-0005-0000-0000-0000121F0000}"/>
    <cellStyle name="Normal 4 2 5 11 5" xfId="14467" xr:uid="{00000000-0005-0000-0000-0000131F0000}"/>
    <cellStyle name="Normal 4 2 5 11 6" xfId="14468" xr:uid="{00000000-0005-0000-0000-0000141F0000}"/>
    <cellStyle name="Normal 4 2 5 12" xfId="4183" xr:uid="{00000000-0005-0000-0000-0000151F0000}"/>
    <cellStyle name="Normal 4 2 5 12 2" xfId="6432" xr:uid="{00000000-0005-0000-0000-0000161F0000}"/>
    <cellStyle name="Normal 4 2 5 12 2 2" xfId="9971" xr:uid="{00000000-0005-0000-0000-0000171F0000}"/>
    <cellStyle name="Normal 4 2 5 12 2 2 2" xfId="14469" xr:uid="{00000000-0005-0000-0000-0000181F0000}"/>
    <cellStyle name="Normal 4 2 5 12 2 2 3" xfId="14470" xr:uid="{00000000-0005-0000-0000-0000191F0000}"/>
    <cellStyle name="Normal 4 2 5 12 2 3" xfId="14471" xr:uid="{00000000-0005-0000-0000-00001A1F0000}"/>
    <cellStyle name="Normal 4 2 5 12 2 4" xfId="14472" xr:uid="{00000000-0005-0000-0000-00001B1F0000}"/>
    <cellStyle name="Normal 4 2 5 12 3" xfId="8210" xr:uid="{00000000-0005-0000-0000-00001C1F0000}"/>
    <cellStyle name="Normal 4 2 5 12 3 2" xfId="14473" xr:uid="{00000000-0005-0000-0000-00001D1F0000}"/>
    <cellStyle name="Normal 4 2 5 12 3 2 2" xfId="14474" xr:uid="{00000000-0005-0000-0000-00001E1F0000}"/>
    <cellStyle name="Normal 4 2 5 12 3 3" xfId="14475" xr:uid="{00000000-0005-0000-0000-00001F1F0000}"/>
    <cellStyle name="Normal 4 2 5 12 3 4" xfId="14476" xr:uid="{00000000-0005-0000-0000-0000201F0000}"/>
    <cellStyle name="Normal 4 2 5 12 4" xfId="14477" xr:uid="{00000000-0005-0000-0000-0000211F0000}"/>
    <cellStyle name="Normal 4 2 5 12 4 2" xfId="14478" xr:uid="{00000000-0005-0000-0000-0000221F0000}"/>
    <cellStyle name="Normal 4 2 5 12 5" xfId="14479" xr:uid="{00000000-0005-0000-0000-0000231F0000}"/>
    <cellStyle name="Normal 4 2 5 12 6" xfId="14480" xr:uid="{00000000-0005-0000-0000-0000241F0000}"/>
    <cellStyle name="Normal 4 2 5 13" xfId="4184" xr:uid="{00000000-0005-0000-0000-0000251F0000}"/>
    <cellStyle name="Normal 4 2 5 13 2" xfId="6433" xr:uid="{00000000-0005-0000-0000-0000261F0000}"/>
    <cellStyle name="Normal 4 2 5 13 2 2" xfId="9972" xr:uid="{00000000-0005-0000-0000-0000271F0000}"/>
    <cellStyle name="Normal 4 2 5 13 2 2 2" xfId="14481" xr:uid="{00000000-0005-0000-0000-0000281F0000}"/>
    <cellStyle name="Normal 4 2 5 13 2 2 3" xfId="14482" xr:uid="{00000000-0005-0000-0000-0000291F0000}"/>
    <cellStyle name="Normal 4 2 5 13 2 3" xfId="14483" xr:uid="{00000000-0005-0000-0000-00002A1F0000}"/>
    <cellStyle name="Normal 4 2 5 13 2 4" xfId="14484" xr:uid="{00000000-0005-0000-0000-00002B1F0000}"/>
    <cellStyle name="Normal 4 2 5 13 3" xfId="8211" xr:uid="{00000000-0005-0000-0000-00002C1F0000}"/>
    <cellStyle name="Normal 4 2 5 13 3 2" xfId="14485" xr:uid="{00000000-0005-0000-0000-00002D1F0000}"/>
    <cellStyle name="Normal 4 2 5 13 3 2 2" xfId="14486" xr:uid="{00000000-0005-0000-0000-00002E1F0000}"/>
    <cellStyle name="Normal 4 2 5 13 3 3" xfId="14487" xr:uid="{00000000-0005-0000-0000-00002F1F0000}"/>
    <cellStyle name="Normal 4 2 5 13 3 4" xfId="14488" xr:uid="{00000000-0005-0000-0000-0000301F0000}"/>
    <cellStyle name="Normal 4 2 5 13 4" xfId="14489" xr:uid="{00000000-0005-0000-0000-0000311F0000}"/>
    <cellStyle name="Normal 4 2 5 13 4 2" xfId="14490" xr:uid="{00000000-0005-0000-0000-0000321F0000}"/>
    <cellStyle name="Normal 4 2 5 13 5" xfId="14491" xr:uid="{00000000-0005-0000-0000-0000331F0000}"/>
    <cellStyle name="Normal 4 2 5 13 6" xfId="14492" xr:uid="{00000000-0005-0000-0000-0000341F0000}"/>
    <cellStyle name="Normal 4 2 5 14" xfId="4185" xr:uid="{00000000-0005-0000-0000-0000351F0000}"/>
    <cellStyle name="Normal 4 2 5 14 2" xfId="6434" xr:uid="{00000000-0005-0000-0000-0000361F0000}"/>
    <cellStyle name="Normal 4 2 5 14 2 2" xfId="9973" xr:uid="{00000000-0005-0000-0000-0000371F0000}"/>
    <cellStyle name="Normal 4 2 5 14 2 2 2" xfId="14493" xr:uid="{00000000-0005-0000-0000-0000381F0000}"/>
    <cellStyle name="Normal 4 2 5 14 2 2 3" xfId="14494" xr:uid="{00000000-0005-0000-0000-0000391F0000}"/>
    <cellStyle name="Normal 4 2 5 14 2 3" xfId="14495" xr:uid="{00000000-0005-0000-0000-00003A1F0000}"/>
    <cellStyle name="Normal 4 2 5 14 2 4" xfId="14496" xr:uid="{00000000-0005-0000-0000-00003B1F0000}"/>
    <cellStyle name="Normal 4 2 5 14 3" xfId="8212" xr:uid="{00000000-0005-0000-0000-00003C1F0000}"/>
    <cellStyle name="Normal 4 2 5 14 3 2" xfId="14497" xr:uid="{00000000-0005-0000-0000-00003D1F0000}"/>
    <cellStyle name="Normal 4 2 5 14 3 2 2" xfId="14498" xr:uid="{00000000-0005-0000-0000-00003E1F0000}"/>
    <cellStyle name="Normal 4 2 5 14 3 3" xfId="14499" xr:uid="{00000000-0005-0000-0000-00003F1F0000}"/>
    <cellStyle name="Normal 4 2 5 14 3 4" xfId="14500" xr:uid="{00000000-0005-0000-0000-0000401F0000}"/>
    <cellStyle name="Normal 4 2 5 14 4" xfId="14501" xr:uid="{00000000-0005-0000-0000-0000411F0000}"/>
    <cellStyle name="Normal 4 2 5 14 4 2" xfId="14502" xr:uid="{00000000-0005-0000-0000-0000421F0000}"/>
    <cellStyle name="Normal 4 2 5 14 5" xfId="14503" xr:uid="{00000000-0005-0000-0000-0000431F0000}"/>
    <cellStyle name="Normal 4 2 5 14 6" xfId="14504" xr:uid="{00000000-0005-0000-0000-0000441F0000}"/>
    <cellStyle name="Normal 4 2 5 15" xfId="4186" xr:uid="{00000000-0005-0000-0000-0000451F0000}"/>
    <cellStyle name="Normal 4 2 5 15 2" xfId="6435" xr:uid="{00000000-0005-0000-0000-0000461F0000}"/>
    <cellStyle name="Normal 4 2 5 15 2 2" xfId="9974" xr:uid="{00000000-0005-0000-0000-0000471F0000}"/>
    <cellStyle name="Normal 4 2 5 15 2 2 2" xfId="14505" xr:uid="{00000000-0005-0000-0000-0000481F0000}"/>
    <cellStyle name="Normal 4 2 5 15 2 2 3" xfId="14506" xr:uid="{00000000-0005-0000-0000-0000491F0000}"/>
    <cellStyle name="Normal 4 2 5 15 2 3" xfId="14507" xr:uid="{00000000-0005-0000-0000-00004A1F0000}"/>
    <cellStyle name="Normal 4 2 5 15 2 4" xfId="14508" xr:uid="{00000000-0005-0000-0000-00004B1F0000}"/>
    <cellStyle name="Normal 4 2 5 15 3" xfId="8213" xr:uid="{00000000-0005-0000-0000-00004C1F0000}"/>
    <cellStyle name="Normal 4 2 5 15 3 2" xfId="14509" xr:uid="{00000000-0005-0000-0000-00004D1F0000}"/>
    <cellStyle name="Normal 4 2 5 15 3 2 2" xfId="14510" xr:uid="{00000000-0005-0000-0000-00004E1F0000}"/>
    <cellStyle name="Normal 4 2 5 15 3 3" xfId="14511" xr:uid="{00000000-0005-0000-0000-00004F1F0000}"/>
    <cellStyle name="Normal 4 2 5 15 3 4" xfId="14512" xr:uid="{00000000-0005-0000-0000-0000501F0000}"/>
    <cellStyle name="Normal 4 2 5 15 4" xfId="14513" xr:uid="{00000000-0005-0000-0000-0000511F0000}"/>
    <cellStyle name="Normal 4 2 5 15 4 2" xfId="14514" xr:uid="{00000000-0005-0000-0000-0000521F0000}"/>
    <cellStyle name="Normal 4 2 5 15 5" xfId="14515" xr:uid="{00000000-0005-0000-0000-0000531F0000}"/>
    <cellStyle name="Normal 4 2 5 15 6" xfId="14516" xr:uid="{00000000-0005-0000-0000-0000541F0000}"/>
    <cellStyle name="Normal 4 2 5 16" xfId="4187" xr:uid="{00000000-0005-0000-0000-0000551F0000}"/>
    <cellStyle name="Normal 4 2 5 16 2" xfId="6436" xr:uid="{00000000-0005-0000-0000-0000561F0000}"/>
    <cellStyle name="Normal 4 2 5 16 2 2" xfId="9975" xr:uid="{00000000-0005-0000-0000-0000571F0000}"/>
    <cellStyle name="Normal 4 2 5 16 2 2 2" xfId="14517" xr:uid="{00000000-0005-0000-0000-0000581F0000}"/>
    <cellStyle name="Normal 4 2 5 16 2 2 3" xfId="14518" xr:uid="{00000000-0005-0000-0000-0000591F0000}"/>
    <cellStyle name="Normal 4 2 5 16 2 3" xfId="14519" xr:uid="{00000000-0005-0000-0000-00005A1F0000}"/>
    <cellStyle name="Normal 4 2 5 16 2 4" xfId="14520" xr:uid="{00000000-0005-0000-0000-00005B1F0000}"/>
    <cellStyle name="Normal 4 2 5 16 3" xfId="8214" xr:uid="{00000000-0005-0000-0000-00005C1F0000}"/>
    <cellStyle name="Normal 4 2 5 16 3 2" xfId="14521" xr:uid="{00000000-0005-0000-0000-00005D1F0000}"/>
    <cellStyle name="Normal 4 2 5 16 3 2 2" xfId="14522" xr:uid="{00000000-0005-0000-0000-00005E1F0000}"/>
    <cellStyle name="Normal 4 2 5 16 3 3" xfId="14523" xr:uid="{00000000-0005-0000-0000-00005F1F0000}"/>
    <cellStyle name="Normal 4 2 5 16 3 4" xfId="14524" xr:uid="{00000000-0005-0000-0000-0000601F0000}"/>
    <cellStyle name="Normal 4 2 5 16 4" xfId="14525" xr:uid="{00000000-0005-0000-0000-0000611F0000}"/>
    <cellStyle name="Normal 4 2 5 16 4 2" xfId="14526" xr:uid="{00000000-0005-0000-0000-0000621F0000}"/>
    <cellStyle name="Normal 4 2 5 16 5" xfId="14527" xr:uid="{00000000-0005-0000-0000-0000631F0000}"/>
    <cellStyle name="Normal 4 2 5 16 6" xfId="14528" xr:uid="{00000000-0005-0000-0000-0000641F0000}"/>
    <cellStyle name="Normal 4 2 5 17" xfId="4188" xr:uid="{00000000-0005-0000-0000-0000651F0000}"/>
    <cellStyle name="Normal 4 2 5 17 2" xfId="6437" xr:uid="{00000000-0005-0000-0000-0000661F0000}"/>
    <cellStyle name="Normal 4 2 5 17 2 2" xfId="9976" xr:uid="{00000000-0005-0000-0000-0000671F0000}"/>
    <cellStyle name="Normal 4 2 5 17 2 2 2" xfId="14529" xr:uid="{00000000-0005-0000-0000-0000681F0000}"/>
    <cellStyle name="Normal 4 2 5 17 2 2 3" xfId="14530" xr:uid="{00000000-0005-0000-0000-0000691F0000}"/>
    <cellStyle name="Normal 4 2 5 17 2 3" xfId="14531" xr:uid="{00000000-0005-0000-0000-00006A1F0000}"/>
    <cellStyle name="Normal 4 2 5 17 2 4" xfId="14532" xr:uid="{00000000-0005-0000-0000-00006B1F0000}"/>
    <cellStyle name="Normal 4 2 5 17 3" xfId="8215" xr:uid="{00000000-0005-0000-0000-00006C1F0000}"/>
    <cellStyle name="Normal 4 2 5 17 3 2" xfId="14533" xr:uid="{00000000-0005-0000-0000-00006D1F0000}"/>
    <cellStyle name="Normal 4 2 5 17 3 2 2" xfId="14534" xr:uid="{00000000-0005-0000-0000-00006E1F0000}"/>
    <cellStyle name="Normal 4 2 5 17 3 3" xfId="14535" xr:uid="{00000000-0005-0000-0000-00006F1F0000}"/>
    <cellStyle name="Normal 4 2 5 17 3 4" xfId="14536" xr:uid="{00000000-0005-0000-0000-0000701F0000}"/>
    <cellStyle name="Normal 4 2 5 17 4" xfId="14537" xr:uid="{00000000-0005-0000-0000-0000711F0000}"/>
    <cellStyle name="Normal 4 2 5 17 4 2" xfId="14538" xr:uid="{00000000-0005-0000-0000-0000721F0000}"/>
    <cellStyle name="Normal 4 2 5 17 5" xfId="14539" xr:uid="{00000000-0005-0000-0000-0000731F0000}"/>
    <cellStyle name="Normal 4 2 5 17 6" xfId="14540" xr:uid="{00000000-0005-0000-0000-0000741F0000}"/>
    <cellStyle name="Normal 4 2 5 18" xfId="4189" xr:uid="{00000000-0005-0000-0000-0000751F0000}"/>
    <cellStyle name="Normal 4 2 5 18 2" xfId="6438" xr:uid="{00000000-0005-0000-0000-0000761F0000}"/>
    <cellStyle name="Normal 4 2 5 18 2 2" xfId="9977" xr:uid="{00000000-0005-0000-0000-0000771F0000}"/>
    <cellStyle name="Normal 4 2 5 18 2 2 2" xfId="14541" xr:uid="{00000000-0005-0000-0000-0000781F0000}"/>
    <cellStyle name="Normal 4 2 5 18 2 2 3" xfId="14542" xr:uid="{00000000-0005-0000-0000-0000791F0000}"/>
    <cellStyle name="Normal 4 2 5 18 2 3" xfId="14543" xr:uid="{00000000-0005-0000-0000-00007A1F0000}"/>
    <cellStyle name="Normal 4 2 5 18 2 4" xfId="14544" xr:uid="{00000000-0005-0000-0000-00007B1F0000}"/>
    <cellStyle name="Normal 4 2 5 18 3" xfId="8216" xr:uid="{00000000-0005-0000-0000-00007C1F0000}"/>
    <cellStyle name="Normal 4 2 5 18 3 2" xfId="14545" xr:uid="{00000000-0005-0000-0000-00007D1F0000}"/>
    <cellStyle name="Normal 4 2 5 18 3 2 2" xfId="14546" xr:uid="{00000000-0005-0000-0000-00007E1F0000}"/>
    <cellStyle name="Normal 4 2 5 18 3 3" xfId="14547" xr:uid="{00000000-0005-0000-0000-00007F1F0000}"/>
    <cellStyle name="Normal 4 2 5 18 3 4" xfId="14548" xr:uid="{00000000-0005-0000-0000-0000801F0000}"/>
    <cellStyle name="Normal 4 2 5 18 4" xfId="14549" xr:uid="{00000000-0005-0000-0000-0000811F0000}"/>
    <cellStyle name="Normal 4 2 5 18 4 2" xfId="14550" xr:uid="{00000000-0005-0000-0000-0000821F0000}"/>
    <cellStyle name="Normal 4 2 5 18 5" xfId="14551" xr:uid="{00000000-0005-0000-0000-0000831F0000}"/>
    <cellStyle name="Normal 4 2 5 18 6" xfId="14552" xr:uid="{00000000-0005-0000-0000-0000841F0000}"/>
    <cellStyle name="Normal 4 2 5 19" xfId="4190" xr:uid="{00000000-0005-0000-0000-0000851F0000}"/>
    <cellStyle name="Normal 4 2 5 19 2" xfId="6439" xr:uid="{00000000-0005-0000-0000-0000861F0000}"/>
    <cellStyle name="Normal 4 2 5 19 2 2" xfId="9978" xr:uid="{00000000-0005-0000-0000-0000871F0000}"/>
    <cellStyle name="Normal 4 2 5 19 2 2 2" xfId="14553" xr:uid="{00000000-0005-0000-0000-0000881F0000}"/>
    <cellStyle name="Normal 4 2 5 19 2 2 3" xfId="14554" xr:uid="{00000000-0005-0000-0000-0000891F0000}"/>
    <cellStyle name="Normal 4 2 5 19 2 3" xfId="14555" xr:uid="{00000000-0005-0000-0000-00008A1F0000}"/>
    <cellStyle name="Normal 4 2 5 19 2 4" xfId="14556" xr:uid="{00000000-0005-0000-0000-00008B1F0000}"/>
    <cellStyle name="Normal 4 2 5 19 3" xfId="8217" xr:uid="{00000000-0005-0000-0000-00008C1F0000}"/>
    <cellStyle name="Normal 4 2 5 19 3 2" xfId="14557" xr:uid="{00000000-0005-0000-0000-00008D1F0000}"/>
    <cellStyle name="Normal 4 2 5 19 3 2 2" xfId="14558" xr:uid="{00000000-0005-0000-0000-00008E1F0000}"/>
    <cellStyle name="Normal 4 2 5 19 3 3" xfId="14559" xr:uid="{00000000-0005-0000-0000-00008F1F0000}"/>
    <cellStyle name="Normal 4 2 5 19 3 4" xfId="14560" xr:uid="{00000000-0005-0000-0000-0000901F0000}"/>
    <cellStyle name="Normal 4 2 5 19 4" xfId="14561" xr:uid="{00000000-0005-0000-0000-0000911F0000}"/>
    <cellStyle name="Normal 4 2 5 19 4 2" xfId="14562" xr:uid="{00000000-0005-0000-0000-0000921F0000}"/>
    <cellStyle name="Normal 4 2 5 19 5" xfId="14563" xr:uid="{00000000-0005-0000-0000-0000931F0000}"/>
    <cellStyle name="Normal 4 2 5 19 6" xfId="14564" xr:uid="{00000000-0005-0000-0000-0000941F0000}"/>
    <cellStyle name="Normal 4 2 5 2" xfId="4191" xr:uid="{00000000-0005-0000-0000-0000951F0000}"/>
    <cellStyle name="Normal 4 2 5 2 2" xfId="6440" xr:uid="{00000000-0005-0000-0000-0000961F0000}"/>
    <cellStyle name="Normal 4 2 5 2 2 2" xfId="9979" xr:uid="{00000000-0005-0000-0000-0000971F0000}"/>
    <cellStyle name="Normal 4 2 5 2 2 2 2" xfId="14565" xr:uid="{00000000-0005-0000-0000-0000981F0000}"/>
    <cellStyle name="Normal 4 2 5 2 2 2 3" xfId="14566" xr:uid="{00000000-0005-0000-0000-0000991F0000}"/>
    <cellStyle name="Normal 4 2 5 2 2 3" xfId="14567" xr:uid="{00000000-0005-0000-0000-00009A1F0000}"/>
    <cellStyle name="Normal 4 2 5 2 2 4" xfId="14568" xr:uid="{00000000-0005-0000-0000-00009B1F0000}"/>
    <cellStyle name="Normal 4 2 5 2 3" xfId="8218" xr:uid="{00000000-0005-0000-0000-00009C1F0000}"/>
    <cellStyle name="Normal 4 2 5 2 3 2" xfId="14569" xr:uid="{00000000-0005-0000-0000-00009D1F0000}"/>
    <cellStyle name="Normal 4 2 5 2 3 2 2" xfId="14570" xr:uid="{00000000-0005-0000-0000-00009E1F0000}"/>
    <cellStyle name="Normal 4 2 5 2 3 3" xfId="14571" xr:uid="{00000000-0005-0000-0000-00009F1F0000}"/>
    <cellStyle name="Normal 4 2 5 2 3 4" xfId="14572" xr:uid="{00000000-0005-0000-0000-0000A01F0000}"/>
    <cellStyle name="Normal 4 2 5 2 4" xfId="14573" xr:uid="{00000000-0005-0000-0000-0000A11F0000}"/>
    <cellStyle name="Normal 4 2 5 2 4 2" xfId="14574" xr:uid="{00000000-0005-0000-0000-0000A21F0000}"/>
    <cellStyle name="Normal 4 2 5 2 5" xfId="14575" xr:uid="{00000000-0005-0000-0000-0000A31F0000}"/>
    <cellStyle name="Normal 4 2 5 2 6" xfId="14576" xr:uid="{00000000-0005-0000-0000-0000A41F0000}"/>
    <cellStyle name="Normal 4 2 5 20" xfId="4192" xr:uid="{00000000-0005-0000-0000-0000A51F0000}"/>
    <cellStyle name="Normal 4 2 5 20 2" xfId="6441" xr:uid="{00000000-0005-0000-0000-0000A61F0000}"/>
    <cellStyle name="Normal 4 2 5 20 2 2" xfId="9980" xr:uid="{00000000-0005-0000-0000-0000A71F0000}"/>
    <cellStyle name="Normal 4 2 5 20 2 2 2" xfId="14577" xr:uid="{00000000-0005-0000-0000-0000A81F0000}"/>
    <cellStyle name="Normal 4 2 5 20 2 2 3" xfId="14578" xr:uid="{00000000-0005-0000-0000-0000A91F0000}"/>
    <cellStyle name="Normal 4 2 5 20 2 3" xfId="14579" xr:uid="{00000000-0005-0000-0000-0000AA1F0000}"/>
    <cellStyle name="Normal 4 2 5 20 2 4" xfId="14580" xr:uid="{00000000-0005-0000-0000-0000AB1F0000}"/>
    <cellStyle name="Normal 4 2 5 20 3" xfId="8219" xr:uid="{00000000-0005-0000-0000-0000AC1F0000}"/>
    <cellStyle name="Normal 4 2 5 20 3 2" xfId="14581" xr:uid="{00000000-0005-0000-0000-0000AD1F0000}"/>
    <cellStyle name="Normal 4 2 5 20 3 2 2" xfId="14582" xr:uid="{00000000-0005-0000-0000-0000AE1F0000}"/>
    <cellStyle name="Normal 4 2 5 20 3 3" xfId="14583" xr:uid="{00000000-0005-0000-0000-0000AF1F0000}"/>
    <cellStyle name="Normal 4 2 5 20 3 4" xfId="14584" xr:uid="{00000000-0005-0000-0000-0000B01F0000}"/>
    <cellStyle name="Normal 4 2 5 20 4" xfId="14585" xr:uid="{00000000-0005-0000-0000-0000B11F0000}"/>
    <cellStyle name="Normal 4 2 5 20 4 2" xfId="14586" xr:uid="{00000000-0005-0000-0000-0000B21F0000}"/>
    <cellStyle name="Normal 4 2 5 20 5" xfId="14587" xr:uid="{00000000-0005-0000-0000-0000B31F0000}"/>
    <cellStyle name="Normal 4 2 5 20 6" xfId="14588" xr:uid="{00000000-0005-0000-0000-0000B41F0000}"/>
    <cellStyle name="Normal 4 2 5 21" xfId="4193" xr:uid="{00000000-0005-0000-0000-0000B51F0000}"/>
    <cellStyle name="Normal 4 2 5 21 2" xfId="6442" xr:uid="{00000000-0005-0000-0000-0000B61F0000}"/>
    <cellStyle name="Normal 4 2 5 21 2 2" xfId="9981" xr:uid="{00000000-0005-0000-0000-0000B71F0000}"/>
    <cellStyle name="Normal 4 2 5 21 2 2 2" xfId="14589" xr:uid="{00000000-0005-0000-0000-0000B81F0000}"/>
    <cellStyle name="Normal 4 2 5 21 2 2 3" xfId="14590" xr:uid="{00000000-0005-0000-0000-0000B91F0000}"/>
    <cellStyle name="Normal 4 2 5 21 2 3" xfId="14591" xr:uid="{00000000-0005-0000-0000-0000BA1F0000}"/>
    <cellStyle name="Normal 4 2 5 21 2 4" xfId="14592" xr:uid="{00000000-0005-0000-0000-0000BB1F0000}"/>
    <cellStyle name="Normal 4 2 5 21 3" xfId="8220" xr:uid="{00000000-0005-0000-0000-0000BC1F0000}"/>
    <cellStyle name="Normal 4 2 5 21 3 2" xfId="14593" xr:uid="{00000000-0005-0000-0000-0000BD1F0000}"/>
    <cellStyle name="Normal 4 2 5 21 3 2 2" xfId="14594" xr:uid="{00000000-0005-0000-0000-0000BE1F0000}"/>
    <cellStyle name="Normal 4 2 5 21 3 3" xfId="14595" xr:uid="{00000000-0005-0000-0000-0000BF1F0000}"/>
    <cellStyle name="Normal 4 2 5 21 3 4" xfId="14596" xr:uid="{00000000-0005-0000-0000-0000C01F0000}"/>
    <cellStyle name="Normal 4 2 5 21 4" xfId="14597" xr:uid="{00000000-0005-0000-0000-0000C11F0000}"/>
    <cellStyle name="Normal 4 2 5 21 4 2" xfId="14598" xr:uid="{00000000-0005-0000-0000-0000C21F0000}"/>
    <cellStyle name="Normal 4 2 5 21 5" xfId="14599" xr:uid="{00000000-0005-0000-0000-0000C31F0000}"/>
    <cellStyle name="Normal 4 2 5 21 6" xfId="14600" xr:uid="{00000000-0005-0000-0000-0000C41F0000}"/>
    <cellStyle name="Normal 4 2 5 22" xfId="4194" xr:uid="{00000000-0005-0000-0000-0000C51F0000}"/>
    <cellStyle name="Normal 4 2 5 22 2" xfId="6443" xr:uid="{00000000-0005-0000-0000-0000C61F0000}"/>
    <cellStyle name="Normal 4 2 5 22 2 2" xfId="9982" xr:uid="{00000000-0005-0000-0000-0000C71F0000}"/>
    <cellStyle name="Normal 4 2 5 22 2 2 2" xfId="14601" xr:uid="{00000000-0005-0000-0000-0000C81F0000}"/>
    <cellStyle name="Normal 4 2 5 22 2 2 3" xfId="14602" xr:uid="{00000000-0005-0000-0000-0000C91F0000}"/>
    <cellStyle name="Normal 4 2 5 22 2 3" xfId="14603" xr:uid="{00000000-0005-0000-0000-0000CA1F0000}"/>
    <cellStyle name="Normal 4 2 5 22 2 4" xfId="14604" xr:uid="{00000000-0005-0000-0000-0000CB1F0000}"/>
    <cellStyle name="Normal 4 2 5 22 3" xfId="8221" xr:uid="{00000000-0005-0000-0000-0000CC1F0000}"/>
    <cellStyle name="Normal 4 2 5 22 3 2" xfId="14605" xr:uid="{00000000-0005-0000-0000-0000CD1F0000}"/>
    <cellStyle name="Normal 4 2 5 22 3 2 2" xfId="14606" xr:uid="{00000000-0005-0000-0000-0000CE1F0000}"/>
    <cellStyle name="Normal 4 2 5 22 3 3" xfId="14607" xr:uid="{00000000-0005-0000-0000-0000CF1F0000}"/>
    <cellStyle name="Normal 4 2 5 22 3 4" xfId="14608" xr:uid="{00000000-0005-0000-0000-0000D01F0000}"/>
    <cellStyle name="Normal 4 2 5 22 4" xfId="14609" xr:uid="{00000000-0005-0000-0000-0000D11F0000}"/>
    <cellStyle name="Normal 4 2 5 22 4 2" xfId="14610" xr:uid="{00000000-0005-0000-0000-0000D21F0000}"/>
    <cellStyle name="Normal 4 2 5 22 5" xfId="14611" xr:uid="{00000000-0005-0000-0000-0000D31F0000}"/>
    <cellStyle name="Normal 4 2 5 22 6" xfId="14612" xr:uid="{00000000-0005-0000-0000-0000D41F0000}"/>
    <cellStyle name="Normal 4 2 5 23" xfId="4195" xr:uid="{00000000-0005-0000-0000-0000D51F0000}"/>
    <cellStyle name="Normal 4 2 5 23 2" xfId="6444" xr:uid="{00000000-0005-0000-0000-0000D61F0000}"/>
    <cellStyle name="Normal 4 2 5 23 2 2" xfId="9983" xr:uid="{00000000-0005-0000-0000-0000D71F0000}"/>
    <cellStyle name="Normal 4 2 5 23 2 2 2" xfId="14613" xr:uid="{00000000-0005-0000-0000-0000D81F0000}"/>
    <cellStyle name="Normal 4 2 5 23 2 2 3" xfId="14614" xr:uid="{00000000-0005-0000-0000-0000D91F0000}"/>
    <cellStyle name="Normal 4 2 5 23 2 3" xfId="14615" xr:uid="{00000000-0005-0000-0000-0000DA1F0000}"/>
    <cellStyle name="Normal 4 2 5 23 2 4" xfId="14616" xr:uid="{00000000-0005-0000-0000-0000DB1F0000}"/>
    <cellStyle name="Normal 4 2 5 23 3" xfId="8222" xr:uid="{00000000-0005-0000-0000-0000DC1F0000}"/>
    <cellStyle name="Normal 4 2 5 23 3 2" xfId="14617" xr:uid="{00000000-0005-0000-0000-0000DD1F0000}"/>
    <cellStyle name="Normal 4 2 5 23 3 2 2" xfId="14618" xr:uid="{00000000-0005-0000-0000-0000DE1F0000}"/>
    <cellStyle name="Normal 4 2 5 23 3 3" xfId="14619" xr:uid="{00000000-0005-0000-0000-0000DF1F0000}"/>
    <cellStyle name="Normal 4 2 5 23 3 4" xfId="14620" xr:uid="{00000000-0005-0000-0000-0000E01F0000}"/>
    <cellStyle name="Normal 4 2 5 23 4" xfId="14621" xr:uid="{00000000-0005-0000-0000-0000E11F0000}"/>
    <cellStyle name="Normal 4 2 5 23 4 2" xfId="14622" xr:uid="{00000000-0005-0000-0000-0000E21F0000}"/>
    <cellStyle name="Normal 4 2 5 23 5" xfId="14623" xr:uid="{00000000-0005-0000-0000-0000E31F0000}"/>
    <cellStyle name="Normal 4 2 5 23 6" xfId="14624" xr:uid="{00000000-0005-0000-0000-0000E41F0000}"/>
    <cellStyle name="Normal 4 2 5 24" xfId="4196" xr:uid="{00000000-0005-0000-0000-0000E51F0000}"/>
    <cellStyle name="Normal 4 2 5 24 2" xfId="6445" xr:uid="{00000000-0005-0000-0000-0000E61F0000}"/>
    <cellStyle name="Normal 4 2 5 24 2 2" xfId="9984" xr:uid="{00000000-0005-0000-0000-0000E71F0000}"/>
    <cellStyle name="Normal 4 2 5 24 2 2 2" xfId="14625" xr:uid="{00000000-0005-0000-0000-0000E81F0000}"/>
    <cellStyle name="Normal 4 2 5 24 2 2 3" xfId="14626" xr:uid="{00000000-0005-0000-0000-0000E91F0000}"/>
    <cellStyle name="Normal 4 2 5 24 2 3" xfId="14627" xr:uid="{00000000-0005-0000-0000-0000EA1F0000}"/>
    <cellStyle name="Normal 4 2 5 24 2 4" xfId="14628" xr:uid="{00000000-0005-0000-0000-0000EB1F0000}"/>
    <cellStyle name="Normal 4 2 5 24 3" xfId="8223" xr:uid="{00000000-0005-0000-0000-0000EC1F0000}"/>
    <cellStyle name="Normal 4 2 5 24 3 2" xfId="14629" xr:uid="{00000000-0005-0000-0000-0000ED1F0000}"/>
    <cellStyle name="Normal 4 2 5 24 3 2 2" xfId="14630" xr:uid="{00000000-0005-0000-0000-0000EE1F0000}"/>
    <cellStyle name="Normal 4 2 5 24 3 3" xfId="14631" xr:uid="{00000000-0005-0000-0000-0000EF1F0000}"/>
    <cellStyle name="Normal 4 2 5 24 3 4" xfId="14632" xr:uid="{00000000-0005-0000-0000-0000F01F0000}"/>
    <cellStyle name="Normal 4 2 5 24 4" xfId="14633" xr:uid="{00000000-0005-0000-0000-0000F11F0000}"/>
    <cellStyle name="Normal 4 2 5 24 4 2" xfId="14634" xr:uid="{00000000-0005-0000-0000-0000F21F0000}"/>
    <cellStyle name="Normal 4 2 5 24 5" xfId="14635" xr:uid="{00000000-0005-0000-0000-0000F31F0000}"/>
    <cellStyle name="Normal 4 2 5 24 6" xfId="14636" xr:uid="{00000000-0005-0000-0000-0000F41F0000}"/>
    <cellStyle name="Normal 4 2 5 25" xfId="4197" xr:uid="{00000000-0005-0000-0000-0000F51F0000}"/>
    <cellStyle name="Normal 4 2 5 25 2" xfId="6446" xr:uid="{00000000-0005-0000-0000-0000F61F0000}"/>
    <cellStyle name="Normal 4 2 5 25 2 2" xfId="9985" xr:uid="{00000000-0005-0000-0000-0000F71F0000}"/>
    <cellStyle name="Normal 4 2 5 25 2 2 2" xfId="14637" xr:uid="{00000000-0005-0000-0000-0000F81F0000}"/>
    <cellStyle name="Normal 4 2 5 25 2 2 3" xfId="14638" xr:uid="{00000000-0005-0000-0000-0000F91F0000}"/>
    <cellStyle name="Normal 4 2 5 25 2 3" xfId="14639" xr:uid="{00000000-0005-0000-0000-0000FA1F0000}"/>
    <cellStyle name="Normal 4 2 5 25 2 4" xfId="14640" xr:uid="{00000000-0005-0000-0000-0000FB1F0000}"/>
    <cellStyle name="Normal 4 2 5 25 3" xfId="8224" xr:uid="{00000000-0005-0000-0000-0000FC1F0000}"/>
    <cellStyle name="Normal 4 2 5 25 3 2" xfId="14641" xr:uid="{00000000-0005-0000-0000-0000FD1F0000}"/>
    <cellStyle name="Normal 4 2 5 25 3 2 2" xfId="14642" xr:uid="{00000000-0005-0000-0000-0000FE1F0000}"/>
    <cellStyle name="Normal 4 2 5 25 3 3" xfId="14643" xr:uid="{00000000-0005-0000-0000-0000FF1F0000}"/>
    <cellStyle name="Normal 4 2 5 25 3 4" xfId="14644" xr:uid="{00000000-0005-0000-0000-000000200000}"/>
    <cellStyle name="Normal 4 2 5 25 4" xfId="14645" xr:uid="{00000000-0005-0000-0000-000001200000}"/>
    <cellStyle name="Normal 4 2 5 25 4 2" xfId="14646" xr:uid="{00000000-0005-0000-0000-000002200000}"/>
    <cellStyle name="Normal 4 2 5 25 5" xfId="14647" xr:uid="{00000000-0005-0000-0000-000003200000}"/>
    <cellStyle name="Normal 4 2 5 25 6" xfId="14648" xr:uid="{00000000-0005-0000-0000-000004200000}"/>
    <cellStyle name="Normal 4 2 5 26" xfId="4198" xr:uid="{00000000-0005-0000-0000-000005200000}"/>
    <cellStyle name="Normal 4 2 5 26 2" xfId="6447" xr:uid="{00000000-0005-0000-0000-000006200000}"/>
    <cellStyle name="Normal 4 2 5 26 2 2" xfId="9986" xr:uid="{00000000-0005-0000-0000-000007200000}"/>
    <cellStyle name="Normal 4 2 5 26 2 2 2" xfId="14649" xr:uid="{00000000-0005-0000-0000-000008200000}"/>
    <cellStyle name="Normal 4 2 5 26 2 2 3" xfId="14650" xr:uid="{00000000-0005-0000-0000-000009200000}"/>
    <cellStyle name="Normal 4 2 5 26 2 3" xfId="14651" xr:uid="{00000000-0005-0000-0000-00000A200000}"/>
    <cellStyle name="Normal 4 2 5 26 2 4" xfId="14652" xr:uid="{00000000-0005-0000-0000-00000B200000}"/>
    <cellStyle name="Normal 4 2 5 26 3" xfId="8225" xr:uid="{00000000-0005-0000-0000-00000C200000}"/>
    <cellStyle name="Normal 4 2 5 26 3 2" xfId="14653" xr:uid="{00000000-0005-0000-0000-00000D200000}"/>
    <cellStyle name="Normal 4 2 5 26 3 2 2" xfId="14654" xr:uid="{00000000-0005-0000-0000-00000E200000}"/>
    <cellStyle name="Normal 4 2 5 26 3 3" xfId="14655" xr:uid="{00000000-0005-0000-0000-00000F200000}"/>
    <cellStyle name="Normal 4 2 5 26 3 4" xfId="14656" xr:uid="{00000000-0005-0000-0000-000010200000}"/>
    <cellStyle name="Normal 4 2 5 26 4" xfId="14657" xr:uid="{00000000-0005-0000-0000-000011200000}"/>
    <cellStyle name="Normal 4 2 5 26 4 2" xfId="14658" xr:uid="{00000000-0005-0000-0000-000012200000}"/>
    <cellStyle name="Normal 4 2 5 26 5" xfId="14659" xr:uid="{00000000-0005-0000-0000-000013200000}"/>
    <cellStyle name="Normal 4 2 5 26 6" xfId="14660" xr:uid="{00000000-0005-0000-0000-000014200000}"/>
    <cellStyle name="Normal 4 2 5 27" xfId="4199" xr:uid="{00000000-0005-0000-0000-000015200000}"/>
    <cellStyle name="Normal 4 2 5 27 2" xfId="6448" xr:uid="{00000000-0005-0000-0000-000016200000}"/>
    <cellStyle name="Normal 4 2 5 27 2 2" xfId="9987" xr:uid="{00000000-0005-0000-0000-000017200000}"/>
    <cellStyle name="Normal 4 2 5 27 2 2 2" xfId="14661" xr:uid="{00000000-0005-0000-0000-000018200000}"/>
    <cellStyle name="Normal 4 2 5 27 2 2 3" xfId="14662" xr:uid="{00000000-0005-0000-0000-000019200000}"/>
    <cellStyle name="Normal 4 2 5 27 2 3" xfId="14663" xr:uid="{00000000-0005-0000-0000-00001A200000}"/>
    <cellStyle name="Normal 4 2 5 27 2 4" xfId="14664" xr:uid="{00000000-0005-0000-0000-00001B200000}"/>
    <cellStyle name="Normal 4 2 5 27 3" xfId="8226" xr:uid="{00000000-0005-0000-0000-00001C200000}"/>
    <cellStyle name="Normal 4 2 5 27 3 2" xfId="14665" xr:uid="{00000000-0005-0000-0000-00001D200000}"/>
    <cellStyle name="Normal 4 2 5 27 3 2 2" xfId="14666" xr:uid="{00000000-0005-0000-0000-00001E200000}"/>
    <cellStyle name="Normal 4 2 5 27 3 3" xfId="14667" xr:uid="{00000000-0005-0000-0000-00001F200000}"/>
    <cellStyle name="Normal 4 2 5 27 3 4" xfId="14668" xr:uid="{00000000-0005-0000-0000-000020200000}"/>
    <cellStyle name="Normal 4 2 5 27 4" xfId="14669" xr:uid="{00000000-0005-0000-0000-000021200000}"/>
    <cellStyle name="Normal 4 2 5 27 4 2" xfId="14670" xr:uid="{00000000-0005-0000-0000-000022200000}"/>
    <cellStyle name="Normal 4 2 5 27 5" xfId="14671" xr:uid="{00000000-0005-0000-0000-000023200000}"/>
    <cellStyle name="Normal 4 2 5 27 6" xfId="14672" xr:uid="{00000000-0005-0000-0000-000024200000}"/>
    <cellStyle name="Normal 4 2 5 28" xfId="4200" xr:uid="{00000000-0005-0000-0000-000025200000}"/>
    <cellStyle name="Normal 4 2 5 28 2" xfId="6449" xr:uid="{00000000-0005-0000-0000-000026200000}"/>
    <cellStyle name="Normal 4 2 5 28 2 2" xfId="9988" xr:uid="{00000000-0005-0000-0000-000027200000}"/>
    <cellStyle name="Normal 4 2 5 28 2 2 2" xfId="14673" xr:uid="{00000000-0005-0000-0000-000028200000}"/>
    <cellStyle name="Normal 4 2 5 28 2 2 3" xfId="14674" xr:uid="{00000000-0005-0000-0000-000029200000}"/>
    <cellStyle name="Normal 4 2 5 28 2 3" xfId="14675" xr:uid="{00000000-0005-0000-0000-00002A200000}"/>
    <cellStyle name="Normal 4 2 5 28 2 4" xfId="14676" xr:uid="{00000000-0005-0000-0000-00002B200000}"/>
    <cellStyle name="Normal 4 2 5 28 3" xfId="8227" xr:uid="{00000000-0005-0000-0000-00002C200000}"/>
    <cellStyle name="Normal 4 2 5 28 3 2" xfId="14677" xr:uid="{00000000-0005-0000-0000-00002D200000}"/>
    <cellStyle name="Normal 4 2 5 28 3 2 2" xfId="14678" xr:uid="{00000000-0005-0000-0000-00002E200000}"/>
    <cellStyle name="Normal 4 2 5 28 3 3" xfId="14679" xr:uid="{00000000-0005-0000-0000-00002F200000}"/>
    <cellStyle name="Normal 4 2 5 28 3 4" xfId="14680" xr:uid="{00000000-0005-0000-0000-000030200000}"/>
    <cellStyle name="Normal 4 2 5 28 4" xfId="14681" xr:uid="{00000000-0005-0000-0000-000031200000}"/>
    <cellStyle name="Normal 4 2 5 28 4 2" xfId="14682" xr:uid="{00000000-0005-0000-0000-000032200000}"/>
    <cellStyle name="Normal 4 2 5 28 5" xfId="14683" xr:uid="{00000000-0005-0000-0000-000033200000}"/>
    <cellStyle name="Normal 4 2 5 28 6" xfId="14684" xr:uid="{00000000-0005-0000-0000-000034200000}"/>
    <cellStyle name="Normal 4 2 5 29" xfId="4201" xr:uid="{00000000-0005-0000-0000-000035200000}"/>
    <cellStyle name="Normal 4 2 5 29 2" xfId="6450" xr:uid="{00000000-0005-0000-0000-000036200000}"/>
    <cellStyle name="Normal 4 2 5 29 2 2" xfId="9989" xr:uid="{00000000-0005-0000-0000-000037200000}"/>
    <cellStyle name="Normal 4 2 5 29 2 2 2" xfId="14685" xr:uid="{00000000-0005-0000-0000-000038200000}"/>
    <cellStyle name="Normal 4 2 5 29 2 2 3" xfId="14686" xr:uid="{00000000-0005-0000-0000-000039200000}"/>
    <cellStyle name="Normal 4 2 5 29 2 3" xfId="14687" xr:uid="{00000000-0005-0000-0000-00003A200000}"/>
    <cellStyle name="Normal 4 2 5 29 2 4" xfId="14688" xr:uid="{00000000-0005-0000-0000-00003B200000}"/>
    <cellStyle name="Normal 4 2 5 29 3" xfId="8228" xr:uid="{00000000-0005-0000-0000-00003C200000}"/>
    <cellStyle name="Normal 4 2 5 29 3 2" xfId="14689" xr:uid="{00000000-0005-0000-0000-00003D200000}"/>
    <cellStyle name="Normal 4 2 5 29 3 2 2" xfId="14690" xr:uid="{00000000-0005-0000-0000-00003E200000}"/>
    <cellStyle name="Normal 4 2 5 29 3 3" xfId="14691" xr:uid="{00000000-0005-0000-0000-00003F200000}"/>
    <cellStyle name="Normal 4 2 5 29 3 4" xfId="14692" xr:uid="{00000000-0005-0000-0000-000040200000}"/>
    <cellStyle name="Normal 4 2 5 29 4" xfId="14693" xr:uid="{00000000-0005-0000-0000-000041200000}"/>
    <cellStyle name="Normal 4 2 5 29 4 2" xfId="14694" xr:uid="{00000000-0005-0000-0000-000042200000}"/>
    <cellStyle name="Normal 4 2 5 29 5" xfId="14695" xr:uid="{00000000-0005-0000-0000-000043200000}"/>
    <cellStyle name="Normal 4 2 5 29 6" xfId="14696" xr:uid="{00000000-0005-0000-0000-000044200000}"/>
    <cellStyle name="Normal 4 2 5 3" xfId="4202" xr:uid="{00000000-0005-0000-0000-000045200000}"/>
    <cellStyle name="Normal 4 2 5 3 2" xfId="6451" xr:uid="{00000000-0005-0000-0000-000046200000}"/>
    <cellStyle name="Normal 4 2 5 3 2 2" xfId="9990" xr:uid="{00000000-0005-0000-0000-000047200000}"/>
    <cellStyle name="Normal 4 2 5 3 2 2 2" xfId="14697" xr:uid="{00000000-0005-0000-0000-000048200000}"/>
    <cellStyle name="Normal 4 2 5 3 2 2 3" xfId="14698" xr:uid="{00000000-0005-0000-0000-000049200000}"/>
    <cellStyle name="Normal 4 2 5 3 2 3" xfId="14699" xr:uid="{00000000-0005-0000-0000-00004A200000}"/>
    <cellStyle name="Normal 4 2 5 3 2 4" xfId="14700" xr:uid="{00000000-0005-0000-0000-00004B200000}"/>
    <cellStyle name="Normal 4 2 5 3 3" xfId="8229" xr:uid="{00000000-0005-0000-0000-00004C200000}"/>
    <cellStyle name="Normal 4 2 5 3 3 2" xfId="14701" xr:uid="{00000000-0005-0000-0000-00004D200000}"/>
    <cellStyle name="Normal 4 2 5 3 3 2 2" xfId="14702" xr:uid="{00000000-0005-0000-0000-00004E200000}"/>
    <cellStyle name="Normal 4 2 5 3 3 3" xfId="14703" xr:uid="{00000000-0005-0000-0000-00004F200000}"/>
    <cellStyle name="Normal 4 2 5 3 3 4" xfId="14704" xr:uid="{00000000-0005-0000-0000-000050200000}"/>
    <cellStyle name="Normal 4 2 5 3 4" xfId="14705" xr:uid="{00000000-0005-0000-0000-000051200000}"/>
    <cellStyle name="Normal 4 2 5 3 4 2" xfId="14706" xr:uid="{00000000-0005-0000-0000-000052200000}"/>
    <cellStyle name="Normal 4 2 5 3 5" xfId="14707" xr:uid="{00000000-0005-0000-0000-000053200000}"/>
    <cellStyle name="Normal 4 2 5 3 6" xfId="14708" xr:uid="{00000000-0005-0000-0000-000054200000}"/>
    <cellStyle name="Normal 4 2 5 30" xfId="4203" xr:uid="{00000000-0005-0000-0000-000055200000}"/>
    <cellStyle name="Normal 4 2 5 30 2" xfId="6452" xr:uid="{00000000-0005-0000-0000-000056200000}"/>
    <cellStyle name="Normal 4 2 5 30 2 2" xfId="9991" xr:uid="{00000000-0005-0000-0000-000057200000}"/>
    <cellStyle name="Normal 4 2 5 30 2 2 2" xfId="14709" xr:uid="{00000000-0005-0000-0000-000058200000}"/>
    <cellStyle name="Normal 4 2 5 30 2 2 3" xfId="14710" xr:uid="{00000000-0005-0000-0000-000059200000}"/>
    <cellStyle name="Normal 4 2 5 30 2 3" xfId="14711" xr:uid="{00000000-0005-0000-0000-00005A200000}"/>
    <cellStyle name="Normal 4 2 5 30 2 4" xfId="14712" xr:uid="{00000000-0005-0000-0000-00005B200000}"/>
    <cellStyle name="Normal 4 2 5 30 3" xfId="8230" xr:uid="{00000000-0005-0000-0000-00005C200000}"/>
    <cellStyle name="Normal 4 2 5 30 3 2" xfId="14713" xr:uid="{00000000-0005-0000-0000-00005D200000}"/>
    <cellStyle name="Normal 4 2 5 30 3 2 2" xfId="14714" xr:uid="{00000000-0005-0000-0000-00005E200000}"/>
    <cellStyle name="Normal 4 2 5 30 3 3" xfId="14715" xr:uid="{00000000-0005-0000-0000-00005F200000}"/>
    <cellStyle name="Normal 4 2 5 30 3 4" xfId="14716" xr:uid="{00000000-0005-0000-0000-000060200000}"/>
    <cellStyle name="Normal 4 2 5 30 4" xfId="14717" xr:uid="{00000000-0005-0000-0000-000061200000}"/>
    <cellStyle name="Normal 4 2 5 30 4 2" xfId="14718" xr:uid="{00000000-0005-0000-0000-000062200000}"/>
    <cellStyle name="Normal 4 2 5 30 5" xfId="14719" xr:uid="{00000000-0005-0000-0000-000063200000}"/>
    <cellStyle name="Normal 4 2 5 30 6" xfId="14720" xr:uid="{00000000-0005-0000-0000-000064200000}"/>
    <cellStyle name="Normal 4 2 5 31" xfId="4204" xr:uid="{00000000-0005-0000-0000-000065200000}"/>
    <cellStyle name="Normal 4 2 5 31 2" xfId="6453" xr:uid="{00000000-0005-0000-0000-000066200000}"/>
    <cellStyle name="Normal 4 2 5 31 2 2" xfId="9992" xr:uid="{00000000-0005-0000-0000-000067200000}"/>
    <cellStyle name="Normal 4 2 5 31 2 2 2" xfId="14721" xr:uid="{00000000-0005-0000-0000-000068200000}"/>
    <cellStyle name="Normal 4 2 5 31 2 2 3" xfId="14722" xr:uid="{00000000-0005-0000-0000-000069200000}"/>
    <cellStyle name="Normal 4 2 5 31 2 3" xfId="14723" xr:uid="{00000000-0005-0000-0000-00006A200000}"/>
    <cellStyle name="Normal 4 2 5 31 2 4" xfId="14724" xr:uid="{00000000-0005-0000-0000-00006B200000}"/>
    <cellStyle name="Normal 4 2 5 31 3" xfId="8231" xr:uid="{00000000-0005-0000-0000-00006C200000}"/>
    <cellStyle name="Normal 4 2 5 31 3 2" xfId="14725" xr:uid="{00000000-0005-0000-0000-00006D200000}"/>
    <cellStyle name="Normal 4 2 5 31 3 2 2" xfId="14726" xr:uid="{00000000-0005-0000-0000-00006E200000}"/>
    <cellStyle name="Normal 4 2 5 31 3 3" xfId="14727" xr:uid="{00000000-0005-0000-0000-00006F200000}"/>
    <cellStyle name="Normal 4 2 5 31 3 4" xfId="14728" xr:uid="{00000000-0005-0000-0000-000070200000}"/>
    <cellStyle name="Normal 4 2 5 31 4" xfId="14729" xr:uid="{00000000-0005-0000-0000-000071200000}"/>
    <cellStyle name="Normal 4 2 5 31 4 2" xfId="14730" xr:uid="{00000000-0005-0000-0000-000072200000}"/>
    <cellStyle name="Normal 4 2 5 31 5" xfId="14731" xr:uid="{00000000-0005-0000-0000-000073200000}"/>
    <cellStyle name="Normal 4 2 5 31 6" xfId="14732" xr:uid="{00000000-0005-0000-0000-000074200000}"/>
    <cellStyle name="Normal 4 2 5 32" xfId="4205" xr:uid="{00000000-0005-0000-0000-000075200000}"/>
    <cellStyle name="Normal 4 2 5 32 2" xfId="6454" xr:uid="{00000000-0005-0000-0000-000076200000}"/>
    <cellStyle name="Normal 4 2 5 32 2 2" xfId="9993" xr:uid="{00000000-0005-0000-0000-000077200000}"/>
    <cellStyle name="Normal 4 2 5 32 2 2 2" xfId="14733" xr:uid="{00000000-0005-0000-0000-000078200000}"/>
    <cellStyle name="Normal 4 2 5 32 2 2 3" xfId="14734" xr:uid="{00000000-0005-0000-0000-000079200000}"/>
    <cellStyle name="Normal 4 2 5 32 2 3" xfId="14735" xr:uid="{00000000-0005-0000-0000-00007A200000}"/>
    <cellStyle name="Normal 4 2 5 32 2 4" xfId="14736" xr:uid="{00000000-0005-0000-0000-00007B200000}"/>
    <cellStyle name="Normal 4 2 5 32 3" xfId="8232" xr:uid="{00000000-0005-0000-0000-00007C200000}"/>
    <cellStyle name="Normal 4 2 5 32 3 2" xfId="14737" xr:uid="{00000000-0005-0000-0000-00007D200000}"/>
    <cellStyle name="Normal 4 2 5 32 3 2 2" xfId="14738" xr:uid="{00000000-0005-0000-0000-00007E200000}"/>
    <cellStyle name="Normal 4 2 5 32 3 3" xfId="14739" xr:uid="{00000000-0005-0000-0000-00007F200000}"/>
    <cellStyle name="Normal 4 2 5 32 3 4" xfId="14740" xr:uid="{00000000-0005-0000-0000-000080200000}"/>
    <cellStyle name="Normal 4 2 5 32 4" xfId="14741" xr:uid="{00000000-0005-0000-0000-000081200000}"/>
    <cellStyle name="Normal 4 2 5 32 4 2" xfId="14742" xr:uid="{00000000-0005-0000-0000-000082200000}"/>
    <cellStyle name="Normal 4 2 5 32 5" xfId="14743" xr:uid="{00000000-0005-0000-0000-000083200000}"/>
    <cellStyle name="Normal 4 2 5 32 6" xfId="14744" xr:uid="{00000000-0005-0000-0000-000084200000}"/>
    <cellStyle name="Normal 4 2 5 33" xfId="4206" xr:uid="{00000000-0005-0000-0000-000085200000}"/>
    <cellStyle name="Normal 4 2 5 33 2" xfId="6455" xr:uid="{00000000-0005-0000-0000-000086200000}"/>
    <cellStyle name="Normal 4 2 5 33 2 2" xfId="9994" xr:uid="{00000000-0005-0000-0000-000087200000}"/>
    <cellStyle name="Normal 4 2 5 33 2 2 2" xfId="14745" xr:uid="{00000000-0005-0000-0000-000088200000}"/>
    <cellStyle name="Normal 4 2 5 33 2 2 3" xfId="14746" xr:uid="{00000000-0005-0000-0000-000089200000}"/>
    <cellStyle name="Normal 4 2 5 33 2 3" xfId="14747" xr:uid="{00000000-0005-0000-0000-00008A200000}"/>
    <cellStyle name="Normal 4 2 5 33 2 4" xfId="14748" xr:uid="{00000000-0005-0000-0000-00008B200000}"/>
    <cellStyle name="Normal 4 2 5 33 3" xfId="8233" xr:uid="{00000000-0005-0000-0000-00008C200000}"/>
    <cellStyle name="Normal 4 2 5 33 3 2" xfId="14749" xr:uid="{00000000-0005-0000-0000-00008D200000}"/>
    <cellStyle name="Normal 4 2 5 33 3 2 2" xfId="14750" xr:uid="{00000000-0005-0000-0000-00008E200000}"/>
    <cellStyle name="Normal 4 2 5 33 3 3" xfId="14751" xr:uid="{00000000-0005-0000-0000-00008F200000}"/>
    <cellStyle name="Normal 4 2 5 33 3 4" xfId="14752" xr:uid="{00000000-0005-0000-0000-000090200000}"/>
    <cellStyle name="Normal 4 2 5 33 4" xfId="14753" xr:uid="{00000000-0005-0000-0000-000091200000}"/>
    <cellStyle name="Normal 4 2 5 33 4 2" xfId="14754" xr:uid="{00000000-0005-0000-0000-000092200000}"/>
    <cellStyle name="Normal 4 2 5 33 5" xfId="14755" xr:uid="{00000000-0005-0000-0000-000093200000}"/>
    <cellStyle name="Normal 4 2 5 33 6" xfId="14756" xr:uid="{00000000-0005-0000-0000-000094200000}"/>
    <cellStyle name="Normal 4 2 5 34" xfId="4207" xr:uid="{00000000-0005-0000-0000-000095200000}"/>
    <cellStyle name="Normal 4 2 5 34 2" xfId="6456" xr:uid="{00000000-0005-0000-0000-000096200000}"/>
    <cellStyle name="Normal 4 2 5 34 2 2" xfId="9995" xr:uid="{00000000-0005-0000-0000-000097200000}"/>
    <cellStyle name="Normal 4 2 5 34 2 2 2" xfId="14757" xr:uid="{00000000-0005-0000-0000-000098200000}"/>
    <cellStyle name="Normal 4 2 5 34 2 2 3" xfId="14758" xr:uid="{00000000-0005-0000-0000-000099200000}"/>
    <cellStyle name="Normal 4 2 5 34 2 3" xfId="14759" xr:uid="{00000000-0005-0000-0000-00009A200000}"/>
    <cellStyle name="Normal 4 2 5 34 2 4" xfId="14760" xr:uid="{00000000-0005-0000-0000-00009B200000}"/>
    <cellStyle name="Normal 4 2 5 34 3" xfId="8234" xr:uid="{00000000-0005-0000-0000-00009C200000}"/>
    <cellStyle name="Normal 4 2 5 34 3 2" xfId="14761" xr:uid="{00000000-0005-0000-0000-00009D200000}"/>
    <cellStyle name="Normal 4 2 5 34 3 2 2" xfId="14762" xr:uid="{00000000-0005-0000-0000-00009E200000}"/>
    <cellStyle name="Normal 4 2 5 34 3 3" xfId="14763" xr:uid="{00000000-0005-0000-0000-00009F200000}"/>
    <cellStyle name="Normal 4 2 5 34 3 4" xfId="14764" xr:uid="{00000000-0005-0000-0000-0000A0200000}"/>
    <cellStyle name="Normal 4 2 5 34 4" xfId="14765" xr:uid="{00000000-0005-0000-0000-0000A1200000}"/>
    <cellStyle name="Normal 4 2 5 34 4 2" xfId="14766" xr:uid="{00000000-0005-0000-0000-0000A2200000}"/>
    <cellStyle name="Normal 4 2 5 34 5" xfId="14767" xr:uid="{00000000-0005-0000-0000-0000A3200000}"/>
    <cellStyle name="Normal 4 2 5 34 6" xfId="14768" xr:uid="{00000000-0005-0000-0000-0000A4200000}"/>
    <cellStyle name="Normal 4 2 5 35" xfId="4208" xr:uid="{00000000-0005-0000-0000-0000A5200000}"/>
    <cellStyle name="Normal 4 2 5 35 2" xfId="6457" xr:uid="{00000000-0005-0000-0000-0000A6200000}"/>
    <cellStyle name="Normal 4 2 5 35 2 2" xfId="9996" xr:uid="{00000000-0005-0000-0000-0000A7200000}"/>
    <cellStyle name="Normal 4 2 5 35 2 2 2" xfId="14769" xr:uid="{00000000-0005-0000-0000-0000A8200000}"/>
    <cellStyle name="Normal 4 2 5 35 2 2 3" xfId="14770" xr:uid="{00000000-0005-0000-0000-0000A9200000}"/>
    <cellStyle name="Normal 4 2 5 35 2 3" xfId="14771" xr:uid="{00000000-0005-0000-0000-0000AA200000}"/>
    <cellStyle name="Normal 4 2 5 35 2 4" xfId="14772" xr:uid="{00000000-0005-0000-0000-0000AB200000}"/>
    <cellStyle name="Normal 4 2 5 35 3" xfId="8235" xr:uid="{00000000-0005-0000-0000-0000AC200000}"/>
    <cellStyle name="Normal 4 2 5 35 3 2" xfId="14773" xr:uid="{00000000-0005-0000-0000-0000AD200000}"/>
    <cellStyle name="Normal 4 2 5 35 3 2 2" xfId="14774" xr:uid="{00000000-0005-0000-0000-0000AE200000}"/>
    <cellStyle name="Normal 4 2 5 35 3 3" xfId="14775" xr:uid="{00000000-0005-0000-0000-0000AF200000}"/>
    <cellStyle name="Normal 4 2 5 35 3 4" xfId="14776" xr:uid="{00000000-0005-0000-0000-0000B0200000}"/>
    <cellStyle name="Normal 4 2 5 35 4" xfId="14777" xr:uid="{00000000-0005-0000-0000-0000B1200000}"/>
    <cellStyle name="Normal 4 2 5 35 4 2" xfId="14778" xr:uid="{00000000-0005-0000-0000-0000B2200000}"/>
    <cellStyle name="Normal 4 2 5 35 5" xfId="14779" xr:uid="{00000000-0005-0000-0000-0000B3200000}"/>
    <cellStyle name="Normal 4 2 5 35 6" xfId="14780" xr:uid="{00000000-0005-0000-0000-0000B4200000}"/>
    <cellStyle name="Normal 4 2 5 36" xfId="4209" xr:uid="{00000000-0005-0000-0000-0000B5200000}"/>
    <cellStyle name="Normal 4 2 5 36 2" xfId="6458" xr:uid="{00000000-0005-0000-0000-0000B6200000}"/>
    <cellStyle name="Normal 4 2 5 36 2 2" xfId="9997" xr:uid="{00000000-0005-0000-0000-0000B7200000}"/>
    <cellStyle name="Normal 4 2 5 36 2 2 2" xfId="14781" xr:uid="{00000000-0005-0000-0000-0000B8200000}"/>
    <cellStyle name="Normal 4 2 5 36 2 2 3" xfId="14782" xr:uid="{00000000-0005-0000-0000-0000B9200000}"/>
    <cellStyle name="Normal 4 2 5 36 2 3" xfId="14783" xr:uid="{00000000-0005-0000-0000-0000BA200000}"/>
    <cellStyle name="Normal 4 2 5 36 2 4" xfId="14784" xr:uid="{00000000-0005-0000-0000-0000BB200000}"/>
    <cellStyle name="Normal 4 2 5 36 3" xfId="8236" xr:uid="{00000000-0005-0000-0000-0000BC200000}"/>
    <cellStyle name="Normal 4 2 5 36 3 2" xfId="14785" xr:uid="{00000000-0005-0000-0000-0000BD200000}"/>
    <cellStyle name="Normal 4 2 5 36 3 2 2" xfId="14786" xr:uid="{00000000-0005-0000-0000-0000BE200000}"/>
    <cellStyle name="Normal 4 2 5 36 3 3" xfId="14787" xr:uid="{00000000-0005-0000-0000-0000BF200000}"/>
    <cellStyle name="Normal 4 2 5 36 3 4" xfId="14788" xr:uid="{00000000-0005-0000-0000-0000C0200000}"/>
    <cellStyle name="Normal 4 2 5 36 4" xfId="14789" xr:uid="{00000000-0005-0000-0000-0000C1200000}"/>
    <cellStyle name="Normal 4 2 5 36 4 2" xfId="14790" xr:uid="{00000000-0005-0000-0000-0000C2200000}"/>
    <cellStyle name="Normal 4 2 5 36 5" xfId="14791" xr:uid="{00000000-0005-0000-0000-0000C3200000}"/>
    <cellStyle name="Normal 4 2 5 36 6" xfId="14792" xr:uid="{00000000-0005-0000-0000-0000C4200000}"/>
    <cellStyle name="Normal 4 2 5 37" xfId="4210" xr:uid="{00000000-0005-0000-0000-0000C5200000}"/>
    <cellStyle name="Normal 4 2 5 37 2" xfId="6459" xr:uid="{00000000-0005-0000-0000-0000C6200000}"/>
    <cellStyle name="Normal 4 2 5 37 2 2" xfId="9998" xr:uid="{00000000-0005-0000-0000-0000C7200000}"/>
    <cellStyle name="Normal 4 2 5 37 2 2 2" xfId="14793" xr:uid="{00000000-0005-0000-0000-0000C8200000}"/>
    <cellStyle name="Normal 4 2 5 37 2 2 3" xfId="14794" xr:uid="{00000000-0005-0000-0000-0000C9200000}"/>
    <cellStyle name="Normal 4 2 5 37 2 3" xfId="14795" xr:uid="{00000000-0005-0000-0000-0000CA200000}"/>
    <cellStyle name="Normal 4 2 5 37 2 4" xfId="14796" xr:uid="{00000000-0005-0000-0000-0000CB200000}"/>
    <cellStyle name="Normal 4 2 5 37 3" xfId="8237" xr:uid="{00000000-0005-0000-0000-0000CC200000}"/>
    <cellStyle name="Normal 4 2 5 37 3 2" xfId="14797" xr:uid="{00000000-0005-0000-0000-0000CD200000}"/>
    <cellStyle name="Normal 4 2 5 37 3 2 2" xfId="14798" xr:uid="{00000000-0005-0000-0000-0000CE200000}"/>
    <cellStyle name="Normal 4 2 5 37 3 3" xfId="14799" xr:uid="{00000000-0005-0000-0000-0000CF200000}"/>
    <cellStyle name="Normal 4 2 5 37 3 4" xfId="14800" xr:uid="{00000000-0005-0000-0000-0000D0200000}"/>
    <cellStyle name="Normal 4 2 5 37 4" xfId="14801" xr:uid="{00000000-0005-0000-0000-0000D1200000}"/>
    <cellStyle name="Normal 4 2 5 37 4 2" xfId="14802" xr:uid="{00000000-0005-0000-0000-0000D2200000}"/>
    <cellStyle name="Normal 4 2 5 37 5" xfId="14803" xr:uid="{00000000-0005-0000-0000-0000D3200000}"/>
    <cellStyle name="Normal 4 2 5 37 6" xfId="14804" xr:uid="{00000000-0005-0000-0000-0000D4200000}"/>
    <cellStyle name="Normal 4 2 5 38" xfId="4211" xr:uid="{00000000-0005-0000-0000-0000D5200000}"/>
    <cellStyle name="Normal 4 2 5 38 2" xfId="6460" xr:uid="{00000000-0005-0000-0000-0000D6200000}"/>
    <cellStyle name="Normal 4 2 5 38 2 2" xfId="9999" xr:uid="{00000000-0005-0000-0000-0000D7200000}"/>
    <cellStyle name="Normal 4 2 5 38 2 2 2" xfId="14805" xr:uid="{00000000-0005-0000-0000-0000D8200000}"/>
    <cellStyle name="Normal 4 2 5 38 2 2 3" xfId="14806" xr:uid="{00000000-0005-0000-0000-0000D9200000}"/>
    <cellStyle name="Normal 4 2 5 38 2 3" xfId="14807" xr:uid="{00000000-0005-0000-0000-0000DA200000}"/>
    <cellStyle name="Normal 4 2 5 38 2 4" xfId="14808" xr:uid="{00000000-0005-0000-0000-0000DB200000}"/>
    <cellStyle name="Normal 4 2 5 38 3" xfId="8238" xr:uid="{00000000-0005-0000-0000-0000DC200000}"/>
    <cellStyle name="Normal 4 2 5 38 3 2" xfId="14809" xr:uid="{00000000-0005-0000-0000-0000DD200000}"/>
    <cellStyle name="Normal 4 2 5 38 3 2 2" xfId="14810" xr:uid="{00000000-0005-0000-0000-0000DE200000}"/>
    <cellStyle name="Normal 4 2 5 38 3 3" xfId="14811" xr:uid="{00000000-0005-0000-0000-0000DF200000}"/>
    <cellStyle name="Normal 4 2 5 38 3 4" xfId="14812" xr:uid="{00000000-0005-0000-0000-0000E0200000}"/>
    <cellStyle name="Normal 4 2 5 38 4" xfId="14813" xr:uid="{00000000-0005-0000-0000-0000E1200000}"/>
    <cellStyle name="Normal 4 2 5 38 4 2" xfId="14814" xr:uid="{00000000-0005-0000-0000-0000E2200000}"/>
    <cellStyle name="Normal 4 2 5 38 5" xfId="14815" xr:uid="{00000000-0005-0000-0000-0000E3200000}"/>
    <cellStyle name="Normal 4 2 5 38 6" xfId="14816" xr:uid="{00000000-0005-0000-0000-0000E4200000}"/>
    <cellStyle name="Normal 4 2 5 39" xfId="4212" xr:uid="{00000000-0005-0000-0000-0000E5200000}"/>
    <cellStyle name="Normal 4 2 5 39 2" xfId="6461" xr:uid="{00000000-0005-0000-0000-0000E6200000}"/>
    <cellStyle name="Normal 4 2 5 39 2 2" xfId="10000" xr:uid="{00000000-0005-0000-0000-0000E7200000}"/>
    <cellStyle name="Normal 4 2 5 39 2 2 2" xfId="14817" xr:uid="{00000000-0005-0000-0000-0000E8200000}"/>
    <cellStyle name="Normal 4 2 5 39 2 2 3" xfId="14818" xr:uid="{00000000-0005-0000-0000-0000E9200000}"/>
    <cellStyle name="Normal 4 2 5 39 2 3" xfId="14819" xr:uid="{00000000-0005-0000-0000-0000EA200000}"/>
    <cellStyle name="Normal 4 2 5 39 2 4" xfId="14820" xr:uid="{00000000-0005-0000-0000-0000EB200000}"/>
    <cellStyle name="Normal 4 2 5 39 3" xfId="8239" xr:uid="{00000000-0005-0000-0000-0000EC200000}"/>
    <cellStyle name="Normal 4 2 5 39 3 2" xfId="14821" xr:uid="{00000000-0005-0000-0000-0000ED200000}"/>
    <cellStyle name="Normal 4 2 5 39 3 2 2" xfId="14822" xr:uid="{00000000-0005-0000-0000-0000EE200000}"/>
    <cellStyle name="Normal 4 2 5 39 3 3" xfId="14823" xr:uid="{00000000-0005-0000-0000-0000EF200000}"/>
    <cellStyle name="Normal 4 2 5 39 3 4" xfId="14824" xr:uid="{00000000-0005-0000-0000-0000F0200000}"/>
    <cellStyle name="Normal 4 2 5 39 4" xfId="14825" xr:uid="{00000000-0005-0000-0000-0000F1200000}"/>
    <cellStyle name="Normal 4 2 5 39 4 2" xfId="14826" xr:uid="{00000000-0005-0000-0000-0000F2200000}"/>
    <cellStyle name="Normal 4 2 5 39 5" xfId="14827" xr:uid="{00000000-0005-0000-0000-0000F3200000}"/>
    <cellStyle name="Normal 4 2 5 39 6" xfId="14828" xr:uid="{00000000-0005-0000-0000-0000F4200000}"/>
    <cellStyle name="Normal 4 2 5 4" xfId="4213" xr:uid="{00000000-0005-0000-0000-0000F5200000}"/>
    <cellStyle name="Normal 4 2 5 4 2" xfId="6462" xr:uid="{00000000-0005-0000-0000-0000F6200000}"/>
    <cellStyle name="Normal 4 2 5 4 2 2" xfId="10001" xr:uid="{00000000-0005-0000-0000-0000F7200000}"/>
    <cellStyle name="Normal 4 2 5 4 2 2 2" xfId="14829" xr:uid="{00000000-0005-0000-0000-0000F8200000}"/>
    <cellStyle name="Normal 4 2 5 4 2 2 3" xfId="14830" xr:uid="{00000000-0005-0000-0000-0000F9200000}"/>
    <cellStyle name="Normal 4 2 5 4 2 3" xfId="14831" xr:uid="{00000000-0005-0000-0000-0000FA200000}"/>
    <cellStyle name="Normal 4 2 5 4 2 4" xfId="14832" xr:uid="{00000000-0005-0000-0000-0000FB200000}"/>
    <cellStyle name="Normal 4 2 5 4 3" xfId="8240" xr:uid="{00000000-0005-0000-0000-0000FC200000}"/>
    <cellStyle name="Normal 4 2 5 4 3 2" xfId="14833" xr:uid="{00000000-0005-0000-0000-0000FD200000}"/>
    <cellStyle name="Normal 4 2 5 4 3 2 2" xfId="14834" xr:uid="{00000000-0005-0000-0000-0000FE200000}"/>
    <cellStyle name="Normal 4 2 5 4 3 3" xfId="14835" xr:uid="{00000000-0005-0000-0000-0000FF200000}"/>
    <cellStyle name="Normal 4 2 5 4 3 4" xfId="14836" xr:uid="{00000000-0005-0000-0000-000000210000}"/>
    <cellStyle name="Normal 4 2 5 4 4" xfId="14837" xr:uid="{00000000-0005-0000-0000-000001210000}"/>
    <cellStyle name="Normal 4 2 5 4 4 2" xfId="14838" xr:uid="{00000000-0005-0000-0000-000002210000}"/>
    <cellStyle name="Normal 4 2 5 4 5" xfId="14839" xr:uid="{00000000-0005-0000-0000-000003210000}"/>
    <cellStyle name="Normal 4 2 5 4 6" xfId="14840" xr:uid="{00000000-0005-0000-0000-000004210000}"/>
    <cellStyle name="Normal 4 2 5 40" xfId="4214" xr:uid="{00000000-0005-0000-0000-000005210000}"/>
    <cellStyle name="Normal 4 2 5 40 2" xfId="6463" xr:uid="{00000000-0005-0000-0000-000006210000}"/>
    <cellStyle name="Normal 4 2 5 40 2 2" xfId="10002" xr:uid="{00000000-0005-0000-0000-000007210000}"/>
    <cellStyle name="Normal 4 2 5 40 2 2 2" xfId="14841" xr:uid="{00000000-0005-0000-0000-000008210000}"/>
    <cellStyle name="Normal 4 2 5 40 2 2 3" xfId="14842" xr:uid="{00000000-0005-0000-0000-000009210000}"/>
    <cellStyle name="Normal 4 2 5 40 2 3" xfId="14843" xr:uid="{00000000-0005-0000-0000-00000A210000}"/>
    <cellStyle name="Normal 4 2 5 40 2 4" xfId="14844" xr:uid="{00000000-0005-0000-0000-00000B210000}"/>
    <cellStyle name="Normal 4 2 5 40 3" xfId="8241" xr:uid="{00000000-0005-0000-0000-00000C210000}"/>
    <cellStyle name="Normal 4 2 5 40 3 2" xfId="14845" xr:uid="{00000000-0005-0000-0000-00000D210000}"/>
    <cellStyle name="Normal 4 2 5 40 3 2 2" xfId="14846" xr:uid="{00000000-0005-0000-0000-00000E210000}"/>
    <cellStyle name="Normal 4 2 5 40 3 3" xfId="14847" xr:uid="{00000000-0005-0000-0000-00000F210000}"/>
    <cellStyle name="Normal 4 2 5 40 3 4" xfId="14848" xr:uid="{00000000-0005-0000-0000-000010210000}"/>
    <cellStyle name="Normal 4 2 5 40 4" xfId="14849" xr:uid="{00000000-0005-0000-0000-000011210000}"/>
    <cellStyle name="Normal 4 2 5 40 4 2" xfId="14850" xr:uid="{00000000-0005-0000-0000-000012210000}"/>
    <cellStyle name="Normal 4 2 5 40 5" xfId="14851" xr:uid="{00000000-0005-0000-0000-000013210000}"/>
    <cellStyle name="Normal 4 2 5 40 6" xfId="14852" xr:uid="{00000000-0005-0000-0000-000014210000}"/>
    <cellStyle name="Normal 4 2 5 41" xfId="4215" xr:uid="{00000000-0005-0000-0000-000015210000}"/>
    <cellStyle name="Normal 4 2 5 41 2" xfId="6464" xr:uid="{00000000-0005-0000-0000-000016210000}"/>
    <cellStyle name="Normal 4 2 5 41 2 2" xfId="10003" xr:uid="{00000000-0005-0000-0000-000017210000}"/>
    <cellStyle name="Normal 4 2 5 41 2 2 2" xfId="14853" xr:uid="{00000000-0005-0000-0000-000018210000}"/>
    <cellStyle name="Normal 4 2 5 41 2 2 3" xfId="14854" xr:uid="{00000000-0005-0000-0000-000019210000}"/>
    <cellStyle name="Normal 4 2 5 41 2 3" xfId="14855" xr:uid="{00000000-0005-0000-0000-00001A210000}"/>
    <cellStyle name="Normal 4 2 5 41 2 4" xfId="14856" xr:uid="{00000000-0005-0000-0000-00001B210000}"/>
    <cellStyle name="Normal 4 2 5 41 3" xfId="8242" xr:uid="{00000000-0005-0000-0000-00001C210000}"/>
    <cellStyle name="Normal 4 2 5 41 3 2" xfId="14857" xr:uid="{00000000-0005-0000-0000-00001D210000}"/>
    <cellStyle name="Normal 4 2 5 41 3 2 2" xfId="14858" xr:uid="{00000000-0005-0000-0000-00001E210000}"/>
    <cellStyle name="Normal 4 2 5 41 3 3" xfId="14859" xr:uid="{00000000-0005-0000-0000-00001F210000}"/>
    <cellStyle name="Normal 4 2 5 41 3 4" xfId="14860" xr:uid="{00000000-0005-0000-0000-000020210000}"/>
    <cellStyle name="Normal 4 2 5 41 4" xfId="14861" xr:uid="{00000000-0005-0000-0000-000021210000}"/>
    <cellStyle name="Normal 4 2 5 41 4 2" xfId="14862" xr:uid="{00000000-0005-0000-0000-000022210000}"/>
    <cellStyle name="Normal 4 2 5 41 5" xfId="14863" xr:uid="{00000000-0005-0000-0000-000023210000}"/>
    <cellStyle name="Normal 4 2 5 41 6" xfId="14864" xr:uid="{00000000-0005-0000-0000-000024210000}"/>
    <cellStyle name="Normal 4 2 5 42" xfId="4216" xr:uid="{00000000-0005-0000-0000-000025210000}"/>
    <cellStyle name="Normal 4 2 5 42 2" xfId="6465" xr:uid="{00000000-0005-0000-0000-000026210000}"/>
    <cellStyle name="Normal 4 2 5 42 2 2" xfId="10004" xr:uid="{00000000-0005-0000-0000-000027210000}"/>
    <cellStyle name="Normal 4 2 5 42 2 2 2" xfId="14865" xr:uid="{00000000-0005-0000-0000-000028210000}"/>
    <cellStyle name="Normal 4 2 5 42 2 2 3" xfId="14866" xr:uid="{00000000-0005-0000-0000-000029210000}"/>
    <cellStyle name="Normal 4 2 5 42 2 3" xfId="14867" xr:uid="{00000000-0005-0000-0000-00002A210000}"/>
    <cellStyle name="Normal 4 2 5 42 2 4" xfId="14868" xr:uid="{00000000-0005-0000-0000-00002B210000}"/>
    <cellStyle name="Normal 4 2 5 42 3" xfId="8243" xr:uid="{00000000-0005-0000-0000-00002C210000}"/>
    <cellStyle name="Normal 4 2 5 42 3 2" xfId="14869" xr:uid="{00000000-0005-0000-0000-00002D210000}"/>
    <cellStyle name="Normal 4 2 5 42 3 2 2" xfId="14870" xr:uid="{00000000-0005-0000-0000-00002E210000}"/>
    <cellStyle name="Normal 4 2 5 42 3 3" xfId="14871" xr:uid="{00000000-0005-0000-0000-00002F210000}"/>
    <cellStyle name="Normal 4 2 5 42 3 4" xfId="14872" xr:uid="{00000000-0005-0000-0000-000030210000}"/>
    <cellStyle name="Normal 4 2 5 42 4" xfId="14873" xr:uid="{00000000-0005-0000-0000-000031210000}"/>
    <cellStyle name="Normal 4 2 5 42 4 2" xfId="14874" xr:uid="{00000000-0005-0000-0000-000032210000}"/>
    <cellStyle name="Normal 4 2 5 42 5" xfId="14875" xr:uid="{00000000-0005-0000-0000-000033210000}"/>
    <cellStyle name="Normal 4 2 5 42 6" xfId="14876" xr:uid="{00000000-0005-0000-0000-000034210000}"/>
    <cellStyle name="Normal 4 2 5 43" xfId="4217" xr:uid="{00000000-0005-0000-0000-000035210000}"/>
    <cellStyle name="Normal 4 2 5 43 2" xfId="6466" xr:uid="{00000000-0005-0000-0000-000036210000}"/>
    <cellStyle name="Normal 4 2 5 43 2 2" xfId="10005" xr:uid="{00000000-0005-0000-0000-000037210000}"/>
    <cellStyle name="Normal 4 2 5 43 2 2 2" xfId="14877" xr:uid="{00000000-0005-0000-0000-000038210000}"/>
    <cellStyle name="Normal 4 2 5 43 2 2 3" xfId="14878" xr:uid="{00000000-0005-0000-0000-000039210000}"/>
    <cellStyle name="Normal 4 2 5 43 2 3" xfId="14879" xr:uid="{00000000-0005-0000-0000-00003A210000}"/>
    <cellStyle name="Normal 4 2 5 43 2 4" xfId="14880" xr:uid="{00000000-0005-0000-0000-00003B210000}"/>
    <cellStyle name="Normal 4 2 5 43 3" xfId="8244" xr:uid="{00000000-0005-0000-0000-00003C210000}"/>
    <cellStyle name="Normal 4 2 5 43 3 2" xfId="14881" xr:uid="{00000000-0005-0000-0000-00003D210000}"/>
    <cellStyle name="Normal 4 2 5 43 3 2 2" xfId="14882" xr:uid="{00000000-0005-0000-0000-00003E210000}"/>
    <cellStyle name="Normal 4 2 5 43 3 3" xfId="14883" xr:uid="{00000000-0005-0000-0000-00003F210000}"/>
    <cellStyle name="Normal 4 2 5 43 3 4" xfId="14884" xr:uid="{00000000-0005-0000-0000-000040210000}"/>
    <cellStyle name="Normal 4 2 5 43 4" xfId="14885" xr:uid="{00000000-0005-0000-0000-000041210000}"/>
    <cellStyle name="Normal 4 2 5 43 4 2" xfId="14886" xr:uid="{00000000-0005-0000-0000-000042210000}"/>
    <cellStyle name="Normal 4 2 5 43 5" xfId="14887" xr:uid="{00000000-0005-0000-0000-000043210000}"/>
    <cellStyle name="Normal 4 2 5 43 6" xfId="14888" xr:uid="{00000000-0005-0000-0000-000044210000}"/>
    <cellStyle name="Normal 4 2 5 44" xfId="4218" xr:uid="{00000000-0005-0000-0000-000045210000}"/>
    <cellStyle name="Normal 4 2 5 44 2" xfId="6467" xr:uid="{00000000-0005-0000-0000-000046210000}"/>
    <cellStyle name="Normal 4 2 5 44 2 2" xfId="10006" xr:uid="{00000000-0005-0000-0000-000047210000}"/>
    <cellStyle name="Normal 4 2 5 44 2 2 2" xfId="14889" xr:uid="{00000000-0005-0000-0000-000048210000}"/>
    <cellStyle name="Normal 4 2 5 44 2 2 3" xfId="14890" xr:uid="{00000000-0005-0000-0000-000049210000}"/>
    <cellStyle name="Normal 4 2 5 44 2 3" xfId="14891" xr:uid="{00000000-0005-0000-0000-00004A210000}"/>
    <cellStyle name="Normal 4 2 5 44 2 4" xfId="14892" xr:uid="{00000000-0005-0000-0000-00004B210000}"/>
    <cellStyle name="Normal 4 2 5 44 3" xfId="8245" xr:uid="{00000000-0005-0000-0000-00004C210000}"/>
    <cellStyle name="Normal 4 2 5 44 3 2" xfId="14893" xr:uid="{00000000-0005-0000-0000-00004D210000}"/>
    <cellStyle name="Normal 4 2 5 44 3 2 2" xfId="14894" xr:uid="{00000000-0005-0000-0000-00004E210000}"/>
    <cellStyle name="Normal 4 2 5 44 3 3" xfId="14895" xr:uid="{00000000-0005-0000-0000-00004F210000}"/>
    <cellStyle name="Normal 4 2 5 44 3 4" xfId="14896" xr:uid="{00000000-0005-0000-0000-000050210000}"/>
    <cellStyle name="Normal 4 2 5 44 4" xfId="14897" xr:uid="{00000000-0005-0000-0000-000051210000}"/>
    <cellStyle name="Normal 4 2 5 44 4 2" xfId="14898" xr:uid="{00000000-0005-0000-0000-000052210000}"/>
    <cellStyle name="Normal 4 2 5 44 5" xfId="14899" xr:uid="{00000000-0005-0000-0000-000053210000}"/>
    <cellStyle name="Normal 4 2 5 44 6" xfId="14900" xr:uid="{00000000-0005-0000-0000-000054210000}"/>
    <cellStyle name="Normal 4 2 5 45" xfId="4219" xr:uid="{00000000-0005-0000-0000-000055210000}"/>
    <cellStyle name="Normal 4 2 5 45 2" xfId="6468" xr:uid="{00000000-0005-0000-0000-000056210000}"/>
    <cellStyle name="Normal 4 2 5 45 2 2" xfId="10007" xr:uid="{00000000-0005-0000-0000-000057210000}"/>
    <cellStyle name="Normal 4 2 5 45 2 2 2" xfId="14901" xr:uid="{00000000-0005-0000-0000-000058210000}"/>
    <cellStyle name="Normal 4 2 5 45 2 2 3" xfId="14902" xr:uid="{00000000-0005-0000-0000-000059210000}"/>
    <cellStyle name="Normal 4 2 5 45 2 3" xfId="14903" xr:uid="{00000000-0005-0000-0000-00005A210000}"/>
    <cellStyle name="Normal 4 2 5 45 2 4" xfId="14904" xr:uid="{00000000-0005-0000-0000-00005B210000}"/>
    <cellStyle name="Normal 4 2 5 45 3" xfId="8246" xr:uid="{00000000-0005-0000-0000-00005C210000}"/>
    <cellStyle name="Normal 4 2 5 45 3 2" xfId="14905" xr:uid="{00000000-0005-0000-0000-00005D210000}"/>
    <cellStyle name="Normal 4 2 5 45 3 2 2" xfId="14906" xr:uid="{00000000-0005-0000-0000-00005E210000}"/>
    <cellStyle name="Normal 4 2 5 45 3 3" xfId="14907" xr:uid="{00000000-0005-0000-0000-00005F210000}"/>
    <cellStyle name="Normal 4 2 5 45 3 4" xfId="14908" xr:uid="{00000000-0005-0000-0000-000060210000}"/>
    <cellStyle name="Normal 4 2 5 45 4" xfId="14909" xr:uid="{00000000-0005-0000-0000-000061210000}"/>
    <cellStyle name="Normal 4 2 5 45 4 2" xfId="14910" xr:uid="{00000000-0005-0000-0000-000062210000}"/>
    <cellStyle name="Normal 4 2 5 45 5" xfId="14911" xr:uid="{00000000-0005-0000-0000-000063210000}"/>
    <cellStyle name="Normal 4 2 5 45 6" xfId="14912" xr:uid="{00000000-0005-0000-0000-000064210000}"/>
    <cellStyle name="Normal 4 2 5 46" xfId="4220" xr:uid="{00000000-0005-0000-0000-000065210000}"/>
    <cellStyle name="Normal 4 2 5 46 2" xfId="6469" xr:uid="{00000000-0005-0000-0000-000066210000}"/>
    <cellStyle name="Normal 4 2 5 46 2 2" xfId="10008" xr:uid="{00000000-0005-0000-0000-000067210000}"/>
    <cellStyle name="Normal 4 2 5 46 2 2 2" xfId="14913" xr:uid="{00000000-0005-0000-0000-000068210000}"/>
    <cellStyle name="Normal 4 2 5 46 2 2 3" xfId="14914" xr:uid="{00000000-0005-0000-0000-000069210000}"/>
    <cellStyle name="Normal 4 2 5 46 2 3" xfId="14915" xr:uid="{00000000-0005-0000-0000-00006A210000}"/>
    <cellStyle name="Normal 4 2 5 46 2 4" xfId="14916" xr:uid="{00000000-0005-0000-0000-00006B210000}"/>
    <cellStyle name="Normal 4 2 5 46 3" xfId="8247" xr:uid="{00000000-0005-0000-0000-00006C210000}"/>
    <cellStyle name="Normal 4 2 5 46 3 2" xfId="14917" xr:uid="{00000000-0005-0000-0000-00006D210000}"/>
    <cellStyle name="Normal 4 2 5 46 3 2 2" xfId="14918" xr:uid="{00000000-0005-0000-0000-00006E210000}"/>
    <cellStyle name="Normal 4 2 5 46 3 3" xfId="14919" xr:uid="{00000000-0005-0000-0000-00006F210000}"/>
    <cellStyle name="Normal 4 2 5 46 3 4" xfId="14920" xr:uid="{00000000-0005-0000-0000-000070210000}"/>
    <cellStyle name="Normal 4 2 5 46 4" xfId="14921" xr:uid="{00000000-0005-0000-0000-000071210000}"/>
    <cellStyle name="Normal 4 2 5 46 4 2" xfId="14922" xr:uid="{00000000-0005-0000-0000-000072210000}"/>
    <cellStyle name="Normal 4 2 5 46 5" xfId="14923" xr:uid="{00000000-0005-0000-0000-000073210000}"/>
    <cellStyle name="Normal 4 2 5 46 6" xfId="14924" xr:uid="{00000000-0005-0000-0000-000074210000}"/>
    <cellStyle name="Normal 4 2 5 47" xfId="6429" xr:uid="{00000000-0005-0000-0000-000075210000}"/>
    <cellStyle name="Normal 4 2 5 47 2" xfId="9968" xr:uid="{00000000-0005-0000-0000-000076210000}"/>
    <cellStyle name="Normal 4 2 5 47 2 2" xfId="14925" xr:uid="{00000000-0005-0000-0000-000077210000}"/>
    <cellStyle name="Normal 4 2 5 47 2 3" xfId="14926" xr:uid="{00000000-0005-0000-0000-000078210000}"/>
    <cellStyle name="Normal 4 2 5 47 3" xfId="14927" xr:uid="{00000000-0005-0000-0000-000079210000}"/>
    <cellStyle name="Normal 4 2 5 47 4" xfId="14928" xr:uid="{00000000-0005-0000-0000-00007A210000}"/>
    <cellStyle name="Normal 4 2 5 48" xfId="8207" xr:uid="{00000000-0005-0000-0000-00007B210000}"/>
    <cellStyle name="Normal 4 2 5 48 2" xfId="14929" xr:uid="{00000000-0005-0000-0000-00007C210000}"/>
    <cellStyle name="Normal 4 2 5 48 2 2" xfId="14930" xr:uid="{00000000-0005-0000-0000-00007D210000}"/>
    <cellStyle name="Normal 4 2 5 48 3" xfId="14931" xr:uid="{00000000-0005-0000-0000-00007E210000}"/>
    <cellStyle name="Normal 4 2 5 48 4" xfId="14932" xr:uid="{00000000-0005-0000-0000-00007F210000}"/>
    <cellStyle name="Normal 4 2 5 49" xfId="14933" xr:uid="{00000000-0005-0000-0000-000080210000}"/>
    <cellStyle name="Normal 4 2 5 49 2" xfId="14934" xr:uid="{00000000-0005-0000-0000-000081210000}"/>
    <cellStyle name="Normal 4 2 5 5" xfId="4221" xr:uid="{00000000-0005-0000-0000-000082210000}"/>
    <cellStyle name="Normal 4 2 5 5 2" xfId="6470" xr:uid="{00000000-0005-0000-0000-000083210000}"/>
    <cellStyle name="Normal 4 2 5 5 2 2" xfId="10009" xr:uid="{00000000-0005-0000-0000-000084210000}"/>
    <cellStyle name="Normal 4 2 5 5 2 2 2" xfId="14935" xr:uid="{00000000-0005-0000-0000-000085210000}"/>
    <cellStyle name="Normal 4 2 5 5 2 2 3" xfId="14936" xr:uid="{00000000-0005-0000-0000-000086210000}"/>
    <cellStyle name="Normal 4 2 5 5 2 3" xfId="14937" xr:uid="{00000000-0005-0000-0000-000087210000}"/>
    <cellStyle name="Normal 4 2 5 5 2 4" xfId="14938" xr:uid="{00000000-0005-0000-0000-000088210000}"/>
    <cellStyle name="Normal 4 2 5 5 3" xfId="8248" xr:uid="{00000000-0005-0000-0000-000089210000}"/>
    <cellStyle name="Normal 4 2 5 5 3 2" xfId="14939" xr:uid="{00000000-0005-0000-0000-00008A210000}"/>
    <cellStyle name="Normal 4 2 5 5 3 2 2" xfId="14940" xr:uid="{00000000-0005-0000-0000-00008B210000}"/>
    <cellStyle name="Normal 4 2 5 5 3 3" xfId="14941" xr:uid="{00000000-0005-0000-0000-00008C210000}"/>
    <cellStyle name="Normal 4 2 5 5 3 4" xfId="14942" xr:uid="{00000000-0005-0000-0000-00008D210000}"/>
    <cellStyle name="Normal 4 2 5 5 4" xfId="14943" xr:uid="{00000000-0005-0000-0000-00008E210000}"/>
    <cellStyle name="Normal 4 2 5 5 4 2" xfId="14944" xr:uid="{00000000-0005-0000-0000-00008F210000}"/>
    <cellStyle name="Normal 4 2 5 5 5" xfId="14945" xr:uid="{00000000-0005-0000-0000-000090210000}"/>
    <cellStyle name="Normal 4 2 5 5 6" xfId="14946" xr:uid="{00000000-0005-0000-0000-000091210000}"/>
    <cellStyle name="Normal 4 2 5 50" xfId="14947" xr:uid="{00000000-0005-0000-0000-000092210000}"/>
    <cellStyle name="Normal 4 2 5 51" xfId="14948" xr:uid="{00000000-0005-0000-0000-000093210000}"/>
    <cellStyle name="Normal 4 2 5 6" xfId="4222" xr:uid="{00000000-0005-0000-0000-000094210000}"/>
    <cellStyle name="Normal 4 2 5 6 2" xfId="6471" xr:uid="{00000000-0005-0000-0000-000095210000}"/>
    <cellStyle name="Normal 4 2 5 6 2 2" xfId="10010" xr:uid="{00000000-0005-0000-0000-000096210000}"/>
    <cellStyle name="Normal 4 2 5 6 2 2 2" xfId="14949" xr:uid="{00000000-0005-0000-0000-000097210000}"/>
    <cellStyle name="Normal 4 2 5 6 2 2 3" xfId="14950" xr:uid="{00000000-0005-0000-0000-000098210000}"/>
    <cellStyle name="Normal 4 2 5 6 2 3" xfId="14951" xr:uid="{00000000-0005-0000-0000-000099210000}"/>
    <cellStyle name="Normal 4 2 5 6 2 4" xfId="14952" xr:uid="{00000000-0005-0000-0000-00009A210000}"/>
    <cellStyle name="Normal 4 2 5 6 3" xfId="8249" xr:uid="{00000000-0005-0000-0000-00009B210000}"/>
    <cellStyle name="Normal 4 2 5 6 3 2" xfId="14953" xr:uid="{00000000-0005-0000-0000-00009C210000}"/>
    <cellStyle name="Normal 4 2 5 6 3 2 2" xfId="14954" xr:uid="{00000000-0005-0000-0000-00009D210000}"/>
    <cellStyle name="Normal 4 2 5 6 3 3" xfId="14955" xr:uid="{00000000-0005-0000-0000-00009E210000}"/>
    <cellStyle name="Normal 4 2 5 6 3 4" xfId="14956" xr:uid="{00000000-0005-0000-0000-00009F210000}"/>
    <cellStyle name="Normal 4 2 5 6 4" xfId="14957" xr:uid="{00000000-0005-0000-0000-0000A0210000}"/>
    <cellStyle name="Normal 4 2 5 6 4 2" xfId="14958" xr:uid="{00000000-0005-0000-0000-0000A1210000}"/>
    <cellStyle name="Normal 4 2 5 6 5" xfId="14959" xr:uid="{00000000-0005-0000-0000-0000A2210000}"/>
    <cellStyle name="Normal 4 2 5 6 6" xfId="14960" xr:uid="{00000000-0005-0000-0000-0000A3210000}"/>
    <cellStyle name="Normal 4 2 5 7" xfId="4223" xr:uid="{00000000-0005-0000-0000-0000A4210000}"/>
    <cellStyle name="Normal 4 2 5 7 2" xfId="6472" xr:uid="{00000000-0005-0000-0000-0000A5210000}"/>
    <cellStyle name="Normal 4 2 5 7 2 2" xfId="10011" xr:uid="{00000000-0005-0000-0000-0000A6210000}"/>
    <cellStyle name="Normal 4 2 5 7 2 2 2" xfId="14961" xr:uid="{00000000-0005-0000-0000-0000A7210000}"/>
    <cellStyle name="Normal 4 2 5 7 2 2 3" xfId="14962" xr:uid="{00000000-0005-0000-0000-0000A8210000}"/>
    <cellStyle name="Normal 4 2 5 7 2 3" xfId="14963" xr:uid="{00000000-0005-0000-0000-0000A9210000}"/>
    <cellStyle name="Normal 4 2 5 7 2 4" xfId="14964" xr:uid="{00000000-0005-0000-0000-0000AA210000}"/>
    <cellStyle name="Normal 4 2 5 7 3" xfId="8250" xr:uid="{00000000-0005-0000-0000-0000AB210000}"/>
    <cellStyle name="Normal 4 2 5 7 3 2" xfId="14965" xr:uid="{00000000-0005-0000-0000-0000AC210000}"/>
    <cellStyle name="Normal 4 2 5 7 3 2 2" xfId="14966" xr:uid="{00000000-0005-0000-0000-0000AD210000}"/>
    <cellStyle name="Normal 4 2 5 7 3 3" xfId="14967" xr:uid="{00000000-0005-0000-0000-0000AE210000}"/>
    <cellStyle name="Normal 4 2 5 7 3 4" xfId="14968" xr:uid="{00000000-0005-0000-0000-0000AF210000}"/>
    <cellStyle name="Normal 4 2 5 7 4" xfId="14969" xr:uid="{00000000-0005-0000-0000-0000B0210000}"/>
    <cellStyle name="Normal 4 2 5 7 4 2" xfId="14970" xr:uid="{00000000-0005-0000-0000-0000B1210000}"/>
    <cellStyle name="Normal 4 2 5 7 5" xfId="14971" xr:uid="{00000000-0005-0000-0000-0000B2210000}"/>
    <cellStyle name="Normal 4 2 5 7 6" xfId="14972" xr:uid="{00000000-0005-0000-0000-0000B3210000}"/>
    <cellStyle name="Normal 4 2 5 8" xfId="4224" xr:uid="{00000000-0005-0000-0000-0000B4210000}"/>
    <cellStyle name="Normal 4 2 5 8 2" xfId="6473" xr:uid="{00000000-0005-0000-0000-0000B5210000}"/>
    <cellStyle name="Normal 4 2 5 8 2 2" xfId="10012" xr:uid="{00000000-0005-0000-0000-0000B6210000}"/>
    <cellStyle name="Normal 4 2 5 8 2 2 2" xfId="14973" xr:uid="{00000000-0005-0000-0000-0000B7210000}"/>
    <cellStyle name="Normal 4 2 5 8 2 2 3" xfId="14974" xr:uid="{00000000-0005-0000-0000-0000B8210000}"/>
    <cellStyle name="Normal 4 2 5 8 2 3" xfId="14975" xr:uid="{00000000-0005-0000-0000-0000B9210000}"/>
    <cellStyle name="Normal 4 2 5 8 2 4" xfId="14976" xr:uid="{00000000-0005-0000-0000-0000BA210000}"/>
    <cellStyle name="Normal 4 2 5 8 3" xfId="8251" xr:uid="{00000000-0005-0000-0000-0000BB210000}"/>
    <cellStyle name="Normal 4 2 5 8 3 2" xfId="14977" xr:uid="{00000000-0005-0000-0000-0000BC210000}"/>
    <cellStyle name="Normal 4 2 5 8 3 2 2" xfId="14978" xr:uid="{00000000-0005-0000-0000-0000BD210000}"/>
    <cellStyle name="Normal 4 2 5 8 3 3" xfId="14979" xr:uid="{00000000-0005-0000-0000-0000BE210000}"/>
    <cellStyle name="Normal 4 2 5 8 3 4" xfId="14980" xr:uid="{00000000-0005-0000-0000-0000BF210000}"/>
    <cellStyle name="Normal 4 2 5 8 4" xfId="14981" xr:uid="{00000000-0005-0000-0000-0000C0210000}"/>
    <cellStyle name="Normal 4 2 5 8 4 2" xfId="14982" xr:uid="{00000000-0005-0000-0000-0000C1210000}"/>
    <cellStyle name="Normal 4 2 5 8 5" xfId="14983" xr:uid="{00000000-0005-0000-0000-0000C2210000}"/>
    <cellStyle name="Normal 4 2 5 8 6" xfId="14984" xr:uid="{00000000-0005-0000-0000-0000C3210000}"/>
    <cellStyle name="Normal 4 2 5 9" xfId="4225" xr:uid="{00000000-0005-0000-0000-0000C4210000}"/>
    <cellStyle name="Normal 4 2 5 9 2" xfId="6474" xr:uid="{00000000-0005-0000-0000-0000C5210000}"/>
    <cellStyle name="Normal 4 2 5 9 2 2" xfId="10013" xr:uid="{00000000-0005-0000-0000-0000C6210000}"/>
    <cellStyle name="Normal 4 2 5 9 2 2 2" xfId="14985" xr:uid="{00000000-0005-0000-0000-0000C7210000}"/>
    <cellStyle name="Normal 4 2 5 9 2 2 3" xfId="14986" xr:uid="{00000000-0005-0000-0000-0000C8210000}"/>
    <cellStyle name="Normal 4 2 5 9 2 3" xfId="14987" xr:uid="{00000000-0005-0000-0000-0000C9210000}"/>
    <cellStyle name="Normal 4 2 5 9 2 4" xfId="14988" xr:uid="{00000000-0005-0000-0000-0000CA210000}"/>
    <cellStyle name="Normal 4 2 5 9 3" xfId="8252" xr:uid="{00000000-0005-0000-0000-0000CB210000}"/>
    <cellStyle name="Normal 4 2 5 9 3 2" xfId="14989" xr:uid="{00000000-0005-0000-0000-0000CC210000}"/>
    <cellStyle name="Normal 4 2 5 9 3 2 2" xfId="14990" xr:uid="{00000000-0005-0000-0000-0000CD210000}"/>
    <cellStyle name="Normal 4 2 5 9 3 3" xfId="14991" xr:uid="{00000000-0005-0000-0000-0000CE210000}"/>
    <cellStyle name="Normal 4 2 5 9 3 4" xfId="14992" xr:uid="{00000000-0005-0000-0000-0000CF210000}"/>
    <cellStyle name="Normal 4 2 5 9 4" xfId="14993" xr:uid="{00000000-0005-0000-0000-0000D0210000}"/>
    <cellStyle name="Normal 4 2 5 9 4 2" xfId="14994" xr:uid="{00000000-0005-0000-0000-0000D1210000}"/>
    <cellStyle name="Normal 4 2 5 9 5" xfId="14995" xr:uid="{00000000-0005-0000-0000-0000D2210000}"/>
    <cellStyle name="Normal 4 2 5 9 6" xfId="14996" xr:uid="{00000000-0005-0000-0000-0000D3210000}"/>
    <cellStyle name="Normal 4 20" xfId="4226" xr:uid="{00000000-0005-0000-0000-0000D4210000}"/>
    <cellStyle name="Normal 4 20 2" xfId="6475" xr:uid="{00000000-0005-0000-0000-0000D5210000}"/>
    <cellStyle name="Normal 4 20 2 2" xfId="10014" xr:uid="{00000000-0005-0000-0000-0000D6210000}"/>
    <cellStyle name="Normal 4 20 2 2 2" xfId="14997" xr:uid="{00000000-0005-0000-0000-0000D7210000}"/>
    <cellStyle name="Normal 4 20 2 2 3" xfId="14998" xr:uid="{00000000-0005-0000-0000-0000D8210000}"/>
    <cellStyle name="Normal 4 20 2 3" xfId="14999" xr:uid="{00000000-0005-0000-0000-0000D9210000}"/>
    <cellStyle name="Normal 4 20 2 4" xfId="15000" xr:uid="{00000000-0005-0000-0000-0000DA210000}"/>
    <cellStyle name="Normal 4 20 3" xfId="8253" xr:uid="{00000000-0005-0000-0000-0000DB210000}"/>
    <cellStyle name="Normal 4 20 3 2" xfId="15001" xr:uid="{00000000-0005-0000-0000-0000DC210000}"/>
    <cellStyle name="Normal 4 20 3 2 2" xfId="15002" xr:uid="{00000000-0005-0000-0000-0000DD210000}"/>
    <cellStyle name="Normal 4 20 3 3" xfId="15003" xr:uid="{00000000-0005-0000-0000-0000DE210000}"/>
    <cellStyle name="Normal 4 20 3 4" xfId="15004" xr:uid="{00000000-0005-0000-0000-0000DF210000}"/>
    <cellStyle name="Normal 4 20 4" xfId="15005" xr:uid="{00000000-0005-0000-0000-0000E0210000}"/>
    <cellStyle name="Normal 4 20 4 2" xfId="15006" xr:uid="{00000000-0005-0000-0000-0000E1210000}"/>
    <cellStyle name="Normal 4 20 5" xfId="15007" xr:uid="{00000000-0005-0000-0000-0000E2210000}"/>
    <cellStyle name="Normal 4 20 6" xfId="15008" xr:uid="{00000000-0005-0000-0000-0000E3210000}"/>
    <cellStyle name="Normal 4 21" xfId="4227" xr:uid="{00000000-0005-0000-0000-0000E4210000}"/>
    <cellStyle name="Normal 4 21 2" xfId="6476" xr:uid="{00000000-0005-0000-0000-0000E5210000}"/>
    <cellStyle name="Normal 4 21 2 2" xfId="10015" xr:uid="{00000000-0005-0000-0000-0000E6210000}"/>
    <cellStyle name="Normal 4 21 2 2 2" xfId="15009" xr:uid="{00000000-0005-0000-0000-0000E7210000}"/>
    <cellStyle name="Normal 4 21 2 2 3" xfId="15010" xr:uid="{00000000-0005-0000-0000-0000E8210000}"/>
    <cellStyle name="Normal 4 21 2 3" xfId="15011" xr:uid="{00000000-0005-0000-0000-0000E9210000}"/>
    <cellStyle name="Normal 4 21 2 4" xfId="15012" xr:uid="{00000000-0005-0000-0000-0000EA210000}"/>
    <cellStyle name="Normal 4 21 3" xfId="8254" xr:uid="{00000000-0005-0000-0000-0000EB210000}"/>
    <cellStyle name="Normal 4 21 3 2" xfId="15013" xr:uid="{00000000-0005-0000-0000-0000EC210000}"/>
    <cellStyle name="Normal 4 21 3 2 2" xfId="15014" xr:uid="{00000000-0005-0000-0000-0000ED210000}"/>
    <cellStyle name="Normal 4 21 3 3" xfId="15015" xr:uid="{00000000-0005-0000-0000-0000EE210000}"/>
    <cellStyle name="Normal 4 21 3 4" xfId="15016" xr:uid="{00000000-0005-0000-0000-0000EF210000}"/>
    <cellStyle name="Normal 4 21 4" xfId="15017" xr:uid="{00000000-0005-0000-0000-0000F0210000}"/>
    <cellStyle name="Normal 4 21 4 2" xfId="15018" xr:uid="{00000000-0005-0000-0000-0000F1210000}"/>
    <cellStyle name="Normal 4 21 5" xfId="15019" xr:uid="{00000000-0005-0000-0000-0000F2210000}"/>
    <cellStyle name="Normal 4 21 6" xfId="15020" xr:uid="{00000000-0005-0000-0000-0000F3210000}"/>
    <cellStyle name="Normal 4 22" xfId="4228" xr:uid="{00000000-0005-0000-0000-0000F4210000}"/>
    <cellStyle name="Normal 4 22 2" xfId="6477" xr:uid="{00000000-0005-0000-0000-0000F5210000}"/>
    <cellStyle name="Normal 4 22 2 2" xfId="10016" xr:uid="{00000000-0005-0000-0000-0000F6210000}"/>
    <cellStyle name="Normal 4 22 2 2 2" xfId="15021" xr:uid="{00000000-0005-0000-0000-0000F7210000}"/>
    <cellStyle name="Normal 4 22 2 2 3" xfId="15022" xr:uid="{00000000-0005-0000-0000-0000F8210000}"/>
    <cellStyle name="Normal 4 22 2 3" xfId="15023" xr:uid="{00000000-0005-0000-0000-0000F9210000}"/>
    <cellStyle name="Normal 4 22 2 4" xfId="15024" xr:uid="{00000000-0005-0000-0000-0000FA210000}"/>
    <cellStyle name="Normal 4 22 3" xfId="8255" xr:uid="{00000000-0005-0000-0000-0000FB210000}"/>
    <cellStyle name="Normal 4 22 3 2" xfId="15025" xr:uid="{00000000-0005-0000-0000-0000FC210000}"/>
    <cellStyle name="Normal 4 22 3 2 2" xfId="15026" xr:uid="{00000000-0005-0000-0000-0000FD210000}"/>
    <cellStyle name="Normal 4 22 3 3" xfId="15027" xr:uid="{00000000-0005-0000-0000-0000FE210000}"/>
    <cellStyle name="Normal 4 22 3 4" xfId="15028" xr:uid="{00000000-0005-0000-0000-0000FF210000}"/>
    <cellStyle name="Normal 4 22 4" xfId="15029" xr:uid="{00000000-0005-0000-0000-000000220000}"/>
    <cellStyle name="Normal 4 22 4 2" xfId="15030" xr:uid="{00000000-0005-0000-0000-000001220000}"/>
    <cellStyle name="Normal 4 22 5" xfId="15031" xr:uid="{00000000-0005-0000-0000-000002220000}"/>
    <cellStyle name="Normal 4 22 6" xfId="15032" xr:uid="{00000000-0005-0000-0000-000003220000}"/>
    <cellStyle name="Normal 4 23" xfId="4229" xr:uid="{00000000-0005-0000-0000-000004220000}"/>
    <cellStyle name="Normal 4 23 2" xfId="6478" xr:uid="{00000000-0005-0000-0000-000005220000}"/>
    <cellStyle name="Normal 4 23 2 2" xfId="10017" xr:uid="{00000000-0005-0000-0000-000006220000}"/>
    <cellStyle name="Normal 4 23 2 2 2" xfId="15033" xr:uid="{00000000-0005-0000-0000-000007220000}"/>
    <cellStyle name="Normal 4 23 2 2 3" xfId="15034" xr:uid="{00000000-0005-0000-0000-000008220000}"/>
    <cellStyle name="Normal 4 23 2 3" xfId="15035" xr:uid="{00000000-0005-0000-0000-000009220000}"/>
    <cellStyle name="Normal 4 23 2 4" xfId="15036" xr:uid="{00000000-0005-0000-0000-00000A220000}"/>
    <cellStyle name="Normal 4 23 3" xfId="8256" xr:uid="{00000000-0005-0000-0000-00000B220000}"/>
    <cellStyle name="Normal 4 23 3 2" xfId="15037" xr:uid="{00000000-0005-0000-0000-00000C220000}"/>
    <cellStyle name="Normal 4 23 3 2 2" xfId="15038" xr:uid="{00000000-0005-0000-0000-00000D220000}"/>
    <cellStyle name="Normal 4 23 3 3" xfId="15039" xr:uid="{00000000-0005-0000-0000-00000E220000}"/>
    <cellStyle name="Normal 4 23 3 4" xfId="15040" xr:uid="{00000000-0005-0000-0000-00000F220000}"/>
    <cellStyle name="Normal 4 23 4" xfId="15041" xr:uid="{00000000-0005-0000-0000-000010220000}"/>
    <cellStyle name="Normal 4 23 4 2" xfId="15042" xr:uid="{00000000-0005-0000-0000-000011220000}"/>
    <cellStyle name="Normal 4 23 5" xfId="15043" xr:uid="{00000000-0005-0000-0000-000012220000}"/>
    <cellStyle name="Normal 4 23 6" xfId="15044" xr:uid="{00000000-0005-0000-0000-000013220000}"/>
    <cellStyle name="Normal 4 24" xfId="4230" xr:uid="{00000000-0005-0000-0000-000014220000}"/>
    <cellStyle name="Normal 4 24 2" xfId="6479" xr:uid="{00000000-0005-0000-0000-000015220000}"/>
    <cellStyle name="Normal 4 24 2 2" xfId="10018" xr:uid="{00000000-0005-0000-0000-000016220000}"/>
    <cellStyle name="Normal 4 24 2 2 2" xfId="15045" xr:uid="{00000000-0005-0000-0000-000017220000}"/>
    <cellStyle name="Normal 4 24 2 2 3" xfId="15046" xr:uid="{00000000-0005-0000-0000-000018220000}"/>
    <cellStyle name="Normal 4 24 2 3" xfId="15047" xr:uid="{00000000-0005-0000-0000-000019220000}"/>
    <cellStyle name="Normal 4 24 2 4" xfId="15048" xr:uid="{00000000-0005-0000-0000-00001A220000}"/>
    <cellStyle name="Normal 4 24 3" xfId="8257" xr:uid="{00000000-0005-0000-0000-00001B220000}"/>
    <cellStyle name="Normal 4 24 3 2" xfId="15049" xr:uid="{00000000-0005-0000-0000-00001C220000}"/>
    <cellStyle name="Normal 4 24 3 2 2" xfId="15050" xr:uid="{00000000-0005-0000-0000-00001D220000}"/>
    <cellStyle name="Normal 4 24 3 3" xfId="15051" xr:uid="{00000000-0005-0000-0000-00001E220000}"/>
    <cellStyle name="Normal 4 24 3 4" xfId="15052" xr:uid="{00000000-0005-0000-0000-00001F220000}"/>
    <cellStyle name="Normal 4 24 4" xfId="15053" xr:uid="{00000000-0005-0000-0000-000020220000}"/>
    <cellStyle name="Normal 4 24 4 2" xfId="15054" xr:uid="{00000000-0005-0000-0000-000021220000}"/>
    <cellStyle name="Normal 4 24 5" xfId="15055" xr:uid="{00000000-0005-0000-0000-000022220000}"/>
    <cellStyle name="Normal 4 24 6" xfId="15056" xr:uid="{00000000-0005-0000-0000-000023220000}"/>
    <cellStyle name="Normal 4 25" xfId="4231" xr:uid="{00000000-0005-0000-0000-000024220000}"/>
    <cellStyle name="Normal 4 25 2" xfId="6480" xr:uid="{00000000-0005-0000-0000-000025220000}"/>
    <cellStyle name="Normal 4 25 2 2" xfId="10019" xr:uid="{00000000-0005-0000-0000-000026220000}"/>
    <cellStyle name="Normal 4 25 2 2 2" xfId="15057" xr:uid="{00000000-0005-0000-0000-000027220000}"/>
    <cellStyle name="Normal 4 25 2 2 3" xfId="15058" xr:uid="{00000000-0005-0000-0000-000028220000}"/>
    <cellStyle name="Normal 4 25 2 3" xfId="15059" xr:uid="{00000000-0005-0000-0000-000029220000}"/>
    <cellStyle name="Normal 4 25 2 4" xfId="15060" xr:uid="{00000000-0005-0000-0000-00002A220000}"/>
    <cellStyle name="Normal 4 25 3" xfId="8258" xr:uid="{00000000-0005-0000-0000-00002B220000}"/>
    <cellStyle name="Normal 4 25 3 2" xfId="15061" xr:uid="{00000000-0005-0000-0000-00002C220000}"/>
    <cellStyle name="Normal 4 25 3 2 2" xfId="15062" xr:uid="{00000000-0005-0000-0000-00002D220000}"/>
    <cellStyle name="Normal 4 25 3 3" xfId="15063" xr:uid="{00000000-0005-0000-0000-00002E220000}"/>
    <cellStyle name="Normal 4 25 3 4" xfId="15064" xr:uid="{00000000-0005-0000-0000-00002F220000}"/>
    <cellStyle name="Normal 4 25 4" xfId="15065" xr:uid="{00000000-0005-0000-0000-000030220000}"/>
    <cellStyle name="Normal 4 25 4 2" xfId="15066" xr:uid="{00000000-0005-0000-0000-000031220000}"/>
    <cellStyle name="Normal 4 25 5" xfId="15067" xr:uid="{00000000-0005-0000-0000-000032220000}"/>
    <cellStyle name="Normal 4 25 6" xfId="15068" xr:uid="{00000000-0005-0000-0000-000033220000}"/>
    <cellStyle name="Normal 4 26" xfId="4232" xr:uid="{00000000-0005-0000-0000-000034220000}"/>
    <cellStyle name="Normal 4 26 2" xfId="6481" xr:uid="{00000000-0005-0000-0000-000035220000}"/>
    <cellStyle name="Normal 4 26 2 2" xfId="10020" xr:uid="{00000000-0005-0000-0000-000036220000}"/>
    <cellStyle name="Normal 4 26 2 2 2" xfId="15069" xr:uid="{00000000-0005-0000-0000-000037220000}"/>
    <cellStyle name="Normal 4 26 2 2 3" xfId="15070" xr:uid="{00000000-0005-0000-0000-000038220000}"/>
    <cellStyle name="Normal 4 26 2 3" xfId="15071" xr:uid="{00000000-0005-0000-0000-000039220000}"/>
    <cellStyle name="Normal 4 26 2 4" xfId="15072" xr:uid="{00000000-0005-0000-0000-00003A220000}"/>
    <cellStyle name="Normal 4 26 3" xfId="8259" xr:uid="{00000000-0005-0000-0000-00003B220000}"/>
    <cellStyle name="Normal 4 26 3 2" xfId="15073" xr:uid="{00000000-0005-0000-0000-00003C220000}"/>
    <cellStyle name="Normal 4 26 3 2 2" xfId="15074" xr:uid="{00000000-0005-0000-0000-00003D220000}"/>
    <cellStyle name="Normal 4 26 3 3" xfId="15075" xr:uid="{00000000-0005-0000-0000-00003E220000}"/>
    <cellStyle name="Normal 4 26 3 4" xfId="15076" xr:uid="{00000000-0005-0000-0000-00003F220000}"/>
    <cellStyle name="Normal 4 26 4" xfId="15077" xr:uid="{00000000-0005-0000-0000-000040220000}"/>
    <cellStyle name="Normal 4 26 4 2" xfId="15078" xr:uid="{00000000-0005-0000-0000-000041220000}"/>
    <cellStyle name="Normal 4 26 5" xfId="15079" xr:uid="{00000000-0005-0000-0000-000042220000}"/>
    <cellStyle name="Normal 4 26 6" xfId="15080" xr:uid="{00000000-0005-0000-0000-000043220000}"/>
    <cellStyle name="Normal 4 27" xfId="4233" xr:uid="{00000000-0005-0000-0000-000044220000}"/>
    <cellStyle name="Normal 4 27 2" xfId="6482" xr:uid="{00000000-0005-0000-0000-000045220000}"/>
    <cellStyle name="Normal 4 27 2 2" xfId="10021" xr:uid="{00000000-0005-0000-0000-000046220000}"/>
    <cellStyle name="Normal 4 27 2 2 2" xfId="15081" xr:uid="{00000000-0005-0000-0000-000047220000}"/>
    <cellStyle name="Normal 4 27 2 2 3" xfId="15082" xr:uid="{00000000-0005-0000-0000-000048220000}"/>
    <cellStyle name="Normal 4 27 2 3" xfId="15083" xr:uid="{00000000-0005-0000-0000-000049220000}"/>
    <cellStyle name="Normal 4 27 2 4" xfId="15084" xr:uid="{00000000-0005-0000-0000-00004A220000}"/>
    <cellStyle name="Normal 4 27 3" xfId="8260" xr:uid="{00000000-0005-0000-0000-00004B220000}"/>
    <cellStyle name="Normal 4 27 3 2" xfId="15085" xr:uid="{00000000-0005-0000-0000-00004C220000}"/>
    <cellStyle name="Normal 4 27 3 2 2" xfId="15086" xr:uid="{00000000-0005-0000-0000-00004D220000}"/>
    <cellStyle name="Normal 4 27 3 3" xfId="15087" xr:uid="{00000000-0005-0000-0000-00004E220000}"/>
    <cellStyle name="Normal 4 27 3 4" xfId="15088" xr:uid="{00000000-0005-0000-0000-00004F220000}"/>
    <cellStyle name="Normal 4 27 4" xfId="15089" xr:uid="{00000000-0005-0000-0000-000050220000}"/>
    <cellStyle name="Normal 4 27 4 2" xfId="15090" xr:uid="{00000000-0005-0000-0000-000051220000}"/>
    <cellStyle name="Normal 4 27 5" xfId="15091" xr:uid="{00000000-0005-0000-0000-000052220000}"/>
    <cellStyle name="Normal 4 27 6" xfId="15092" xr:uid="{00000000-0005-0000-0000-000053220000}"/>
    <cellStyle name="Normal 4 28" xfId="4234" xr:uid="{00000000-0005-0000-0000-000054220000}"/>
    <cellStyle name="Normal 4 28 2" xfId="6483" xr:uid="{00000000-0005-0000-0000-000055220000}"/>
    <cellStyle name="Normal 4 28 2 2" xfId="10022" xr:uid="{00000000-0005-0000-0000-000056220000}"/>
    <cellStyle name="Normal 4 28 2 2 2" xfId="15093" xr:uid="{00000000-0005-0000-0000-000057220000}"/>
    <cellStyle name="Normal 4 28 2 2 3" xfId="15094" xr:uid="{00000000-0005-0000-0000-000058220000}"/>
    <cellStyle name="Normal 4 28 2 3" xfId="15095" xr:uid="{00000000-0005-0000-0000-000059220000}"/>
    <cellStyle name="Normal 4 28 2 4" xfId="15096" xr:uid="{00000000-0005-0000-0000-00005A220000}"/>
    <cellStyle name="Normal 4 28 3" xfId="8261" xr:uid="{00000000-0005-0000-0000-00005B220000}"/>
    <cellStyle name="Normal 4 28 3 2" xfId="15097" xr:uid="{00000000-0005-0000-0000-00005C220000}"/>
    <cellStyle name="Normal 4 28 3 2 2" xfId="15098" xr:uid="{00000000-0005-0000-0000-00005D220000}"/>
    <cellStyle name="Normal 4 28 3 3" xfId="15099" xr:uid="{00000000-0005-0000-0000-00005E220000}"/>
    <cellStyle name="Normal 4 28 3 4" xfId="15100" xr:uid="{00000000-0005-0000-0000-00005F220000}"/>
    <cellStyle name="Normal 4 28 4" xfId="15101" xr:uid="{00000000-0005-0000-0000-000060220000}"/>
    <cellStyle name="Normal 4 28 4 2" xfId="15102" xr:uid="{00000000-0005-0000-0000-000061220000}"/>
    <cellStyle name="Normal 4 28 5" xfId="15103" xr:uid="{00000000-0005-0000-0000-000062220000}"/>
    <cellStyle name="Normal 4 28 6" xfId="15104" xr:uid="{00000000-0005-0000-0000-000063220000}"/>
    <cellStyle name="Normal 4 29" xfId="4235" xr:uid="{00000000-0005-0000-0000-000064220000}"/>
    <cellStyle name="Normal 4 29 2" xfId="6484" xr:uid="{00000000-0005-0000-0000-000065220000}"/>
    <cellStyle name="Normal 4 29 2 2" xfId="10023" xr:uid="{00000000-0005-0000-0000-000066220000}"/>
    <cellStyle name="Normal 4 29 2 2 2" xfId="15105" xr:uid="{00000000-0005-0000-0000-000067220000}"/>
    <cellStyle name="Normal 4 29 2 2 3" xfId="15106" xr:uid="{00000000-0005-0000-0000-000068220000}"/>
    <cellStyle name="Normal 4 29 2 3" xfId="15107" xr:uid="{00000000-0005-0000-0000-000069220000}"/>
    <cellStyle name="Normal 4 29 2 4" xfId="15108" xr:uid="{00000000-0005-0000-0000-00006A220000}"/>
    <cellStyle name="Normal 4 29 3" xfId="8262" xr:uid="{00000000-0005-0000-0000-00006B220000}"/>
    <cellStyle name="Normal 4 29 3 2" xfId="15109" xr:uid="{00000000-0005-0000-0000-00006C220000}"/>
    <cellStyle name="Normal 4 29 3 2 2" xfId="15110" xr:uid="{00000000-0005-0000-0000-00006D220000}"/>
    <cellStyle name="Normal 4 29 3 3" xfId="15111" xr:uid="{00000000-0005-0000-0000-00006E220000}"/>
    <cellStyle name="Normal 4 29 3 4" xfId="15112" xr:uid="{00000000-0005-0000-0000-00006F220000}"/>
    <cellStyle name="Normal 4 29 4" xfId="15113" xr:uid="{00000000-0005-0000-0000-000070220000}"/>
    <cellStyle name="Normal 4 29 4 2" xfId="15114" xr:uid="{00000000-0005-0000-0000-000071220000}"/>
    <cellStyle name="Normal 4 29 5" xfId="15115" xr:uid="{00000000-0005-0000-0000-000072220000}"/>
    <cellStyle name="Normal 4 29 6" xfId="15116" xr:uid="{00000000-0005-0000-0000-000073220000}"/>
    <cellStyle name="Normal 4 3" xfId="4236" xr:uid="{00000000-0005-0000-0000-000074220000}"/>
    <cellStyle name="Normal 4 3 10" xfId="4237" xr:uid="{00000000-0005-0000-0000-000075220000}"/>
    <cellStyle name="Normal 4 3 10 2" xfId="6486" xr:uid="{00000000-0005-0000-0000-000076220000}"/>
    <cellStyle name="Normal 4 3 10 2 2" xfId="10025" xr:uid="{00000000-0005-0000-0000-000077220000}"/>
    <cellStyle name="Normal 4 3 10 2 2 2" xfId="15117" xr:uid="{00000000-0005-0000-0000-000078220000}"/>
    <cellStyle name="Normal 4 3 10 2 2 3" xfId="15118" xr:uid="{00000000-0005-0000-0000-000079220000}"/>
    <cellStyle name="Normal 4 3 10 2 3" xfId="15119" xr:uid="{00000000-0005-0000-0000-00007A220000}"/>
    <cellStyle name="Normal 4 3 10 2 4" xfId="15120" xr:uid="{00000000-0005-0000-0000-00007B220000}"/>
    <cellStyle name="Normal 4 3 10 3" xfId="8264" xr:uid="{00000000-0005-0000-0000-00007C220000}"/>
    <cellStyle name="Normal 4 3 10 3 2" xfId="15121" xr:uid="{00000000-0005-0000-0000-00007D220000}"/>
    <cellStyle name="Normal 4 3 10 3 2 2" xfId="15122" xr:uid="{00000000-0005-0000-0000-00007E220000}"/>
    <cellStyle name="Normal 4 3 10 3 3" xfId="15123" xr:uid="{00000000-0005-0000-0000-00007F220000}"/>
    <cellStyle name="Normal 4 3 10 3 4" xfId="15124" xr:uid="{00000000-0005-0000-0000-000080220000}"/>
    <cellStyle name="Normal 4 3 10 4" xfId="15125" xr:uid="{00000000-0005-0000-0000-000081220000}"/>
    <cellStyle name="Normal 4 3 10 4 2" xfId="15126" xr:uid="{00000000-0005-0000-0000-000082220000}"/>
    <cellStyle name="Normal 4 3 10 5" xfId="15127" xr:uid="{00000000-0005-0000-0000-000083220000}"/>
    <cellStyle name="Normal 4 3 10 6" xfId="15128" xr:uid="{00000000-0005-0000-0000-000084220000}"/>
    <cellStyle name="Normal 4 3 11" xfId="4238" xr:uid="{00000000-0005-0000-0000-000085220000}"/>
    <cellStyle name="Normal 4 3 11 2" xfId="6487" xr:uid="{00000000-0005-0000-0000-000086220000}"/>
    <cellStyle name="Normal 4 3 11 2 2" xfId="10026" xr:uid="{00000000-0005-0000-0000-000087220000}"/>
    <cellStyle name="Normal 4 3 11 2 2 2" xfId="15129" xr:uid="{00000000-0005-0000-0000-000088220000}"/>
    <cellStyle name="Normal 4 3 11 2 2 3" xfId="15130" xr:uid="{00000000-0005-0000-0000-000089220000}"/>
    <cellStyle name="Normal 4 3 11 2 3" xfId="15131" xr:uid="{00000000-0005-0000-0000-00008A220000}"/>
    <cellStyle name="Normal 4 3 11 2 4" xfId="15132" xr:uid="{00000000-0005-0000-0000-00008B220000}"/>
    <cellStyle name="Normal 4 3 11 3" xfId="8265" xr:uid="{00000000-0005-0000-0000-00008C220000}"/>
    <cellStyle name="Normal 4 3 11 3 2" xfId="15133" xr:uid="{00000000-0005-0000-0000-00008D220000}"/>
    <cellStyle name="Normal 4 3 11 3 2 2" xfId="15134" xr:uid="{00000000-0005-0000-0000-00008E220000}"/>
    <cellStyle name="Normal 4 3 11 3 3" xfId="15135" xr:uid="{00000000-0005-0000-0000-00008F220000}"/>
    <cellStyle name="Normal 4 3 11 3 4" xfId="15136" xr:uid="{00000000-0005-0000-0000-000090220000}"/>
    <cellStyle name="Normal 4 3 11 4" xfId="15137" xr:uid="{00000000-0005-0000-0000-000091220000}"/>
    <cellStyle name="Normal 4 3 11 4 2" xfId="15138" xr:uid="{00000000-0005-0000-0000-000092220000}"/>
    <cellStyle name="Normal 4 3 11 5" xfId="15139" xr:uid="{00000000-0005-0000-0000-000093220000}"/>
    <cellStyle name="Normal 4 3 11 6" xfId="15140" xr:uid="{00000000-0005-0000-0000-000094220000}"/>
    <cellStyle name="Normal 4 3 12" xfId="4239" xr:uid="{00000000-0005-0000-0000-000095220000}"/>
    <cellStyle name="Normal 4 3 12 2" xfId="6488" xr:uid="{00000000-0005-0000-0000-000096220000}"/>
    <cellStyle name="Normal 4 3 12 2 2" xfId="10027" xr:uid="{00000000-0005-0000-0000-000097220000}"/>
    <cellStyle name="Normal 4 3 12 2 2 2" xfId="15141" xr:uid="{00000000-0005-0000-0000-000098220000}"/>
    <cellStyle name="Normal 4 3 12 2 2 3" xfId="15142" xr:uid="{00000000-0005-0000-0000-000099220000}"/>
    <cellStyle name="Normal 4 3 12 2 3" xfId="15143" xr:uid="{00000000-0005-0000-0000-00009A220000}"/>
    <cellStyle name="Normal 4 3 12 2 4" xfId="15144" xr:uid="{00000000-0005-0000-0000-00009B220000}"/>
    <cellStyle name="Normal 4 3 12 3" xfId="8266" xr:uid="{00000000-0005-0000-0000-00009C220000}"/>
    <cellStyle name="Normal 4 3 12 3 2" xfId="15145" xr:uid="{00000000-0005-0000-0000-00009D220000}"/>
    <cellStyle name="Normal 4 3 12 3 2 2" xfId="15146" xr:uid="{00000000-0005-0000-0000-00009E220000}"/>
    <cellStyle name="Normal 4 3 12 3 3" xfId="15147" xr:uid="{00000000-0005-0000-0000-00009F220000}"/>
    <cellStyle name="Normal 4 3 12 3 4" xfId="15148" xr:uid="{00000000-0005-0000-0000-0000A0220000}"/>
    <cellStyle name="Normal 4 3 12 4" xfId="15149" xr:uid="{00000000-0005-0000-0000-0000A1220000}"/>
    <cellStyle name="Normal 4 3 12 4 2" xfId="15150" xr:uid="{00000000-0005-0000-0000-0000A2220000}"/>
    <cellStyle name="Normal 4 3 12 5" xfId="15151" xr:uid="{00000000-0005-0000-0000-0000A3220000}"/>
    <cellStyle name="Normal 4 3 12 6" xfId="15152" xr:uid="{00000000-0005-0000-0000-0000A4220000}"/>
    <cellStyle name="Normal 4 3 13" xfId="4240" xr:uid="{00000000-0005-0000-0000-0000A5220000}"/>
    <cellStyle name="Normal 4 3 13 2" xfId="6489" xr:uid="{00000000-0005-0000-0000-0000A6220000}"/>
    <cellStyle name="Normal 4 3 13 2 2" xfId="10028" xr:uid="{00000000-0005-0000-0000-0000A7220000}"/>
    <cellStyle name="Normal 4 3 13 2 2 2" xfId="15153" xr:uid="{00000000-0005-0000-0000-0000A8220000}"/>
    <cellStyle name="Normal 4 3 13 2 2 3" xfId="15154" xr:uid="{00000000-0005-0000-0000-0000A9220000}"/>
    <cellStyle name="Normal 4 3 13 2 3" xfId="15155" xr:uid="{00000000-0005-0000-0000-0000AA220000}"/>
    <cellStyle name="Normal 4 3 13 2 4" xfId="15156" xr:uid="{00000000-0005-0000-0000-0000AB220000}"/>
    <cellStyle name="Normal 4 3 13 3" xfId="8267" xr:uid="{00000000-0005-0000-0000-0000AC220000}"/>
    <cellStyle name="Normal 4 3 13 3 2" xfId="15157" xr:uid="{00000000-0005-0000-0000-0000AD220000}"/>
    <cellStyle name="Normal 4 3 13 3 2 2" xfId="15158" xr:uid="{00000000-0005-0000-0000-0000AE220000}"/>
    <cellStyle name="Normal 4 3 13 3 3" xfId="15159" xr:uid="{00000000-0005-0000-0000-0000AF220000}"/>
    <cellStyle name="Normal 4 3 13 3 4" xfId="15160" xr:uid="{00000000-0005-0000-0000-0000B0220000}"/>
    <cellStyle name="Normal 4 3 13 4" xfId="15161" xr:uid="{00000000-0005-0000-0000-0000B1220000}"/>
    <cellStyle name="Normal 4 3 13 4 2" xfId="15162" xr:uid="{00000000-0005-0000-0000-0000B2220000}"/>
    <cellStyle name="Normal 4 3 13 5" xfId="15163" xr:uid="{00000000-0005-0000-0000-0000B3220000}"/>
    <cellStyle name="Normal 4 3 13 6" xfId="15164" xr:uid="{00000000-0005-0000-0000-0000B4220000}"/>
    <cellStyle name="Normal 4 3 14" xfId="4241" xr:uid="{00000000-0005-0000-0000-0000B5220000}"/>
    <cellStyle name="Normal 4 3 14 2" xfId="6490" xr:uid="{00000000-0005-0000-0000-0000B6220000}"/>
    <cellStyle name="Normal 4 3 14 2 2" xfId="10029" xr:uid="{00000000-0005-0000-0000-0000B7220000}"/>
    <cellStyle name="Normal 4 3 14 2 2 2" xfId="15165" xr:uid="{00000000-0005-0000-0000-0000B8220000}"/>
    <cellStyle name="Normal 4 3 14 2 2 3" xfId="15166" xr:uid="{00000000-0005-0000-0000-0000B9220000}"/>
    <cellStyle name="Normal 4 3 14 2 3" xfId="15167" xr:uid="{00000000-0005-0000-0000-0000BA220000}"/>
    <cellStyle name="Normal 4 3 14 2 4" xfId="15168" xr:uid="{00000000-0005-0000-0000-0000BB220000}"/>
    <cellStyle name="Normal 4 3 14 3" xfId="8268" xr:uid="{00000000-0005-0000-0000-0000BC220000}"/>
    <cellStyle name="Normal 4 3 14 3 2" xfId="15169" xr:uid="{00000000-0005-0000-0000-0000BD220000}"/>
    <cellStyle name="Normal 4 3 14 3 2 2" xfId="15170" xr:uid="{00000000-0005-0000-0000-0000BE220000}"/>
    <cellStyle name="Normal 4 3 14 3 3" xfId="15171" xr:uid="{00000000-0005-0000-0000-0000BF220000}"/>
    <cellStyle name="Normal 4 3 14 3 4" xfId="15172" xr:uid="{00000000-0005-0000-0000-0000C0220000}"/>
    <cellStyle name="Normal 4 3 14 4" xfId="15173" xr:uid="{00000000-0005-0000-0000-0000C1220000}"/>
    <cellStyle name="Normal 4 3 14 4 2" xfId="15174" xr:uid="{00000000-0005-0000-0000-0000C2220000}"/>
    <cellStyle name="Normal 4 3 14 5" xfId="15175" xr:uid="{00000000-0005-0000-0000-0000C3220000}"/>
    <cellStyle name="Normal 4 3 14 6" xfId="15176" xr:uid="{00000000-0005-0000-0000-0000C4220000}"/>
    <cellStyle name="Normal 4 3 15" xfId="4242" xr:uid="{00000000-0005-0000-0000-0000C5220000}"/>
    <cellStyle name="Normal 4 3 15 2" xfId="6491" xr:uid="{00000000-0005-0000-0000-0000C6220000}"/>
    <cellStyle name="Normal 4 3 15 2 2" xfId="10030" xr:uid="{00000000-0005-0000-0000-0000C7220000}"/>
    <cellStyle name="Normal 4 3 15 2 2 2" xfId="15177" xr:uid="{00000000-0005-0000-0000-0000C8220000}"/>
    <cellStyle name="Normal 4 3 15 2 2 3" xfId="15178" xr:uid="{00000000-0005-0000-0000-0000C9220000}"/>
    <cellStyle name="Normal 4 3 15 2 3" xfId="15179" xr:uid="{00000000-0005-0000-0000-0000CA220000}"/>
    <cellStyle name="Normal 4 3 15 2 4" xfId="15180" xr:uid="{00000000-0005-0000-0000-0000CB220000}"/>
    <cellStyle name="Normal 4 3 15 3" xfId="8269" xr:uid="{00000000-0005-0000-0000-0000CC220000}"/>
    <cellStyle name="Normal 4 3 15 3 2" xfId="15181" xr:uid="{00000000-0005-0000-0000-0000CD220000}"/>
    <cellStyle name="Normal 4 3 15 3 2 2" xfId="15182" xr:uid="{00000000-0005-0000-0000-0000CE220000}"/>
    <cellStyle name="Normal 4 3 15 3 3" xfId="15183" xr:uid="{00000000-0005-0000-0000-0000CF220000}"/>
    <cellStyle name="Normal 4 3 15 3 4" xfId="15184" xr:uid="{00000000-0005-0000-0000-0000D0220000}"/>
    <cellStyle name="Normal 4 3 15 4" xfId="15185" xr:uid="{00000000-0005-0000-0000-0000D1220000}"/>
    <cellStyle name="Normal 4 3 15 4 2" xfId="15186" xr:uid="{00000000-0005-0000-0000-0000D2220000}"/>
    <cellStyle name="Normal 4 3 15 5" xfId="15187" xr:uid="{00000000-0005-0000-0000-0000D3220000}"/>
    <cellStyle name="Normal 4 3 15 6" xfId="15188" xr:uid="{00000000-0005-0000-0000-0000D4220000}"/>
    <cellStyle name="Normal 4 3 16" xfId="4243" xr:uid="{00000000-0005-0000-0000-0000D5220000}"/>
    <cellStyle name="Normal 4 3 16 2" xfId="6492" xr:uid="{00000000-0005-0000-0000-0000D6220000}"/>
    <cellStyle name="Normal 4 3 16 2 2" xfId="10031" xr:uid="{00000000-0005-0000-0000-0000D7220000}"/>
    <cellStyle name="Normal 4 3 16 2 2 2" xfId="15189" xr:uid="{00000000-0005-0000-0000-0000D8220000}"/>
    <cellStyle name="Normal 4 3 16 2 2 3" xfId="15190" xr:uid="{00000000-0005-0000-0000-0000D9220000}"/>
    <cellStyle name="Normal 4 3 16 2 3" xfId="15191" xr:uid="{00000000-0005-0000-0000-0000DA220000}"/>
    <cellStyle name="Normal 4 3 16 2 4" xfId="15192" xr:uid="{00000000-0005-0000-0000-0000DB220000}"/>
    <cellStyle name="Normal 4 3 16 3" xfId="8270" xr:uid="{00000000-0005-0000-0000-0000DC220000}"/>
    <cellStyle name="Normal 4 3 16 3 2" xfId="15193" xr:uid="{00000000-0005-0000-0000-0000DD220000}"/>
    <cellStyle name="Normal 4 3 16 3 2 2" xfId="15194" xr:uid="{00000000-0005-0000-0000-0000DE220000}"/>
    <cellStyle name="Normal 4 3 16 3 3" xfId="15195" xr:uid="{00000000-0005-0000-0000-0000DF220000}"/>
    <cellStyle name="Normal 4 3 16 3 4" xfId="15196" xr:uid="{00000000-0005-0000-0000-0000E0220000}"/>
    <cellStyle name="Normal 4 3 16 4" xfId="15197" xr:uid="{00000000-0005-0000-0000-0000E1220000}"/>
    <cellStyle name="Normal 4 3 16 4 2" xfId="15198" xr:uid="{00000000-0005-0000-0000-0000E2220000}"/>
    <cellStyle name="Normal 4 3 16 5" xfId="15199" xr:uid="{00000000-0005-0000-0000-0000E3220000}"/>
    <cellStyle name="Normal 4 3 16 6" xfId="15200" xr:uid="{00000000-0005-0000-0000-0000E4220000}"/>
    <cellStyle name="Normal 4 3 17" xfId="4244" xr:uid="{00000000-0005-0000-0000-0000E5220000}"/>
    <cellStyle name="Normal 4 3 17 2" xfId="6493" xr:uid="{00000000-0005-0000-0000-0000E6220000}"/>
    <cellStyle name="Normal 4 3 17 2 2" xfId="10032" xr:uid="{00000000-0005-0000-0000-0000E7220000}"/>
    <cellStyle name="Normal 4 3 17 2 2 2" xfId="15201" xr:uid="{00000000-0005-0000-0000-0000E8220000}"/>
    <cellStyle name="Normal 4 3 17 2 2 3" xfId="15202" xr:uid="{00000000-0005-0000-0000-0000E9220000}"/>
    <cellStyle name="Normal 4 3 17 2 3" xfId="15203" xr:uid="{00000000-0005-0000-0000-0000EA220000}"/>
    <cellStyle name="Normal 4 3 17 2 4" xfId="15204" xr:uid="{00000000-0005-0000-0000-0000EB220000}"/>
    <cellStyle name="Normal 4 3 17 3" xfId="8271" xr:uid="{00000000-0005-0000-0000-0000EC220000}"/>
    <cellStyle name="Normal 4 3 17 3 2" xfId="15205" xr:uid="{00000000-0005-0000-0000-0000ED220000}"/>
    <cellStyle name="Normal 4 3 17 3 2 2" xfId="15206" xr:uid="{00000000-0005-0000-0000-0000EE220000}"/>
    <cellStyle name="Normal 4 3 17 3 3" xfId="15207" xr:uid="{00000000-0005-0000-0000-0000EF220000}"/>
    <cellStyle name="Normal 4 3 17 3 4" xfId="15208" xr:uid="{00000000-0005-0000-0000-0000F0220000}"/>
    <cellStyle name="Normal 4 3 17 4" xfId="15209" xr:uid="{00000000-0005-0000-0000-0000F1220000}"/>
    <cellStyle name="Normal 4 3 17 4 2" xfId="15210" xr:uid="{00000000-0005-0000-0000-0000F2220000}"/>
    <cellStyle name="Normal 4 3 17 5" xfId="15211" xr:uid="{00000000-0005-0000-0000-0000F3220000}"/>
    <cellStyle name="Normal 4 3 17 6" xfId="15212" xr:uid="{00000000-0005-0000-0000-0000F4220000}"/>
    <cellStyle name="Normal 4 3 18" xfId="4245" xr:uid="{00000000-0005-0000-0000-0000F5220000}"/>
    <cellStyle name="Normal 4 3 18 2" xfId="6494" xr:uid="{00000000-0005-0000-0000-0000F6220000}"/>
    <cellStyle name="Normal 4 3 18 2 2" xfId="10033" xr:uid="{00000000-0005-0000-0000-0000F7220000}"/>
    <cellStyle name="Normal 4 3 18 2 2 2" xfId="15213" xr:uid="{00000000-0005-0000-0000-0000F8220000}"/>
    <cellStyle name="Normal 4 3 18 2 2 3" xfId="15214" xr:uid="{00000000-0005-0000-0000-0000F9220000}"/>
    <cellStyle name="Normal 4 3 18 2 3" xfId="15215" xr:uid="{00000000-0005-0000-0000-0000FA220000}"/>
    <cellStyle name="Normal 4 3 18 2 4" xfId="15216" xr:uid="{00000000-0005-0000-0000-0000FB220000}"/>
    <cellStyle name="Normal 4 3 18 3" xfId="8272" xr:uid="{00000000-0005-0000-0000-0000FC220000}"/>
    <cellStyle name="Normal 4 3 18 3 2" xfId="15217" xr:uid="{00000000-0005-0000-0000-0000FD220000}"/>
    <cellStyle name="Normal 4 3 18 3 2 2" xfId="15218" xr:uid="{00000000-0005-0000-0000-0000FE220000}"/>
    <cellStyle name="Normal 4 3 18 3 3" xfId="15219" xr:uid="{00000000-0005-0000-0000-0000FF220000}"/>
    <cellStyle name="Normal 4 3 18 3 4" xfId="15220" xr:uid="{00000000-0005-0000-0000-000000230000}"/>
    <cellStyle name="Normal 4 3 18 4" xfId="15221" xr:uid="{00000000-0005-0000-0000-000001230000}"/>
    <cellStyle name="Normal 4 3 18 4 2" xfId="15222" xr:uid="{00000000-0005-0000-0000-000002230000}"/>
    <cellStyle name="Normal 4 3 18 5" xfId="15223" xr:uid="{00000000-0005-0000-0000-000003230000}"/>
    <cellStyle name="Normal 4 3 18 6" xfId="15224" xr:uid="{00000000-0005-0000-0000-000004230000}"/>
    <cellStyle name="Normal 4 3 19" xfId="4246" xr:uid="{00000000-0005-0000-0000-000005230000}"/>
    <cellStyle name="Normal 4 3 19 2" xfId="6495" xr:uid="{00000000-0005-0000-0000-000006230000}"/>
    <cellStyle name="Normal 4 3 19 2 2" xfId="10034" xr:uid="{00000000-0005-0000-0000-000007230000}"/>
    <cellStyle name="Normal 4 3 19 2 2 2" xfId="15225" xr:uid="{00000000-0005-0000-0000-000008230000}"/>
    <cellStyle name="Normal 4 3 19 2 2 3" xfId="15226" xr:uid="{00000000-0005-0000-0000-000009230000}"/>
    <cellStyle name="Normal 4 3 19 2 3" xfId="15227" xr:uid="{00000000-0005-0000-0000-00000A230000}"/>
    <cellStyle name="Normal 4 3 19 2 4" xfId="15228" xr:uid="{00000000-0005-0000-0000-00000B230000}"/>
    <cellStyle name="Normal 4 3 19 3" xfId="8273" xr:uid="{00000000-0005-0000-0000-00000C230000}"/>
    <cellStyle name="Normal 4 3 19 3 2" xfId="15229" xr:uid="{00000000-0005-0000-0000-00000D230000}"/>
    <cellStyle name="Normal 4 3 19 3 2 2" xfId="15230" xr:uid="{00000000-0005-0000-0000-00000E230000}"/>
    <cellStyle name="Normal 4 3 19 3 3" xfId="15231" xr:uid="{00000000-0005-0000-0000-00000F230000}"/>
    <cellStyle name="Normal 4 3 19 3 4" xfId="15232" xr:uid="{00000000-0005-0000-0000-000010230000}"/>
    <cellStyle name="Normal 4 3 19 4" xfId="15233" xr:uid="{00000000-0005-0000-0000-000011230000}"/>
    <cellStyle name="Normal 4 3 19 4 2" xfId="15234" xr:uid="{00000000-0005-0000-0000-000012230000}"/>
    <cellStyle name="Normal 4 3 19 5" xfId="15235" xr:uid="{00000000-0005-0000-0000-000013230000}"/>
    <cellStyle name="Normal 4 3 19 6" xfId="15236" xr:uid="{00000000-0005-0000-0000-000014230000}"/>
    <cellStyle name="Normal 4 3 2" xfId="4247" xr:uid="{00000000-0005-0000-0000-000015230000}"/>
    <cellStyle name="Normal 4 3 2 2" xfId="6496" xr:uid="{00000000-0005-0000-0000-000016230000}"/>
    <cellStyle name="Normal 4 3 2 2 2" xfId="10035" xr:uid="{00000000-0005-0000-0000-000017230000}"/>
    <cellStyle name="Normal 4 3 2 2 2 2" xfId="15237" xr:uid="{00000000-0005-0000-0000-000018230000}"/>
    <cellStyle name="Normal 4 3 2 2 2 3" xfId="15238" xr:uid="{00000000-0005-0000-0000-000019230000}"/>
    <cellStyle name="Normal 4 3 2 2 3" xfId="15239" xr:uid="{00000000-0005-0000-0000-00001A230000}"/>
    <cellStyle name="Normal 4 3 2 2 4" xfId="15240" xr:uid="{00000000-0005-0000-0000-00001B230000}"/>
    <cellStyle name="Normal 4 3 2 3" xfId="8274" xr:uid="{00000000-0005-0000-0000-00001C230000}"/>
    <cellStyle name="Normal 4 3 2 3 2" xfId="15241" xr:uid="{00000000-0005-0000-0000-00001D230000}"/>
    <cellStyle name="Normal 4 3 2 3 2 2" xfId="15242" xr:uid="{00000000-0005-0000-0000-00001E230000}"/>
    <cellStyle name="Normal 4 3 2 3 3" xfId="15243" xr:uid="{00000000-0005-0000-0000-00001F230000}"/>
    <cellStyle name="Normal 4 3 2 3 4" xfId="15244" xr:uid="{00000000-0005-0000-0000-000020230000}"/>
    <cellStyle name="Normal 4 3 2 4" xfId="15245" xr:uid="{00000000-0005-0000-0000-000021230000}"/>
    <cellStyle name="Normal 4 3 2 4 2" xfId="15246" xr:uid="{00000000-0005-0000-0000-000022230000}"/>
    <cellStyle name="Normal 4 3 2 5" xfId="15247" xr:uid="{00000000-0005-0000-0000-000023230000}"/>
    <cellStyle name="Normal 4 3 2 6" xfId="15248" xr:uid="{00000000-0005-0000-0000-000024230000}"/>
    <cellStyle name="Normal 4 3 20" xfId="4248" xr:uid="{00000000-0005-0000-0000-000025230000}"/>
    <cellStyle name="Normal 4 3 20 2" xfId="6497" xr:uid="{00000000-0005-0000-0000-000026230000}"/>
    <cellStyle name="Normal 4 3 20 2 2" xfId="10036" xr:uid="{00000000-0005-0000-0000-000027230000}"/>
    <cellStyle name="Normal 4 3 20 2 2 2" xfId="15249" xr:uid="{00000000-0005-0000-0000-000028230000}"/>
    <cellStyle name="Normal 4 3 20 2 2 3" xfId="15250" xr:uid="{00000000-0005-0000-0000-000029230000}"/>
    <cellStyle name="Normal 4 3 20 2 3" xfId="15251" xr:uid="{00000000-0005-0000-0000-00002A230000}"/>
    <cellStyle name="Normal 4 3 20 2 4" xfId="15252" xr:uid="{00000000-0005-0000-0000-00002B230000}"/>
    <cellStyle name="Normal 4 3 20 3" xfId="8275" xr:uid="{00000000-0005-0000-0000-00002C230000}"/>
    <cellStyle name="Normal 4 3 20 3 2" xfId="15253" xr:uid="{00000000-0005-0000-0000-00002D230000}"/>
    <cellStyle name="Normal 4 3 20 3 2 2" xfId="15254" xr:uid="{00000000-0005-0000-0000-00002E230000}"/>
    <cellStyle name="Normal 4 3 20 3 3" xfId="15255" xr:uid="{00000000-0005-0000-0000-00002F230000}"/>
    <cellStyle name="Normal 4 3 20 3 4" xfId="15256" xr:uid="{00000000-0005-0000-0000-000030230000}"/>
    <cellStyle name="Normal 4 3 20 4" xfId="15257" xr:uid="{00000000-0005-0000-0000-000031230000}"/>
    <cellStyle name="Normal 4 3 20 4 2" xfId="15258" xr:uid="{00000000-0005-0000-0000-000032230000}"/>
    <cellStyle name="Normal 4 3 20 5" xfId="15259" xr:uid="{00000000-0005-0000-0000-000033230000}"/>
    <cellStyle name="Normal 4 3 20 6" xfId="15260" xr:uid="{00000000-0005-0000-0000-000034230000}"/>
    <cellStyle name="Normal 4 3 21" xfId="4249" xr:uid="{00000000-0005-0000-0000-000035230000}"/>
    <cellStyle name="Normal 4 3 21 2" xfId="6498" xr:uid="{00000000-0005-0000-0000-000036230000}"/>
    <cellStyle name="Normal 4 3 21 2 2" xfId="10037" xr:uid="{00000000-0005-0000-0000-000037230000}"/>
    <cellStyle name="Normal 4 3 21 2 2 2" xfId="15261" xr:uid="{00000000-0005-0000-0000-000038230000}"/>
    <cellStyle name="Normal 4 3 21 2 2 3" xfId="15262" xr:uid="{00000000-0005-0000-0000-000039230000}"/>
    <cellStyle name="Normal 4 3 21 2 3" xfId="15263" xr:uid="{00000000-0005-0000-0000-00003A230000}"/>
    <cellStyle name="Normal 4 3 21 2 4" xfId="15264" xr:uid="{00000000-0005-0000-0000-00003B230000}"/>
    <cellStyle name="Normal 4 3 21 3" xfId="8276" xr:uid="{00000000-0005-0000-0000-00003C230000}"/>
    <cellStyle name="Normal 4 3 21 3 2" xfId="15265" xr:uid="{00000000-0005-0000-0000-00003D230000}"/>
    <cellStyle name="Normal 4 3 21 3 2 2" xfId="15266" xr:uid="{00000000-0005-0000-0000-00003E230000}"/>
    <cellStyle name="Normal 4 3 21 3 3" xfId="15267" xr:uid="{00000000-0005-0000-0000-00003F230000}"/>
    <cellStyle name="Normal 4 3 21 3 4" xfId="15268" xr:uid="{00000000-0005-0000-0000-000040230000}"/>
    <cellStyle name="Normal 4 3 21 4" xfId="15269" xr:uid="{00000000-0005-0000-0000-000041230000}"/>
    <cellStyle name="Normal 4 3 21 4 2" xfId="15270" xr:uid="{00000000-0005-0000-0000-000042230000}"/>
    <cellStyle name="Normal 4 3 21 5" xfId="15271" xr:uid="{00000000-0005-0000-0000-000043230000}"/>
    <cellStyle name="Normal 4 3 21 6" xfId="15272" xr:uid="{00000000-0005-0000-0000-000044230000}"/>
    <cellStyle name="Normal 4 3 22" xfId="4250" xr:uid="{00000000-0005-0000-0000-000045230000}"/>
    <cellStyle name="Normal 4 3 22 2" xfId="6499" xr:uid="{00000000-0005-0000-0000-000046230000}"/>
    <cellStyle name="Normal 4 3 22 2 2" xfId="10038" xr:uid="{00000000-0005-0000-0000-000047230000}"/>
    <cellStyle name="Normal 4 3 22 2 2 2" xfId="15273" xr:uid="{00000000-0005-0000-0000-000048230000}"/>
    <cellStyle name="Normal 4 3 22 2 2 3" xfId="15274" xr:uid="{00000000-0005-0000-0000-000049230000}"/>
    <cellStyle name="Normal 4 3 22 2 3" xfId="15275" xr:uid="{00000000-0005-0000-0000-00004A230000}"/>
    <cellStyle name="Normal 4 3 22 2 4" xfId="15276" xr:uid="{00000000-0005-0000-0000-00004B230000}"/>
    <cellStyle name="Normal 4 3 22 3" xfId="8277" xr:uid="{00000000-0005-0000-0000-00004C230000}"/>
    <cellStyle name="Normal 4 3 22 3 2" xfId="15277" xr:uid="{00000000-0005-0000-0000-00004D230000}"/>
    <cellStyle name="Normal 4 3 22 3 2 2" xfId="15278" xr:uid="{00000000-0005-0000-0000-00004E230000}"/>
    <cellStyle name="Normal 4 3 22 3 3" xfId="15279" xr:uid="{00000000-0005-0000-0000-00004F230000}"/>
    <cellStyle name="Normal 4 3 22 3 4" xfId="15280" xr:uid="{00000000-0005-0000-0000-000050230000}"/>
    <cellStyle name="Normal 4 3 22 4" xfId="15281" xr:uid="{00000000-0005-0000-0000-000051230000}"/>
    <cellStyle name="Normal 4 3 22 4 2" xfId="15282" xr:uid="{00000000-0005-0000-0000-000052230000}"/>
    <cellStyle name="Normal 4 3 22 5" xfId="15283" xr:uid="{00000000-0005-0000-0000-000053230000}"/>
    <cellStyle name="Normal 4 3 22 6" xfId="15284" xr:uid="{00000000-0005-0000-0000-000054230000}"/>
    <cellStyle name="Normal 4 3 23" xfId="4251" xr:uid="{00000000-0005-0000-0000-000055230000}"/>
    <cellStyle name="Normal 4 3 23 2" xfId="6500" xr:uid="{00000000-0005-0000-0000-000056230000}"/>
    <cellStyle name="Normal 4 3 23 2 2" xfId="10039" xr:uid="{00000000-0005-0000-0000-000057230000}"/>
    <cellStyle name="Normal 4 3 23 2 2 2" xfId="15285" xr:uid="{00000000-0005-0000-0000-000058230000}"/>
    <cellStyle name="Normal 4 3 23 2 2 3" xfId="15286" xr:uid="{00000000-0005-0000-0000-000059230000}"/>
    <cellStyle name="Normal 4 3 23 2 3" xfId="15287" xr:uid="{00000000-0005-0000-0000-00005A230000}"/>
    <cellStyle name="Normal 4 3 23 2 4" xfId="15288" xr:uid="{00000000-0005-0000-0000-00005B230000}"/>
    <cellStyle name="Normal 4 3 23 3" xfId="8278" xr:uid="{00000000-0005-0000-0000-00005C230000}"/>
    <cellStyle name="Normal 4 3 23 3 2" xfId="15289" xr:uid="{00000000-0005-0000-0000-00005D230000}"/>
    <cellStyle name="Normal 4 3 23 3 2 2" xfId="15290" xr:uid="{00000000-0005-0000-0000-00005E230000}"/>
    <cellStyle name="Normal 4 3 23 3 3" xfId="15291" xr:uid="{00000000-0005-0000-0000-00005F230000}"/>
    <cellStyle name="Normal 4 3 23 3 4" xfId="15292" xr:uid="{00000000-0005-0000-0000-000060230000}"/>
    <cellStyle name="Normal 4 3 23 4" xfId="15293" xr:uid="{00000000-0005-0000-0000-000061230000}"/>
    <cellStyle name="Normal 4 3 23 4 2" xfId="15294" xr:uid="{00000000-0005-0000-0000-000062230000}"/>
    <cellStyle name="Normal 4 3 23 5" xfId="15295" xr:uid="{00000000-0005-0000-0000-000063230000}"/>
    <cellStyle name="Normal 4 3 23 6" xfId="15296" xr:uid="{00000000-0005-0000-0000-000064230000}"/>
    <cellStyle name="Normal 4 3 24" xfId="4252" xr:uid="{00000000-0005-0000-0000-000065230000}"/>
    <cellStyle name="Normal 4 3 24 2" xfId="6501" xr:uid="{00000000-0005-0000-0000-000066230000}"/>
    <cellStyle name="Normal 4 3 24 2 2" xfId="10040" xr:uid="{00000000-0005-0000-0000-000067230000}"/>
    <cellStyle name="Normal 4 3 24 2 2 2" xfId="15297" xr:uid="{00000000-0005-0000-0000-000068230000}"/>
    <cellStyle name="Normal 4 3 24 2 2 3" xfId="15298" xr:uid="{00000000-0005-0000-0000-000069230000}"/>
    <cellStyle name="Normal 4 3 24 2 3" xfId="15299" xr:uid="{00000000-0005-0000-0000-00006A230000}"/>
    <cellStyle name="Normal 4 3 24 2 4" xfId="15300" xr:uid="{00000000-0005-0000-0000-00006B230000}"/>
    <cellStyle name="Normal 4 3 24 3" xfId="8279" xr:uid="{00000000-0005-0000-0000-00006C230000}"/>
    <cellStyle name="Normal 4 3 24 3 2" xfId="15301" xr:uid="{00000000-0005-0000-0000-00006D230000}"/>
    <cellStyle name="Normal 4 3 24 3 2 2" xfId="15302" xr:uid="{00000000-0005-0000-0000-00006E230000}"/>
    <cellStyle name="Normal 4 3 24 3 3" xfId="15303" xr:uid="{00000000-0005-0000-0000-00006F230000}"/>
    <cellStyle name="Normal 4 3 24 3 4" xfId="15304" xr:uid="{00000000-0005-0000-0000-000070230000}"/>
    <cellStyle name="Normal 4 3 24 4" xfId="15305" xr:uid="{00000000-0005-0000-0000-000071230000}"/>
    <cellStyle name="Normal 4 3 24 4 2" xfId="15306" xr:uid="{00000000-0005-0000-0000-000072230000}"/>
    <cellStyle name="Normal 4 3 24 5" xfId="15307" xr:uid="{00000000-0005-0000-0000-000073230000}"/>
    <cellStyle name="Normal 4 3 24 6" xfId="15308" xr:uid="{00000000-0005-0000-0000-000074230000}"/>
    <cellStyle name="Normal 4 3 25" xfId="4253" xr:uid="{00000000-0005-0000-0000-000075230000}"/>
    <cellStyle name="Normal 4 3 25 2" xfId="6502" xr:uid="{00000000-0005-0000-0000-000076230000}"/>
    <cellStyle name="Normal 4 3 25 2 2" xfId="10041" xr:uid="{00000000-0005-0000-0000-000077230000}"/>
    <cellStyle name="Normal 4 3 25 2 2 2" xfId="15309" xr:uid="{00000000-0005-0000-0000-000078230000}"/>
    <cellStyle name="Normal 4 3 25 2 2 3" xfId="15310" xr:uid="{00000000-0005-0000-0000-000079230000}"/>
    <cellStyle name="Normal 4 3 25 2 3" xfId="15311" xr:uid="{00000000-0005-0000-0000-00007A230000}"/>
    <cellStyle name="Normal 4 3 25 2 4" xfId="15312" xr:uid="{00000000-0005-0000-0000-00007B230000}"/>
    <cellStyle name="Normal 4 3 25 3" xfId="8280" xr:uid="{00000000-0005-0000-0000-00007C230000}"/>
    <cellStyle name="Normal 4 3 25 3 2" xfId="15313" xr:uid="{00000000-0005-0000-0000-00007D230000}"/>
    <cellStyle name="Normal 4 3 25 3 2 2" xfId="15314" xr:uid="{00000000-0005-0000-0000-00007E230000}"/>
    <cellStyle name="Normal 4 3 25 3 3" xfId="15315" xr:uid="{00000000-0005-0000-0000-00007F230000}"/>
    <cellStyle name="Normal 4 3 25 3 4" xfId="15316" xr:uid="{00000000-0005-0000-0000-000080230000}"/>
    <cellStyle name="Normal 4 3 25 4" xfId="15317" xr:uid="{00000000-0005-0000-0000-000081230000}"/>
    <cellStyle name="Normal 4 3 25 4 2" xfId="15318" xr:uid="{00000000-0005-0000-0000-000082230000}"/>
    <cellStyle name="Normal 4 3 25 5" xfId="15319" xr:uid="{00000000-0005-0000-0000-000083230000}"/>
    <cellStyle name="Normal 4 3 25 6" xfId="15320" xr:uid="{00000000-0005-0000-0000-000084230000}"/>
    <cellStyle name="Normal 4 3 26" xfId="4254" xr:uid="{00000000-0005-0000-0000-000085230000}"/>
    <cellStyle name="Normal 4 3 26 2" xfId="6503" xr:uid="{00000000-0005-0000-0000-000086230000}"/>
    <cellStyle name="Normal 4 3 26 2 2" xfId="10042" xr:uid="{00000000-0005-0000-0000-000087230000}"/>
    <cellStyle name="Normal 4 3 26 2 2 2" xfId="15321" xr:uid="{00000000-0005-0000-0000-000088230000}"/>
    <cellStyle name="Normal 4 3 26 2 2 3" xfId="15322" xr:uid="{00000000-0005-0000-0000-000089230000}"/>
    <cellStyle name="Normal 4 3 26 2 3" xfId="15323" xr:uid="{00000000-0005-0000-0000-00008A230000}"/>
    <cellStyle name="Normal 4 3 26 2 4" xfId="15324" xr:uid="{00000000-0005-0000-0000-00008B230000}"/>
    <cellStyle name="Normal 4 3 26 3" xfId="8281" xr:uid="{00000000-0005-0000-0000-00008C230000}"/>
    <cellStyle name="Normal 4 3 26 3 2" xfId="15325" xr:uid="{00000000-0005-0000-0000-00008D230000}"/>
    <cellStyle name="Normal 4 3 26 3 2 2" xfId="15326" xr:uid="{00000000-0005-0000-0000-00008E230000}"/>
    <cellStyle name="Normal 4 3 26 3 3" xfId="15327" xr:uid="{00000000-0005-0000-0000-00008F230000}"/>
    <cellStyle name="Normal 4 3 26 3 4" xfId="15328" xr:uid="{00000000-0005-0000-0000-000090230000}"/>
    <cellStyle name="Normal 4 3 26 4" xfId="15329" xr:uid="{00000000-0005-0000-0000-000091230000}"/>
    <cellStyle name="Normal 4 3 26 4 2" xfId="15330" xr:uid="{00000000-0005-0000-0000-000092230000}"/>
    <cellStyle name="Normal 4 3 26 5" xfId="15331" xr:uid="{00000000-0005-0000-0000-000093230000}"/>
    <cellStyle name="Normal 4 3 26 6" xfId="15332" xr:uid="{00000000-0005-0000-0000-000094230000}"/>
    <cellStyle name="Normal 4 3 27" xfId="4255" xr:uid="{00000000-0005-0000-0000-000095230000}"/>
    <cellStyle name="Normal 4 3 27 2" xfId="6504" xr:uid="{00000000-0005-0000-0000-000096230000}"/>
    <cellStyle name="Normal 4 3 27 2 2" xfId="10043" xr:uid="{00000000-0005-0000-0000-000097230000}"/>
    <cellStyle name="Normal 4 3 27 2 2 2" xfId="15333" xr:uid="{00000000-0005-0000-0000-000098230000}"/>
    <cellStyle name="Normal 4 3 27 2 2 3" xfId="15334" xr:uid="{00000000-0005-0000-0000-000099230000}"/>
    <cellStyle name="Normal 4 3 27 2 3" xfId="15335" xr:uid="{00000000-0005-0000-0000-00009A230000}"/>
    <cellStyle name="Normal 4 3 27 2 4" xfId="15336" xr:uid="{00000000-0005-0000-0000-00009B230000}"/>
    <cellStyle name="Normal 4 3 27 3" xfId="8282" xr:uid="{00000000-0005-0000-0000-00009C230000}"/>
    <cellStyle name="Normal 4 3 27 3 2" xfId="15337" xr:uid="{00000000-0005-0000-0000-00009D230000}"/>
    <cellStyle name="Normal 4 3 27 3 2 2" xfId="15338" xr:uid="{00000000-0005-0000-0000-00009E230000}"/>
    <cellStyle name="Normal 4 3 27 3 3" xfId="15339" xr:uid="{00000000-0005-0000-0000-00009F230000}"/>
    <cellStyle name="Normal 4 3 27 3 4" xfId="15340" xr:uid="{00000000-0005-0000-0000-0000A0230000}"/>
    <cellStyle name="Normal 4 3 27 4" xfId="15341" xr:uid="{00000000-0005-0000-0000-0000A1230000}"/>
    <cellStyle name="Normal 4 3 27 4 2" xfId="15342" xr:uid="{00000000-0005-0000-0000-0000A2230000}"/>
    <cellStyle name="Normal 4 3 27 5" xfId="15343" xr:uid="{00000000-0005-0000-0000-0000A3230000}"/>
    <cellStyle name="Normal 4 3 27 6" xfId="15344" xr:uid="{00000000-0005-0000-0000-0000A4230000}"/>
    <cellStyle name="Normal 4 3 28" xfId="4256" xr:uid="{00000000-0005-0000-0000-0000A5230000}"/>
    <cellStyle name="Normal 4 3 28 2" xfId="6505" xr:uid="{00000000-0005-0000-0000-0000A6230000}"/>
    <cellStyle name="Normal 4 3 28 2 2" xfId="10044" xr:uid="{00000000-0005-0000-0000-0000A7230000}"/>
    <cellStyle name="Normal 4 3 28 2 2 2" xfId="15345" xr:uid="{00000000-0005-0000-0000-0000A8230000}"/>
    <cellStyle name="Normal 4 3 28 2 2 3" xfId="15346" xr:uid="{00000000-0005-0000-0000-0000A9230000}"/>
    <cellStyle name="Normal 4 3 28 2 3" xfId="15347" xr:uid="{00000000-0005-0000-0000-0000AA230000}"/>
    <cellStyle name="Normal 4 3 28 2 4" xfId="15348" xr:uid="{00000000-0005-0000-0000-0000AB230000}"/>
    <cellStyle name="Normal 4 3 28 3" xfId="8283" xr:uid="{00000000-0005-0000-0000-0000AC230000}"/>
    <cellStyle name="Normal 4 3 28 3 2" xfId="15349" xr:uid="{00000000-0005-0000-0000-0000AD230000}"/>
    <cellStyle name="Normal 4 3 28 3 2 2" xfId="15350" xr:uid="{00000000-0005-0000-0000-0000AE230000}"/>
    <cellStyle name="Normal 4 3 28 3 3" xfId="15351" xr:uid="{00000000-0005-0000-0000-0000AF230000}"/>
    <cellStyle name="Normal 4 3 28 3 4" xfId="15352" xr:uid="{00000000-0005-0000-0000-0000B0230000}"/>
    <cellStyle name="Normal 4 3 28 4" xfId="15353" xr:uid="{00000000-0005-0000-0000-0000B1230000}"/>
    <cellStyle name="Normal 4 3 28 4 2" xfId="15354" xr:uid="{00000000-0005-0000-0000-0000B2230000}"/>
    <cellStyle name="Normal 4 3 28 5" xfId="15355" xr:uid="{00000000-0005-0000-0000-0000B3230000}"/>
    <cellStyle name="Normal 4 3 28 6" xfId="15356" xr:uid="{00000000-0005-0000-0000-0000B4230000}"/>
    <cellStyle name="Normal 4 3 29" xfId="4257" xr:uid="{00000000-0005-0000-0000-0000B5230000}"/>
    <cellStyle name="Normal 4 3 29 2" xfId="6506" xr:uid="{00000000-0005-0000-0000-0000B6230000}"/>
    <cellStyle name="Normal 4 3 29 2 2" xfId="10045" xr:uid="{00000000-0005-0000-0000-0000B7230000}"/>
    <cellStyle name="Normal 4 3 29 2 2 2" xfId="15357" xr:uid="{00000000-0005-0000-0000-0000B8230000}"/>
    <cellStyle name="Normal 4 3 29 2 2 3" xfId="15358" xr:uid="{00000000-0005-0000-0000-0000B9230000}"/>
    <cellStyle name="Normal 4 3 29 2 3" xfId="15359" xr:uid="{00000000-0005-0000-0000-0000BA230000}"/>
    <cellStyle name="Normal 4 3 29 2 4" xfId="15360" xr:uid="{00000000-0005-0000-0000-0000BB230000}"/>
    <cellStyle name="Normal 4 3 29 3" xfId="8284" xr:uid="{00000000-0005-0000-0000-0000BC230000}"/>
    <cellStyle name="Normal 4 3 29 3 2" xfId="15361" xr:uid="{00000000-0005-0000-0000-0000BD230000}"/>
    <cellStyle name="Normal 4 3 29 3 2 2" xfId="15362" xr:uid="{00000000-0005-0000-0000-0000BE230000}"/>
    <cellStyle name="Normal 4 3 29 3 3" xfId="15363" xr:uid="{00000000-0005-0000-0000-0000BF230000}"/>
    <cellStyle name="Normal 4 3 29 3 4" xfId="15364" xr:uid="{00000000-0005-0000-0000-0000C0230000}"/>
    <cellStyle name="Normal 4 3 29 4" xfId="15365" xr:uid="{00000000-0005-0000-0000-0000C1230000}"/>
    <cellStyle name="Normal 4 3 29 4 2" xfId="15366" xr:uid="{00000000-0005-0000-0000-0000C2230000}"/>
    <cellStyle name="Normal 4 3 29 5" xfId="15367" xr:uid="{00000000-0005-0000-0000-0000C3230000}"/>
    <cellStyle name="Normal 4 3 29 6" xfId="15368" xr:uid="{00000000-0005-0000-0000-0000C4230000}"/>
    <cellStyle name="Normal 4 3 3" xfId="4258" xr:uid="{00000000-0005-0000-0000-0000C5230000}"/>
    <cellStyle name="Normal 4 3 3 2" xfId="6507" xr:uid="{00000000-0005-0000-0000-0000C6230000}"/>
    <cellStyle name="Normal 4 3 3 2 2" xfId="10046" xr:uid="{00000000-0005-0000-0000-0000C7230000}"/>
    <cellStyle name="Normal 4 3 3 2 2 2" xfId="15369" xr:uid="{00000000-0005-0000-0000-0000C8230000}"/>
    <cellStyle name="Normal 4 3 3 2 2 3" xfId="15370" xr:uid="{00000000-0005-0000-0000-0000C9230000}"/>
    <cellStyle name="Normal 4 3 3 2 3" xfId="15371" xr:uid="{00000000-0005-0000-0000-0000CA230000}"/>
    <cellStyle name="Normal 4 3 3 2 4" xfId="15372" xr:uid="{00000000-0005-0000-0000-0000CB230000}"/>
    <cellStyle name="Normal 4 3 3 3" xfId="8285" xr:uid="{00000000-0005-0000-0000-0000CC230000}"/>
    <cellStyle name="Normal 4 3 3 3 2" xfId="15373" xr:uid="{00000000-0005-0000-0000-0000CD230000}"/>
    <cellStyle name="Normal 4 3 3 3 2 2" xfId="15374" xr:uid="{00000000-0005-0000-0000-0000CE230000}"/>
    <cellStyle name="Normal 4 3 3 3 3" xfId="15375" xr:uid="{00000000-0005-0000-0000-0000CF230000}"/>
    <cellStyle name="Normal 4 3 3 3 4" xfId="15376" xr:uid="{00000000-0005-0000-0000-0000D0230000}"/>
    <cellStyle name="Normal 4 3 3 4" xfId="15377" xr:uid="{00000000-0005-0000-0000-0000D1230000}"/>
    <cellStyle name="Normal 4 3 3 4 2" xfId="15378" xr:uid="{00000000-0005-0000-0000-0000D2230000}"/>
    <cellStyle name="Normal 4 3 3 5" xfId="15379" xr:uid="{00000000-0005-0000-0000-0000D3230000}"/>
    <cellStyle name="Normal 4 3 3 6" xfId="15380" xr:uid="{00000000-0005-0000-0000-0000D4230000}"/>
    <cellStyle name="Normal 4 3 30" xfId="4259" xr:uid="{00000000-0005-0000-0000-0000D5230000}"/>
    <cellStyle name="Normal 4 3 30 2" xfId="6508" xr:uid="{00000000-0005-0000-0000-0000D6230000}"/>
    <cellStyle name="Normal 4 3 30 2 2" xfId="10047" xr:uid="{00000000-0005-0000-0000-0000D7230000}"/>
    <cellStyle name="Normal 4 3 30 2 2 2" xfId="15381" xr:uid="{00000000-0005-0000-0000-0000D8230000}"/>
    <cellStyle name="Normal 4 3 30 2 2 3" xfId="15382" xr:uid="{00000000-0005-0000-0000-0000D9230000}"/>
    <cellStyle name="Normal 4 3 30 2 3" xfId="15383" xr:uid="{00000000-0005-0000-0000-0000DA230000}"/>
    <cellStyle name="Normal 4 3 30 2 4" xfId="15384" xr:uid="{00000000-0005-0000-0000-0000DB230000}"/>
    <cellStyle name="Normal 4 3 30 3" xfId="8286" xr:uid="{00000000-0005-0000-0000-0000DC230000}"/>
    <cellStyle name="Normal 4 3 30 3 2" xfId="15385" xr:uid="{00000000-0005-0000-0000-0000DD230000}"/>
    <cellStyle name="Normal 4 3 30 3 2 2" xfId="15386" xr:uid="{00000000-0005-0000-0000-0000DE230000}"/>
    <cellStyle name="Normal 4 3 30 3 3" xfId="15387" xr:uid="{00000000-0005-0000-0000-0000DF230000}"/>
    <cellStyle name="Normal 4 3 30 3 4" xfId="15388" xr:uid="{00000000-0005-0000-0000-0000E0230000}"/>
    <cellStyle name="Normal 4 3 30 4" xfId="15389" xr:uid="{00000000-0005-0000-0000-0000E1230000}"/>
    <cellStyle name="Normal 4 3 30 4 2" xfId="15390" xr:uid="{00000000-0005-0000-0000-0000E2230000}"/>
    <cellStyle name="Normal 4 3 30 5" xfId="15391" xr:uid="{00000000-0005-0000-0000-0000E3230000}"/>
    <cellStyle name="Normal 4 3 30 6" xfId="15392" xr:uid="{00000000-0005-0000-0000-0000E4230000}"/>
    <cellStyle name="Normal 4 3 31" xfId="4260" xr:uid="{00000000-0005-0000-0000-0000E5230000}"/>
    <cellStyle name="Normal 4 3 31 2" xfId="6509" xr:uid="{00000000-0005-0000-0000-0000E6230000}"/>
    <cellStyle name="Normal 4 3 31 2 2" xfId="10048" xr:uid="{00000000-0005-0000-0000-0000E7230000}"/>
    <cellStyle name="Normal 4 3 31 2 2 2" xfId="15393" xr:uid="{00000000-0005-0000-0000-0000E8230000}"/>
    <cellStyle name="Normal 4 3 31 2 2 3" xfId="15394" xr:uid="{00000000-0005-0000-0000-0000E9230000}"/>
    <cellStyle name="Normal 4 3 31 2 3" xfId="15395" xr:uid="{00000000-0005-0000-0000-0000EA230000}"/>
    <cellStyle name="Normal 4 3 31 2 4" xfId="15396" xr:uid="{00000000-0005-0000-0000-0000EB230000}"/>
    <cellStyle name="Normal 4 3 31 3" xfId="8287" xr:uid="{00000000-0005-0000-0000-0000EC230000}"/>
    <cellStyle name="Normal 4 3 31 3 2" xfId="15397" xr:uid="{00000000-0005-0000-0000-0000ED230000}"/>
    <cellStyle name="Normal 4 3 31 3 2 2" xfId="15398" xr:uid="{00000000-0005-0000-0000-0000EE230000}"/>
    <cellStyle name="Normal 4 3 31 3 3" xfId="15399" xr:uid="{00000000-0005-0000-0000-0000EF230000}"/>
    <cellStyle name="Normal 4 3 31 3 4" xfId="15400" xr:uid="{00000000-0005-0000-0000-0000F0230000}"/>
    <cellStyle name="Normal 4 3 31 4" xfId="15401" xr:uid="{00000000-0005-0000-0000-0000F1230000}"/>
    <cellStyle name="Normal 4 3 31 4 2" xfId="15402" xr:uid="{00000000-0005-0000-0000-0000F2230000}"/>
    <cellStyle name="Normal 4 3 31 5" xfId="15403" xr:uid="{00000000-0005-0000-0000-0000F3230000}"/>
    <cellStyle name="Normal 4 3 31 6" xfId="15404" xr:uid="{00000000-0005-0000-0000-0000F4230000}"/>
    <cellStyle name="Normal 4 3 32" xfId="4261" xr:uid="{00000000-0005-0000-0000-0000F5230000}"/>
    <cellStyle name="Normal 4 3 32 2" xfId="6510" xr:uid="{00000000-0005-0000-0000-0000F6230000}"/>
    <cellStyle name="Normal 4 3 32 2 2" xfId="10049" xr:uid="{00000000-0005-0000-0000-0000F7230000}"/>
    <cellStyle name="Normal 4 3 32 2 2 2" xfId="15405" xr:uid="{00000000-0005-0000-0000-0000F8230000}"/>
    <cellStyle name="Normal 4 3 32 2 2 3" xfId="15406" xr:uid="{00000000-0005-0000-0000-0000F9230000}"/>
    <cellStyle name="Normal 4 3 32 2 3" xfId="15407" xr:uid="{00000000-0005-0000-0000-0000FA230000}"/>
    <cellStyle name="Normal 4 3 32 2 4" xfId="15408" xr:uid="{00000000-0005-0000-0000-0000FB230000}"/>
    <cellStyle name="Normal 4 3 32 3" xfId="8288" xr:uid="{00000000-0005-0000-0000-0000FC230000}"/>
    <cellStyle name="Normal 4 3 32 3 2" xfId="15409" xr:uid="{00000000-0005-0000-0000-0000FD230000}"/>
    <cellStyle name="Normal 4 3 32 3 2 2" xfId="15410" xr:uid="{00000000-0005-0000-0000-0000FE230000}"/>
    <cellStyle name="Normal 4 3 32 3 3" xfId="15411" xr:uid="{00000000-0005-0000-0000-0000FF230000}"/>
    <cellStyle name="Normal 4 3 32 3 4" xfId="15412" xr:uid="{00000000-0005-0000-0000-000000240000}"/>
    <cellStyle name="Normal 4 3 32 4" xfId="15413" xr:uid="{00000000-0005-0000-0000-000001240000}"/>
    <cellStyle name="Normal 4 3 32 4 2" xfId="15414" xr:uid="{00000000-0005-0000-0000-000002240000}"/>
    <cellStyle name="Normal 4 3 32 5" xfId="15415" xr:uid="{00000000-0005-0000-0000-000003240000}"/>
    <cellStyle name="Normal 4 3 32 6" xfId="15416" xr:uid="{00000000-0005-0000-0000-000004240000}"/>
    <cellStyle name="Normal 4 3 33" xfId="4262" xr:uid="{00000000-0005-0000-0000-000005240000}"/>
    <cellStyle name="Normal 4 3 33 2" xfId="6511" xr:uid="{00000000-0005-0000-0000-000006240000}"/>
    <cellStyle name="Normal 4 3 33 2 2" xfId="10050" xr:uid="{00000000-0005-0000-0000-000007240000}"/>
    <cellStyle name="Normal 4 3 33 2 2 2" xfId="15417" xr:uid="{00000000-0005-0000-0000-000008240000}"/>
    <cellStyle name="Normal 4 3 33 2 2 3" xfId="15418" xr:uid="{00000000-0005-0000-0000-000009240000}"/>
    <cellStyle name="Normal 4 3 33 2 3" xfId="15419" xr:uid="{00000000-0005-0000-0000-00000A240000}"/>
    <cellStyle name="Normal 4 3 33 2 4" xfId="15420" xr:uid="{00000000-0005-0000-0000-00000B240000}"/>
    <cellStyle name="Normal 4 3 33 3" xfId="8289" xr:uid="{00000000-0005-0000-0000-00000C240000}"/>
    <cellStyle name="Normal 4 3 33 3 2" xfId="15421" xr:uid="{00000000-0005-0000-0000-00000D240000}"/>
    <cellStyle name="Normal 4 3 33 3 2 2" xfId="15422" xr:uid="{00000000-0005-0000-0000-00000E240000}"/>
    <cellStyle name="Normal 4 3 33 3 3" xfId="15423" xr:uid="{00000000-0005-0000-0000-00000F240000}"/>
    <cellStyle name="Normal 4 3 33 3 4" xfId="15424" xr:uid="{00000000-0005-0000-0000-000010240000}"/>
    <cellStyle name="Normal 4 3 33 4" xfId="15425" xr:uid="{00000000-0005-0000-0000-000011240000}"/>
    <cellStyle name="Normal 4 3 33 4 2" xfId="15426" xr:uid="{00000000-0005-0000-0000-000012240000}"/>
    <cellStyle name="Normal 4 3 33 5" xfId="15427" xr:uid="{00000000-0005-0000-0000-000013240000}"/>
    <cellStyle name="Normal 4 3 33 6" xfId="15428" xr:uid="{00000000-0005-0000-0000-000014240000}"/>
    <cellStyle name="Normal 4 3 34" xfId="4263" xr:uid="{00000000-0005-0000-0000-000015240000}"/>
    <cellStyle name="Normal 4 3 34 2" xfId="6512" xr:uid="{00000000-0005-0000-0000-000016240000}"/>
    <cellStyle name="Normal 4 3 34 2 2" xfId="10051" xr:uid="{00000000-0005-0000-0000-000017240000}"/>
    <cellStyle name="Normal 4 3 34 2 2 2" xfId="15429" xr:uid="{00000000-0005-0000-0000-000018240000}"/>
    <cellStyle name="Normal 4 3 34 2 2 3" xfId="15430" xr:uid="{00000000-0005-0000-0000-000019240000}"/>
    <cellStyle name="Normal 4 3 34 2 3" xfId="15431" xr:uid="{00000000-0005-0000-0000-00001A240000}"/>
    <cellStyle name="Normal 4 3 34 2 4" xfId="15432" xr:uid="{00000000-0005-0000-0000-00001B240000}"/>
    <cellStyle name="Normal 4 3 34 3" xfId="8290" xr:uid="{00000000-0005-0000-0000-00001C240000}"/>
    <cellStyle name="Normal 4 3 34 3 2" xfId="15433" xr:uid="{00000000-0005-0000-0000-00001D240000}"/>
    <cellStyle name="Normal 4 3 34 3 2 2" xfId="15434" xr:uid="{00000000-0005-0000-0000-00001E240000}"/>
    <cellStyle name="Normal 4 3 34 3 3" xfId="15435" xr:uid="{00000000-0005-0000-0000-00001F240000}"/>
    <cellStyle name="Normal 4 3 34 3 4" xfId="15436" xr:uid="{00000000-0005-0000-0000-000020240000}"/>
    <cellStyle name="Normal 4 3 34 4" xfId="15437" xr:uid="{00000000-0005-0000-0000-000021240000}"/>
    <cellStyle name="Normal 4 3 34 4 2" xfId="15438" xr:uid="{00000000-0005-0000-0000-000022240000}"/>
    <cellStyle name="Normal 4 3 34 5" xfId="15439" xr:uid="{00000000-0005-0000-0000-000023240000}"/>
    <cellStyle name="Normal 4 3 34 6" xfId="15440" xr:uid="{00000000-0005-0000-0000-000024240000}"/>
    <cellStyle name="Normal 4 3 35" xfId="4264" xr:uid="{00000000-0005-0000-0000-000025240000}"/>
    <cellStyle name="Normal 4 3 35 2" xfId="6513" xr:uid="{00000000-0005-0000-0000-000026240000}"/>
    <cellStyle name="Normal 4 3 35 2 2" xfId="10052" xr:uid="{00000000-0005-0000-0000-000027240000}"/>
    <cellStyle name="Normal 4 3 35 2 2 2" xfId="15441" xr:uid="{00000000-0005-0000-0000-000028240000}"/>
    <cellStyle name="Normal 4 3 35 2 2 3" xfId="15442" xr:uid="{00000000-0005-0000-0000-000029240000}"/>
    <cellStyle name="Normal 4 3 35 2 3" xfId="15443" xr:uid="{00000000-0005-0000-0000-00002A240000}"/>
    <cellStyle name="Normal 4 3 35 2 4" xfId="15444" xr:uid="{00000000-0005-0000-0000-00002B240000}"/>
    <cellStyle name="Normal 4 3 35 3" xfId="8291" xr:uid="{00000000-0005-0000-0000-00002C240000}"/>
    <cellStyle name="Normal 4 3 35 3 2" xfId="15445" xr:uid="{00000000-0005-0000-0000-00002D240000}"/>
    <cellStyle name="Normal 4 3 35 3 2 2" xfId="15446" xr:uid="{00000000-0005-0000-0000-00002E240000}"/>
    <cellStyle name="Normal 4 3 35 3 3" xfId="15447" xr:uid="{00000000-0005-0000-0000-00002F240000}"/>
    <cellStyle name="Normal 4 3 35 3 4" xfId="15448" xr:uid="{00000000-0005-0000-0000-000030240000}"/>
    <cellStyle name="Normal 4 3 35 4" xfId="15449" xr:uid="{00000000-0005-0000-0000-000031240000}"/>
    <cellStyle name="Normal 4 3 35 4 2" xfId="15450" xr:uid="{00000000-0005-0000-0000-000032240000}"/>
    <cellStyle name="Normal 4 3 35 5" xfId="15451" xr:uid="{00000000-0005-0000-0000-000033240000}"/>
    <cellStyle name="Normal 4 3 35 6" xfId="15452" xr:uid="{00000000-0005-0000-0000-000034240000}"/>
    <cellStyle name="Normal 4 3 36" xfId="4265" xr:uid="{00000000-0005-0000-0000-000035240000}"/>
    <cellStyle name="Normal 4 3 36 2" xfId="6514" xr:uid="{00000000-0005-0000-0000-000036240000}"/>
    <cellStyle name="Normal 4 3 36 2 2" xfId="10053" xr:uid="{00000000-0005-0000-0000-000037240000}"/>
    <cellStyle name="Normal 4 3 36 2 2 2" xfId="15453" xr:uid="{00000000-0005-0000-0000-000038240000}"/>
    <cellStyle name="Normal 4 3 36 2 2 3" xfId="15454" xr:uid="{00000000-0005-0000-0000-000039240000}"/>
    <cellStyle name="Normal 4 3 36 2 3" xfId="15455" xr:uid="{00000000-0005-0000-0000-00003A240000}"/>
    <cellStyle name="Normal 4 3 36 2 4" xfId="15456" xr:uid="{00000000-0005-0000-0000-00003B240000}"/>
    <cellStyle name="Normal 4 3 36 3" xfId="8292" xr:uid="{00000000-0005-0000-0000-00003C240000}"/>
    <cellStyle name="Normal 4 3 36 3 2" xfId="15457" xr:uid="{00000000-0005-0000-0000-00003D240000}"/>
    <cellStyle name="Normal 4 3 36 3 2 2" xfId="15458" xr:uid="{00000000-0005-0000-0000-00003E240000}"/>
    <cellStyle name="Normal 4 3 36 3 3" xfId="15459" xr:uid="{00000000-0005-0000-0000-00003F240000}"/>
    <cellStyle name="Normal 4 3 36 3 4" xfId="15460" xr:uid="{00000000-0005-0000-0000-000040240000}"/>
    <cellStyle name="Normal 4 3 36 4" xfId="15461" xr:uid="{00000000-0005-0000-0000-000041240000}"/>
    <cellStyle name="Normal 4 3 36 4 2" xfId="15462" xr:uid="{00000000-0005-0000-0000-000042240000}"/>
    <cellStyle name="Normal 4 3 36 5" xfId="15463" xr:uid="{00000000-0005-0000-0000-000043240000}"/>
    <cellStyle name="Normal 4 3 36 6" xfId="15464" xr:uid="{00000000-0005-0000-0000-000044240000}"/>
    <cellStyle name="Normal 4 3 37" xfId="4266" xr:uid="{00000000-0005-0000-0000-000045240000}"/>
    <cellStyle name="Normal 4 3 37 2" xfId="6515" xr:uid="{00000000-0005-0000-0000-000046240000}"/>
    <cellStyle name="Normal 4 3 37 2 2" xfId="10054" xr:uid="{00000000-0005-0000-0000-000047240000}"/>
    <cellStyle name="Normal 4 3 37 2 2 2" xfId="15465" xr:uid="{00000000-0005-0000-0000-000048240000}"/>
    <cellStyle name="Normal 4 3 37 2 2 3" xfId="15466" xr:uid="{00000000-0005-0000-0000-000049240000}"/>
    <cellStyle name="Normal 4 3 37 2 3" xfId="15467" xr:uid="{00000000-0005-0000-0000-00004A240000}"/>
    <cellStyle name="Normal 4 3 37 2 4" xfId="15468" xr:uid="{00000000-0005-0000-0000-00004B240000}"/>
    <cellStyle name="Normal 4 3 37 3" xfId="8293" xr:uid="{00000000-0005-0000-0000-00004C240000}"/>
    <cellStyle name="Normal 4 3 37 3 2" xfId="15469" xr:uid="{00000000-0005-0000-0000-00004D240000}"/>
    <cellStyle name="Normal 4 3 37 3 2 2" xfId="15470" xr:uid="{00000000-0005-0000-0000-00004E240000}"/>
    <cellStyle name="Normal 4 3 37 3 3" xfId="15471" xr:uid="{00000000-0005-0000-0000-00004F240000}"/>
    <cellStyle name="Normal 4 3 37 3 4" xfId="15472" xr:uid="{00000000-0005-0000-0000-000050240000}"/>
    <cellStyle name="Normal 4 3 37 4" xfId="15473" xr:uid="{00000000-0005-0000-0000-000051240000}"/>
    <cellStyle name="Normal 4 3 37 4 2" xfId="15474" xr:uid="{00000000-0005-0000-0000-000052240000}"/>
    <cellStyle name="Normal 4 3 37 5" xfId="15475" xr:uid="{00000000-0005-0000-0000-000053240000}"/>
    <cellStyle name="Normal 4 3 37 6" xfId="15476" xr:uid="{00000000-0005-0000-0000-000054240000}"/>
    <cellStyle name="Normal 4 3 38" xfId="4267" xr:uid="{00000000-0005-0000-0000-000055240000}"/>
    <cellStyle name="Normal 4 3 38 2" xfId="6516" xr:uid="{00000000-0005-0000-0000-000056240000}"/>
    <cellStyle name="Normal 4 3 38 2 2" xfId="10055" xr:uid="{00000000-0005-0000-0000-000057240000}"/>
    <cellStyle name="Normal 4 3 38 2 2 2" xfId="15477" xr:uid="{00000000-0005-0000-0000-000058240000}"/>
    <cellStyle name="Normal 4 3 38 2 2 3" xfId="15478" xr:uid="{00000000-0005-0000-0000-000059240000}"/>
    <cellStyle name="Normal 4 3 38 2 3" xfId="15479" xr:uid="{00000000-0005-0000-0000-00005A240000}"/>
    <cellStyle name="Normal 4 3 38 2 4" xfId="15480" xr:uid="{00000000-0005-0000-0000-00005B240000}"/>
    <cellStyle name="Normal 4 3 38 3" xfId="8294" xr:uid="{00000000-0005-0000-0000-00005C240000}"/>
    <cellStyle name="Normal 4 3 38 3 2" xfId="15481" xr:uid="{00000000-0005-0000-0000-00005D240000}"/>
    <cellStyle name="Normal 4 3 38 3 2 2" xfId="15482" xr:uid="{00000000-0005-0000-0000-00005E240000}"/>
    <cellStyle name="Normal 4 3 38 3 3" xfId="15483" xr:uid="{00000000-0005-0000-0000-00005F240000}"/>
    <cellStyle name="Normal 4 3 38 3 4" xfId="15484" xr:uid="{00000000-0005-0000-0000-000060240000}"/>
    <cellStyle name="Normal 4 3 38 4" xfId="15485" xr:uid="{00000000-0005-0000-0000-000061240000}"/>
    <cellStyle name="Normal 4 3 38 4 2" xfId="15486" xr:uid="{00000000-0005-0000-0000-000062240000}"/>
    <cellStyle name="Normal 4 3 38 5" xfId="15487" xr:uid="{00000000-0005-0000-0000-000063240000}"/>
    <cellStyle name="Normal 4 3 38 6" xfId="15488" xr:uid="{00000000-0005-0000-0000-000064240000}"/>
    <cellStyle name="Normal 4 3 39" xfId="4268" xr:uid="{00000000-0005-0000-0000-000065240000}"/>
    <cellStyle name="Normal 4 3 39 2" xfId="6517" xr:uid="{00000000-0005-0000-0000-000066240000}"/>
    <cellStyle name="Normal 4 3 39 2 2" xfId="10056" xr:uid="{00000000-0005-0000-0000-000067240000}"/>
    <cellStyle name="Normal 4 3 39 2 2 2" xfId="15489" xr:uid="{00000000-0005-0000-0000-000068240000}"/>
    <cellStyle name="Normal 4 3 39 2 2 3" xfId="15490" xr:uid="{00000000-0005-0000-0000-000069240000}"/>
    <cellStyle name="Normal 4 3 39 2 3" xfId="15491" xr:uid="{00000000-0005-0000-0000-00006A240000}"/>
    <cellStyle name="Normal 4 3 39 2 4" xfId="15492" xr:uid="{00000000-0005-0000-0000-00006B240000}"/>
    <cellStyle name="Normal 4 3 39 3" xfId="8295" xr:uid="{00000000-0005-0000-0000-00006C240000}"/>
    <cellStyle name="Normal 4 3 39 3 2" xfId="15493" xr:uid="{00000000-0005-0000-0000-00006D240000}"/>
    <cellStyle name="Normal 4 3 39 3 2 2" xfId="15494" xr:uid="{00000000-0005-0000-0000-00006E240000}"/>
    <cellStyle name="Normal 4 3 39 3 3" xfId="15495" xr:uid="{00000000-0005-0000-0000-00006F240000}"/>
    <cellStyle name="Normal 4 3 39 3 4" xfId="15496" xr:uid="{00000000-0005-0000-0000-000070240000}"/>
    <cellStyle name="Normal 4 3 39 4" xfId="15497" xr:uid="{00000000-0005-0000-0000-000071240000}"/>
    <cellStyle name="Normal 4 3 39 4 2" xfId="15498" xr:uid="{00000000-0005-0000-0000-000072240000}"/>
    <cellStyle name="Normal 4 3 39 5" xfId="15499" xr:uid="{00000000-0005-0000-0000-000073240000}"/>
    <cellStyle name="Normal 4 3 39 6" xfId="15500" xr:uid="{00000000-0005-0000-0000-000074240000}"/>
    <cellStyle name="Normal 4 3 4" xfId="4269" xr:uid="{00000000-0005-0000-0000-000075240000}"/>
    <cellStyle name="Normal 4 3 4 2" xfId="6518" xr:uid="{00000000-0005-0000-0000-000076240000}"/>
    <cellStyle name="Normal 4 3 4 2 2" xfId="10057" xr:uid="{00000000-0005-0000-0000-000077240000}"/>
    <cellStyle name="Normal 4 3 4 2 2 2" xfId="15501" xr:uid="{00000000-0005-0000-0000-000078240000}"/>
    <cellStyle name="Normal 4 3 4 2 2 3" xfId="15502" xr:uid="{00000000-0005-0000-0000-000079240000}"/>
    <cellStyle name="Normal 4 3 4 2 3" xfId="15503" xr:uid="{00000000-0005-0000-0000-00007A240000}"/>
    <cellStyle name="Normal 4 3 4 2 4" xfId="15504" xr:uid="{00000000-0005-0000-0000-00007B240000}"/>
    <cellStyle name="Normal 4 3 4 3" xfId="8296" xr:uid="{00000000-0005-0000-0000-00007C240000}"/>
    <cellStyle name="Normal 4 3 4 3 2" xfId="15505" xr:uid="{00000000-0005-0000-0000-00007D240000}"/>
    <cellStyle name="Normal 4 3 4 3 2 2" xfId="15506" xr:uid="{00000000-0005-0000-0000-00007E240000}"/>
    <cellStyle name="Normal 4 3 4 3 3" xfId="15507" xr:uid="{00000000-0005-0000-0000-00007F240000}"/>
    <cellStyle name="Normal 4 3 4 3 4" xfId="15508" xr:uid="{00000000-0005-0000-0000-000080240000}"/>
    <cellStyle name="Normal 4 3 4 4" xfId="15509" xr:uid="{00000000-0005-0000-0000-000081240000}"/>
    <cellStyle name="Normal 4 3 4 4 2" xfId="15510" xr:uid="{00000000-0005-0000-0000-000082240000}"/>
    <cellStyle name="Normal 4 3 4 5" xfId="15511" xr:uid="{00000000-0005-0000-0000-000083240000}"/>
    <cellStyle name="Normal 4 3 4 6" xfId="15512" xr:uid="{00000000-0005-0000-0000-000084240000}"/>
    <cellStyle name="Normal 4 3 40" xfId="4270" xr:uid="{00000000-0005-0000-0000-000085240000}"/>
    <cellStyle name="Normal 4 3 40 2" xfId="6519" xr:uid="{00000000-0005-0000-0000-000086240000}"/>
    <cellStyle name="Normal 4 3 40 2 2" xfId="10058" xr:uid="{00000000-0005-0000-0000-000087240000}"/>
    <cellStyle name="Normal 4 3 40 2 2 2" xfId="15513" xr:uid="{00000000-0005-0000-0000-000088240000}"/>
    <cellStyle name="Normal 4 3 40 2 2 3" xfId="15514" xr:uid="{00000000-0005-0000-0000-000089240000}"/>
    <cellStyle name="Normal 4 3 40 2 3" xfId="15515" xr:uid="{00000000-0005-0000-0000-00008A240000}"/>
    <cellStyle name="Normal 4 3 40 2 4" xfId="15516" xr:uid="{00000000-0005-0000-0000-00008B240000}"/>
    <cellStyle name="Normal 4 3 40 3" xfId="8297" xr:uid="{00000000-0005-0000-0000-00008C240000}"/>
    <cellStyle name="Normal 4 3 40 3 2" xfId="15517" xr:uid="{00000000-0005-0000-0000-00008D240000}"/>
    <cellStyle name="Normal 4 3 40 3 2 2" xfId="15518" xr:uid="{00000000-0005-0000-0000-00008E240000}"/>
    <cellStyle name="Normal 4 3 40 3 3" xfId="15519" xr:uid="{00000000-0005-0000-0000-00008F240000}"/>
    <cellStyle name="Normal 4 3 40 3 4" xfId="15520" xr:uid="{00000000-0005-0000-0000-000090240000}"/>
    <cellStyle name="Normal 4 3 40 4" xfId="15521" xr:uid="{00000000-0005-0000-0000-000091240000}"/>
    <cellStyle name="Normal 4 3 40 4 2" xfId="15522" xr:uid="{00000000-0005-0000-0000-000092240000}"/>
    <cellStyle name="Normal 4 3 40 5" xfId="15523" xr:uid="{00000000-0005-0000-0000-000093240000}"/>
    <cellStyle name="Normal 4 3 40 6" xfId="15524" xr:uid="{00000000-0005-0000-0000-000094240000}"/>
    <cellStyle name="Normal 4 3 41" xfId="4271" xr:uid="{00000000-0005-0000-0000-000095240000}"/>
    <cellStyle name="Normal 4 3 41 2" xfId="6520" xr:uid="{00000000-0005-0000-0000-000096240000}"/>
    <cellStyle name="Normal 4 3 41 2 2" xfId="10059" xr:uid="{00000000-0005-0000-0000-000097240000}"/>
    <cellStyle name="Normal 4 3 41 2 2 2" xfId="15525" xr:uid="{00000000-0005-0000-0000-000098240000}"/>
    <cellStyle name="Normal 4 3 41 2 2 3" xfId="15526" xr:uid="{00000000-0005-0000-0000-000099240000}"/>
    <cellStyle name="Normal 4 3 41 2 3" xfId="15527" xr:uid="{00000000-0005-0000-0000-00009A240000}"/>
    <cellStyle name="Normal 4 3 41 2 4" xfId="15528" xr:uid="{00000000-0005-0000-0000-00009B240000}"/>
    <cellStyle name="Normal 4 3 41 3" xfId="8298" xr:uid="{00000000-0005-0000-0000-00009C240000}"/>
    <cellStyle name="Normal 4 3 41 3 2" xfId="15529" xr:uid="{00000000-0005-0000-0000-00009D240000}"/>
    <cellStyle name="Normal 4 3 41 3 2 2" xfId="15530" xr:uid="{00000000-0005-0000-0000-00009E240000}"/>
    <cellStyle name="Normal 4 3 41 3 3" xfId="15531" xr:uid="{00000000-0005-0000-0000-00009F240000}"/>
    <cellStyle name="Normal 4 3 41 3 4" xfId="15532" xr:uid="{00000000-0005-0000-0000-0000A0240000}"/>
    <cellStyle name="Normal 4 3 41 4" xfId="15533" xr:uid="{00000000-0005-0000-0000-0000A1240000}"/>
    <cellStyle name="Normal 4 3 41 4 2" xfId="15534" xr:uid="{00000000-0005-0000-0000-0000A2240000}"/>
    <cellStyle name="Normal 4 3 41 5" xfId="15535" xr:uid="{00000000-0005-0000-0000-0000A3240000}"/>
    <cellStyle name="Normal 4 3 41 6" xfId="15536" xr:uid="{00000000-0005-0000-0000-0000A4240000}"/>
    <cellStyle name="Normal 4 3 42" xfId="4272" xr:uid="{00000000-0005-0000-0000-0000A5240000}"/>
    <cellStyle name="Normal 4 3 42 2" xfId="6521" xr:uid="{00000000-0005-0000-0000-0000A6240000}"/>
    <cellStyle name="Normal 4 3 42 2 2" xfId="10060" xr:uid="{00000000-0005-0000-0000-0000A7240000}"/>
    <cellStyle name="Normal 4 3 42 2 2 2" xfId="15537" xr:uid="{00000000-0005-0000-0000-0000A8240000}"/>
    <cellStyle name="Normal 4 3 42 2 2 3" xfId="15538" xr:uid="{00000000-0005-0000-0000-0000A9240000}"/>
    <cellStyle name="Normal 4 3 42 2 3" xfId="15539" xr:uid="{00000000-0005-0000-0000-0000AA240000}"/>
    <cellStyle name="Normal 4 3 42 2 4" xfId="15540" xr:uid="{00000000-0005-0000-0000-0000AB240000}"/>
    <cellStyle name="Normal 4 3 42 3" xfId="8299" xr:uid="{00000000-0005-0000-0000-0000AC240000}"/>
    <cellStyle name="Normal 4 3 42 3 2" xfId="15541" xr:uid="{00000000-0005-0000-0000-0000AD240000}"/>
    <cellStyle name="Normal 4 3 42 3 2 2" xfId="15542" xr:uid="{00000000-0005-0000-0000-0000AE240000}"/>
    <cellStyle name="Normal 4 3 42 3 3" xfId="15543" xr:uid="{00000000-0005-0000-0000-0000AF240000}"/>
    <cellStyle name="Normal 4 3 42 3 4" xfId="15544" xr:uid="{00000000-0005-0000-0000-0000B0240000}"/>
    <cellStyle name="Normal 4 3 42 4" xfId="15545" xr:uid="{00000000-0005-0000-0000-0000B1240000}"/>
    <cellStyle name="Normal 4 3 42 4 2" xfId="15546" xr:uid="{00000000-0005-0000-0000-0000B2240000}"/>
    <cellStyle name="Normal 4 3 42 5" xfId="15547" xr:uid="{00000000-0005-0000-0000-0000B3240000}"/>
    <cellStyle name="Normal 4 3 42 6" xfId="15548" xr:uid="{00000000-0005-0000-0000-0000B4240000}"/>
    <cellStyle name="Normal 4 3 43" xfId="4273" xr:uid="{00000000-0005-0000-0000-0000B5240000}"/>
    <cellStyle name="Normal 4 3 43 2" xfId="6522" xr:uid="{00000000-0005-0000-0000-0000B6240000}"/>
    <cellStyle name="Normal 4 3 43 2 2" xfId="10061" xr:uid="{00000000-0005-0000-0000-0000B7240000}"/>
    <cellStyle name="Normal 4 3 43 2 2 2" xfId="15549" xr:uid="{00000000-0005-0000-0000-0000B8240000}"/>
    <cellStyle name="Normal 4 3 43 2 2 3" xfId="15550" xr:uid="{00000000-0005-0000-0000-0000B9240000}"/>
    <cellStyle name="Normal 4 3 43 2 3" xfId="15551" xr:uid="{00000000-0005-0000-0000-0000BA240000}"/>
    <cellStyle name="Normal 4 3 43 2 4" xfId="15552" xr:uid="{00000000-0005-0000-0000-0000BB240000}"/>
    <cellStyle name="Normal 4 3 43 3" xfId="8300" xr:uid="{00000000-0005-0000-0000-0000BC240000}"/>
    <cellStyle name="Normal 4 3 43 3 2" xfId="15553" xr:uid="{00000000-0005-0000-0000-0000BD240000}"/>
    <cellStyle name="Normal 4 3 43 3 2 2" xfId="15554" xr:uid="{00000000-0005-0000-0000-0000BE240000}"/>
    <cellStyle name="Normal 4 3 43 3 3" xfId="15555" xr:uid="{00000000-0005-0000-0000-0000BF240000}"/>
    <cellStyle name="Normal 4 3 43 3 4" xfId="15556" xr:uid="{00000000-0005-0000-0000-0000C0240000}"/>
    <cellStyle name="Normal 4 3 43 4" xfId="15557" xr:uid="{00000000-0005-0000-0000-0000C1240000}"/>
    <cellStyle name="Normal 4 3 43 4 2" xfId="15558" xr:uid="{00000000-0005-0000-0000-0000C2240000}"/>
    <cellStyle name="Normal 4 3 43 5" xfId="15559" xr:uid="{00000000-0005-0000-0000-0000C3240000}"/>
    <cellStyle name="Normal 4 3 43 6" xfId="15560" xr:uid="{00000000-0005-0000-0000-0000C4240000}"/>
    <cellStyle name="Normal 4 3 44" xfId="4274" xr:uid="{00000000-0005-0000-0000-0000C5240000}"/>
    <cellStyle name="Normal 4 3 44 2" xfId="6523" xr:uid="{00000000-0005-0000-0000-0000C6240000}"/>
    <cellStyle name="Normal 4 3 44 2 2" xfId="10062" xr:uid="{00000000-0005-0000-0000-0000C7240000}"/>
    <cellStyle name="Normal 4 3 44 2 2 2" xfId="15561" xr:uid="{00000000-0005-0000-0000-0000C8240000}"/>
    <cellStyle name="Normal 4 3 44 2 2 3" xfId="15562" xr:uid="{00000000-0005-0000-0000-0000C9240000}"/>
    <cellStyle name="Normal 4 3 44 2 3" xfId="15563" xr:uid="{00000000-0005-0000-0000-0000CA240000}"/>
    <cellStyle name="Normal 4 3 44 2 4" xfId="15564" xr:uid="{00000000-0005-0000-0000-0000CB240000}"/>
    <cellStyle name="Normal 4 3 44 3" xfId="8301" xr:uid="{00000000-0005-0000-0000-0000CC240000}"/>
    <cellStyle name="Normal 4 3 44 3 2" xfId="15565" xr:uid="{00000000-0005-0000-0000-0000CD240000}"/>
    <cellStyle name="Normal 4 3 44 3 2 2" xfId="15566" xr:uid="{00000000-0005-0000-0000-0000CE240000}"/>
    <cellStyle name="Normal 4 3 44 3 3" xfId="15567" xr:uid="{00000000-0005-0000-0000-0000CF240000}"/>
    <cellStyle name="Normal 4 3 44 3 4" xfId="15568" xr:uid="{00000000-0005-0000-0000-0000D0240000}"/>
    <cellStyle name="Normal 4 3 44 4" xfId="15569" xr:uid="{00000000-0005-0000-0000-0000D1240000}"/>
    <cellStyle name="Normal 4 3 44 4 2" xfId="15570" xr:uid="{00000000-0005-0000-0000-0000D2240000}"/>
    <cellStyle name="Normal 4 3 44 5" xfId="15571" xr:uid="{00000000-0005-0000-0000-0000D3240000}"/>
    <cellStyle name="Normal 4 3 44 6" xfId="15572" xr:uid="{00000000-0005-0000-0000-0000D4240000}"/>
    <cellStyle name="Normal 4 3 45" xfId="4275" xr:uid="{00000000-0005-0000-0000-0000D5240000}"/>
    <cellStyle name="Normal 4 3 45 2" xfId="6524" xr:uid="{00000000-0005-0000-0000-0000D6240000}"/>
    <cellStyle name="Normal 4 3 45 2 2" xfId="10063" xr:uid="{00000000-0005-0000-0000-0000D7240000}"/>
    <cellStyle name="Normal 4 3 45 2 2 2" xfId="15573" xr:uid="{00000000-0005-0000-0000-0000D8240000}"/>
    <cellStyle name="Normal 4 3 45 2 2 3" xfId="15574" xr:uid="{00000000-0005-0000-0000-0000D9240000}"/>
    <cellStyle name="Normal 4 3 45 2 3" xfId="15575" xr:uid="{00000000-0005-0000-0000-0000DA240000}"/>
    <cellStyle name="Normal 4 3 45 2 4" xfId="15576" xr:uid="{00000000-0005-0000-0000-0000DB240000}"/>
    <cellStyle name="Normal 4 3 45 3" xfId="8302" xr:uid="{00000000-0005-0000-0000-0000DC240000}"/>
    <cellStyle name="Normal 4 3 45 3 2" xfId="15577" xr:uid="{00000000-0005-0000-0000-0000DD240000}"/>
    <cellStyle name="Normal 4 3 45 3 2 2" xfId="15578" xr:uid="{00000000-0005-0000-0000-0000DE240000}"/>
    <cellStyle name="Normal 4 3 45 3 3" xfId="15579" xr:uid="{00000000-0005-0000-0000-0000DF240000}"/>
    <cellStyle name="Normal 4 3 45 3 4" xfId="15580" xr:uid="{00000000-0005-0000-0000-0000E0240000}"/>
    <cellStyle name="Normal 4 3 45 4" xfId="15581" xr:uid="{00000000-0005-0000-0000-0000E1240000}"/>
    <cellStyle name="Normal 4 3 45 4 2" xfId="15582" xr:uid="{00000000-0005-0000-0000-0000E2240000}"/>
    <cellStyle name="Normal 4 3 45 5" xfId="15583" xr:uid="{00000000-0005-0000-0000-0000E3240000}"/>
    <cellStyle name="Normal 4 3 45 6" xfId="15584" xr:uid="{00000000-0005-0000-0000-0000E4240000}"/>
    <cellStyle name="Normal 4 3 46" xfId="4276" xr:uid="{00000000-0005-0000-0000-0000E5240000}"/>
    <cellStyle name="Normal 4 3 46 2" xfId="6525" xr:uid="{00000000-0005-0000-0000-0000E6240000}"/>
    <cellStyle name="Normal 4 3 46 2 2" xfId="10064" xr:uid="{00000000-0005-0000-0000-0000E7240000}"/>
    <cellStyle name="Normal 4 3 46 2 2 2" xfId="15585" xr:uid="{00000000-0005-0000-0000-0000E8240000}"/>
    <cellStyle name="Normal 4 3 46 2 2 3" xfId="15586" xr:uid="{00000000-0005-0000-0000-0000E9240000}"/>
    <cellStyle name="Normal 4 3 46 2 3" xfId="15587" xr:uid="{00000000-0005-0000-0000-0000EA240000}"/>
    <cellStyle name="Normal 4 3 46 2 4" xfId="15588" xr:uid="{00000000-0005-0000-0000-0000EB240000}"/>
    <cellStyle name="Normal 4 3 46 3" xfId="8303" xr:uid="{00000000-0005-0000-0000-0000EC240000}"/>
    <cellStyle name="Normal 4 3 46 3 2" xfId="15589" xr:uid="{00000000-0005-0000-0000-0000ED240000}"/>
    <cellStyle name="Normal 4 3 46 3 2 2" xfId="15590" xr:uid="{00000000-0005-0000-0000-0000EE240000}"/>
    <cellStyle name="Normal 4 3 46 3 3" xfId="15591" xr:uid="{00000000-0005-0000-0000-0000EF240000}"/>
    <cellStyle name="Normal 4 3 46 3 4" xfId="15592" xr:uid="{00000000-0005-0000-0000-0000F0240000}"/>
    <cellStyle name="Normal 4 3 46 4" xfId="15593" xr:uid="{00000000-0005-0000-0000-0000F1240000}"/>
    <cellStyle name="Normal 4 3 46 4 2" xfId="15594" xr:uid="{00000000-0005-0000-0000-0000F2240000}"/>
    <cellStyle name="Normal 4 3 46 5" xfId="15595" xr:uid="{00000000-0005-0000-0000-0000F3240000}"/>
    <cellStyle name="Normal 4 3 46 6" xfId="15596" xr:uid="{00000000-0005-0000-0000-0000F4240000}"/>
    <cellStyle name="Normal 4 3 47" xfId="4277" xr:uid="{00000000-0005-0000-0000-0000F5240000}"/>
    <cellStyle name="Normal 4 3 47 2" xfId="6526" xr:uid="{00000000-0005-0000-0000-0000F6240000}"/>
    <cellStyle name="Normal 4 3 47 2 2" xfId="10065" xr:uid="{00000000-0005-0000-0000-0000F7240000}"/>
    <cellStyle name="Normal 4 3 47 2 2 2" xfId="15597" xr:uid="{00000000-0005-0000-0000-0000F8240000}"/>
    <cellStyle name="Normal 4 3 47 2 2 3" xfId="15598" xr:uid="{00000000-0005-0000-0000-0000F9240000}"/>
    <cellStyle name="Normal 4 3 47 2 3" xfId="15599" xr:uid="{00000000-0005-0000-0000-0000FA240000}"/>
    <cellStyle name="Normal 4 3 47 2 4" xfId="15600" xr:uid="{00000000-0005-0000-0000-0000FB240000}"/>
    <cellStyle name="Normal 4 3 47 3" xfId="8304" xr:uid="{00000000-0005-0000-0000-0000FC240000}"/>
    <cellStyle name="Normal 4 3 47 3 2" xfId="15601" xr:uid="{00000000-0005-0000-0000-0000FD240000}"/>
    <cellStyle name="Normal 4 3 47 3 2 2" xfId="15602" xr:uid="{00000000-0005-0000-0000-0000FE240000}"/>
    <cellStyle name="Normal 4 3 47 3 3" xfId="15603" xr:uid="{00000000-0005-0000-0000-0000FF240000}"/>
    <cellStyle name="Normal 4 3 47 3 4" xfId="15604" xr:uid="{00000000-0005-0000-0000-000000250000}"/>
    <cellStyle name="Normal 4 3 47 4" xfId="15605" xr:uid="{00000000-0005-0000-0000-000001250000}"/>
    <cellStyle name="Normal 4 3 47 4 2" xfId="15606" xr:uid="{00000000-0005-0000-0000-000002250000}"/>
    <cellStyle name="Normal 4 3 47 5" xfId="15607" xr:uid="{00000000-0005-0000-0000-000003250000}"/>
    <cellStyle name="Normal 4 3 47 6" xfId="15608" xr:uid="{00000000-0005-0000-0000-000004250000}"/>
    <cellStyle name="Normal 4 3 48" xfId="6485" xr:uid="{00000000-0005-0000-0000-000005250000}"/>
    <cellStyle name="Normal 4 3 48 2" xfId="10024" xr:uid="{00000000-0005-0000-0000-000006250000}"/>
    <cellStyle name="Normal 4 3 48 2 2" xfId="15609" xr:uid="{00000000-0005-0000-0000-000007250000}"/>
    <cellStyle name="Normal 4 3 48 2 3" xfId="15610" xr:uid="{00000000-0005-0000-0000-000008250000}"/>
    <cellStyle name="Normal 4 3 48 3" xfId="15611" xr:uid="{00000000-0005-0000-0000-000009250000}"/>
    <cellStyle name="Normal 4 3 48 4" xfId="15612" xr:uid="{00000000-0005-0000-0000-00000A250000}"/>
    <cellStyle name="Normal 4 3 49" xfId="8263" xr:uid="{00000000-0005-0000-0000-00000B250000}"/>
    <cellStyle name="Normal 4 3 49 2" xfId="15613" xr:uid="{00000000-0005-0000-0000-00000C250000}"/>
    <cellStyle name="Normal 4 3 49 2 2" xfId="15614" xr:uid="{00000000-0005-0000-0000-00000D250000}"/>
    <cellStyle name="Normal 4 3 49 3" xfId="15615" xr:uid="{00000000-0005-0000-0000-00000E250000}"/>
    <cellStyle name="Normal 4 3 49 4" xfId="15616" xr:uid="{00000000-0005-0000-0000-00000F250000}"/>
    <cellStyle name="Normal 4 3 5" xfId="4278" xr:uid="{00000000-0005-0000-0000-000010250000}"/>
    <cellStyle name="Normal 4 3 5 2" xfId="6527" xr:uid="{00000000-0005-0000-0000-000011250000}"/>
    <cellStyle name="Normal 4 3 5 2 2" xfId="10066" xr:uid="{00000000-0005-0000-0000-000012250000}"/>
    <cellStyle name="Normal 4 3 5 2 2 2" xfId="15617" xr:uid="{00000000-0005-0000-0000-000013250000}"/>
    <cellStyle name="Normal 4 3 5 2 2 3" xfId="15618" xr:uid="{00000000-0005-0000-0000-000014250000}"/>
    <cellStyle name="Normal 4 3 5 2 3" xfId="15619" xr:uid="{00000000-0005-0000-0000-000015250000}"/>
    <cellStyle name="Normal 4 3 5 2 4" xfId="15620" xr:uid="{00000000-0005-0000-0000-000016250000}"/>
    <cellStyle name="Normal 4 3 5 3" xfId="8305" xr:uid="{00000000-0005-0000-0000-000017250000}"/>
    <cellStyle name="Normal 4 3 5 3 2" xfId="15621" xr:uid="{00000000-0005-0000-0000-000018250000}"/>
    <cellStyle name="Normal 4 3 5 3 2 2" xfId="15622" xr:uid="{00000000-0005-0000-0000-000019250000}"/>
    <cellStyle name="Normal 4 3 5 3 3" xfId="15623" xr:uid="{00000000-0005-0000-0000-00001A250000}"/>
    <cellStyle name="Normal 4 3 5 3 4" xfId="15624" xr:uid="{00000000-0005-0000-0000-00001B250000}"/>
    <cellStyle name="Normal 4 3 5 4" xfId="15625" xr:uid="{00000000-0005-0000-0000-00001C250000}"/>
    <cellStyle name="Normal 4 3 5 4 2" xfId="15626" xr:uid="{00000000-0005-0000-0000-00001D250000}"/>
    <cellStyle name="Normal 4 3 5 5" xfId="15627" xr:uid="{00000000-0005-0000-0000-00001E250000}"/>
    <cellStyle name="Normal 4 3 5 6" xfId="15628" xr:uid="{00000000-0005-0000-0000-00001F250000}"/>
    <cellStyle name="Normal 4 3 50" xfId="15629" xr:uid="{00000000-0005-0000-0000-000020250000}"/>
    <cellStyle name="Normal 4 3 50 2" xfId="15630" xr:uid="{00000000-0005-0000-0000-000021250000}"/>
    <cellStyle name="Normal 4 3 51" xfId="15631" xr:uid="{00000000-0005-0000-0000-000022250000}"/>
    <cellStyle name="Normal 4 3 52" xfId="15632" xr:uid="{00000000-0005-0000-0000-000023250000}"/>
    <cellStyle name="Normal 4 3 6" xfId="4279" xr:uid="{00000000-0005-0000-0000-000024250000}"/>
    <cellStyle name="Normal 4 3 6 2" xfId="6528" xr:uid="{00000000-0005-0000-0000-000025250000}"/>
    <cellStyle name="Normal 4 3 6 2 2" xfId="10067" xr:uid="{00000000-0005-0000-0000-000026250000}"/>
    <cellStyle name="Normal 4 3 6 2 2 2" xfId="15633" xr:uid="{00000000-0005-0000-0000-000027250000}"/>
    <cellStyle name="Normal 4 3 6 2 2 3" xfId="15634" xr:uid="{00000000-0005-0000-0000-000028250000}"/>
    <cellStyle name="Normal 4 3 6 2 3" xfId="15635" xr:uid="{00000000-0005-0000-0000-000029250000}"/>
    <cellStyle name="Normal 4 3 6 2 4" xfId="15636" xr:uid="{00000000-0005-0000-0000-00002A250000}"/>
    <cellStyle name="Normal 4 3 6 3" xfId="8306" xr:uid="{00000000-0005-0000-0000-00002B250000}"/>
    <cellStyle name="Normal 4 3 6 3 2" xfId="15637" xr:uid="{00000000-0005-0000-0000-00002C250000}"/>
    <cellStyle name="Normal 4 3 6 3 2 2" xfId="15638" xr:uid="{00000000-0005-0000-0000-00002D250000}"/>
    <cellStyle name="Normal 4 3 6 3 3" xfId="15639" xr:uid="{00000000-0005-0000-0000-00002E250000}"/>
    <cellStyle name="Normal 4 3 6 3 4" xfId="15640" xr:uid="{00000000-0005-0000-0000-00002F250000}"/>
    <cellStyle name="Normal 4 3 6 4" xfId="15641" xr:uid="{00000000-0005-0000-0000-000030250000}"/>
    <cellStyle name="Normal 4 3 6 4 2" xfId="15642" xr:uid="{00000000-0005-0000-0000-000031250000}"/>
    <cellStyle name="Normal 4 3 6 5" xfId="15643" xr:uid="{00000000-0005-0000-0000-000032250000}"/>
    <cellStyle name="Normal 4 3 6 6" xfId="15644" xr:uid="{00000000-0005-0000-0000-000033250000}"/>
    <cellStyle name="Normal 4 3 7" xfId="4280" xr:uid="{00000000-0005-0000-0000-000034250000}"/>
    <cellStyle name="Normal 4 3 7 2" xfId="6529" xr:uid="{00000000-0005-0000-0000-000035250000}"/>
    <cellStyle name="Normal 4 3 7 2 2" xfId="10068" xr:uid="{00000000-0005-0000-0000-000036250000}"/>
    <cellStyle name="Normal 4 3 7 2 2 2" xfId="15645" xr:uid="{00000000-0005-0000-0000-000037250000}"/>
    <cellStyle name="Normal 4 3 7 2 2 3" xfId="15646" xr:uid="{00000000-0005-0000-0000-000038250000}"/>
    <cellStyle name="Normal 4 3 7 2 3" xfId="15647" xr:uid="{00000000-0005-0000-0000-000039250000}"/>
    <cellStyle name="Normal 4 3 7 2 4" xfId="15648" xr:uid="{00000000-0005-0000-0000-00003A250000}"/>
    <cellStyle name="Normal 4 3 7 3" xfId="8307" xr:uid="{00000000-0005-0000-0000-00003B250000}"/>
    <cellStyle name="Normal 4 3 7 3 2" xfId="15649" xr:uid="{00000000-0005-0000-0000-00003C250000}"/>
    <cellStyle name="Normal 4 3 7 3 2 2" xfId="15650" xr:uid="{00000000-0005-0000-0000-00003D250000}"/>
    <cellStyle name="Normal 4 3 7 3 3" xfId="15651" xr:uid="{00000000-0005-0000-0000-00003E250000}"/>
    <cellStyle name="Normal 4 3 7 3 4" xfId="15652" xr:uid="{00000000-0005-0000-0000-00003F250000}"/>
    <cellStyle name="Normal 4 3 7 4" xfId="15653" xr:uid="{00000000-0005-0000-0000-000040250000}"/>
    <cellStyle name="Normal 4 3 7 4 2" xfId="15654" xr:uid="{00000000-0005-0000-0000-000041250000}"/>
    <cellStyle name="Normal 4 3 7 5" xfId="15655" xr:uid="{00000000-0005-0000-0000-000042250000}"/>
    <cellStyle name="Normal 4 3 7 6" xfId="15656" xr:uid="{00000000-0005-0000-0000-000043250000}"/>
    <cellStyle name="Normal 4 3 8" xfId="4281" xr:uid="{00000000-0005-0000-0000-000044250000}"/>
    <cellStyle name="Normal 4 3 8 2" xfId="6530" xr:uid="{00000000-0005-0000-0000-000045250000}"/>
    <cellStyle name="Normal 4 3 8 2 2" xfId="10069" xr:uid="{00000000-0005-0000-0000-000046250000}"/>
    <cellStyle name="Normal 4 3 8 2 2 2" xfId="15657" xr:uid="{00000000-0005-0000-0000-000047250000}"/>
    <cellStyle name="Normal 4 3 8 2 2 3" xfId="15658" xr:uid="{00000000-0005-0000-0000-000048250000}"/>
    <cellStyle name="Normal 4 3 8 2 3" xfId="15659" xr:uid="{00000000-0005-0000-0000-000049250000}"/>
    <cellStyle name="Normal 4 3 8 2 4" xfId="15660" xr:uid="{00000000-0005-0000-0000-00004A250000}"/>
    <cellStyle name="Normal 4 3 8 3" xfId="8308" xr:uid="{00000000-0005-0000-0000-00004B250000}"/>
    <cellStyle name="Normal 4 3 8 3 2" xfId="15661" xr:uid="{00000000-0005-0000-0000-00004C250000}"/>
    <cellStyle name="Normal 4 3 8 3 2 2" xfId="15662" xr:uid="{00000000-0005-0000-0000-00004D250000}"/>
    <cellStyle name="Normal 4 3 8 3 3" xfId="15663" xr:uid="{00000000-0005-0000-0000-00004E250000}"/>
    <cellStyle name="Normal 4 3 8 3 4" xfId="15664" xr:uid="{00000000-0005-0000-0000-00004F250000}"/>
    <cellStyle name="Normal 4 3 8 4" xfId="15665" xr:uid="{00000000-0005-0000-0000-000050250000}"/>
    <cellStyle name="Normal 4 3 8 4 2" xfId="15666" xr:uid="{00000000-0005-0000-0000-000051250000}"/>
    <cellStyle name="Normal 4 3 8 5" xfId="15667" xr:uid="{00000000-0005-0000-0000-000052250000}"/>
    <cellStyle name="Normal 4 3 8 6" xfId="15668" xr:uid="{00000000-0005-0000-0000-000053250000}"/>
    <cellStyle name="Normal 4 3 9" xfId="4282" xr:uid="{00000000-0005-0000-0000-000054250000}"/>
    <cellStyle name="Normal 4 3 9 2" xfId="6531" xr:uid="{00000000-0005-0000-0000-000055250000}"/>
    <cellStyle name="Normal 4 3 9 2 2" xfId="10070" xr:uid="{00000000-0005-0000-0000-000056250000}"/>
    <cellStyle name="Normal 4 3 9 2 2 2" xfId="15669" xr:uid="{00000000-0005-0000-0000-000057250000}"/>
    <cellStyle name="Normal 4 3 9 2 2 3" xfId="15670" xr:uid="{00000000-0005-0000-0000-000058250000}"/>
    <cellStyle name="Normal 4 3 9 2 3" xfId="15671" xr:uid="{00000000-0005-0000-0000-000059250000}"/>
    <cellStyle name="Normal 4 3 9 2 4" xfId="15672" xr:uid="{00000000-0005-0000-0000-00005A250000}"/>
    <cellStyle name="Normal 4 3 9 3" xfId="8309" xr:uid="{00000000-0005-0000-0000-00005B250000}"/>
    <cellStyle name="Normal 4 3 9 3 2" xfId="15673" xr:uid="{00000000-0005-0000-0000-00005C250000}"/>
    <cellStyle name="Normal 4 3 9 3 2 2" xfId="15674" xr:uid="{00000000-0005-0000-0000-00005D250000}"/>
    <cellStyle name="Normal 4 3 9 3 3" xfId="15675" xr:uid="{00000000-0005-0000-0000-00005E250000}"/>
    <cellStyle name="Normal 4 3 9 3 4" xfId="15676" xr:uid="{00000000-0005-0000-0000-00005F250000}"/>
    <cellStyle name="Normal 4 3 9 4" xfId="15677" xr:uid="{00000000-0005-0000-0000-000060250000}"/>
    <cellStyle name="Normal 4 3 9 4 2" xfId="15678" xr:uid="{00000000-0005-0000-0000-000061250000}"/>
    <cellStyle name="Normal 4 3 9 5" xfId="15679" xr:uid="{00000000-0005-0000-0000-000062250000}"/>
    <cellStyle name="Normal 4 3 9 6" xfId="15680" xr:uid="{00000000-0005-0000-0000-000063250000}"/>
    <cellStyle name="Normal 4 30" xfId="4283" xr:uid="{00000000-0005-0000-0000-000064250000}"/>
    <cellStyle name="Normal 4 30 2" xfId="6532" xr:uid="{00000000-0005-0000-0000-000065250000}"/>
    <cellStyle name="Normal 4 30 2 2" xfId="10071" xr:uid="{00000000-0005-0000-0000-000066250000}"/>
    <cellStyle name="Normal 4 30 2 2 2" xfId="15681" xr:uid="{00000000-0005-0000-0000-000067250000}"/>
    <cellStyle name="Normal 4 30 2 2 3" xfId="15682" xr:uid="{00000000-0005-0000-0000-000068250000}"/>
    <cellStyle name="Normal 4 30 2 3" xfId="15683" xr:uid="{00000000-0005-0000-0000-000069250000}"/>
    <cellStyle name="Normal 4 30 2 4" xfId="15684" xr:uid="{00000000-0005-0000-0000-00006A250000}"/>
    <cellStyle name="Normal 4 30 3" xfId="8310" xr:uid="{00000000-0005-0000-0000-00006B250000}"/>
    <cellStyle name="Normal 4 30 3 2" xfId="15685" xr:uid="{00000000-0005-0000-0000-00006C250000}"/>
    <cellStyle name="Normal 4 30 3 2 2" xfId="15686" xr:uid="{00000000-0005-0000-0000-00006D250000}"/>
    <cellStyle name="Normal 4 30 3 3" xfId="15687" xr:uid="{00000000-0005-0000-0000-00006E250000}"/>
    <cellStyle name="Normal 4 30 3 4" xfId="15688" xr:uid="{00000000-0005-0000-0000-00006F250000}"/>
    <cellStyle name="Normal 4 30 4" xfId="15689" xr:uid="{00000000-0005-0000-0000-000070250000}"/>
    <cellStyle name="Normal 4 30 4 2" xfId="15690" xr:uid="{00000000-0005-0000-0000-000071250000}"/>
    <cellStyle name="Normal 4 30 5" xfId="15691" xr:uid="{00000000-0005-0000-0000-000072250000}"/>
    <cellStyle name="Normal 4 30 6" xfId="15692" xr:uid="{00000000-0005-0000-0000-000073250000}"/>
    <cellStyle name="Normal 4 31" xfId="4284" xr:uid="{00000000-0005-0000-0000-000074250000}"/>
    <cellStyle name="Normal 4 31 2" xfId="6533" xr:uid="{00000000-0005-0000-0000-000075250000}"/>
    <cellStyle name="Normal 4 31 2 2" xfId="10072" xr:uid="{00000000-0005-0000-0000-000076250000}"/>
    <cellStyle name="Normal 4 31 2 2 2" xfId="15693" xr:uid="{00000000-0005-0000-0000-000077250000}"/>
    <cellStyle name="Normal 4 31 2 2 3" xfId="15694" xr:uid="{00000000-0005-0000-0000-000078250000}"/>
    <cellStyle name="Normal 4 31 2 3" xfId="15695" xr:uid="{00000000-0005-0000-0000-000079250000}"/>
    <cellStyle name="Normal 4 31 2 4" xfId="15696" xr:uid="{00000000-0005-0000-0000-00007A250000}"/>
    <cellStyle name="Normal 4 31 3" xfId="8311" xr:uid="{00000000-0005-0000-0000-00007B250000}"/>
    <cellStyle name="Normal 4 31 3 2" xfId="15697" xr:uid="{00000000-0005-0000-0000-00007C250000}"/>
    <cellStyle name="Normal 4 31 3 2 2" xfId="15698" xr:uid="{00000000-0005-0000-0000-00007D250000}"/>
    <cellStyle name="Normal 4 31 3 3" xfId="15699" xr:uid="{00000000-0005-0000-0000-00007E250000}"/>
    <cellStyle name="Normal 4 31 3 4" xfId="15700" xr:uid="{00000000-0005-0000-0000-00007F250000}"/>
    <cellStyle name="Normal 4 31 4" xfId="15701" xr:uid="{00000000-0005-0000-0000-000080250000}"/>
    <cellStyle name="Normal 4 31 4 2" xfId="15702" xr:uid="{00000000-0005-0000-0000-000081250000}"/>
    <cellStyle name="Normal 4 31 5" xfId="15703" xr:uid="{00000000-0005-0000-0000-000082250000}"/>
    <cellStyle name="Normal 4 31 6" xfId="15704" xr:uid="{00000000-0005-0000-0000-000083250000}"/>
    <cellStyle name="Normal 4 32" xfId="4285" xr:uid="{00000000-0005-0000-0000-000084250000}"/>
    <cellStyle name="Normal 4 32 2" xfId="6534" xr:uid="{00000000-0005-0000-0000-000085250000}"/>
    <cellStyle name="Normal 4 32 2 2" xfId="10073" xr:uid="{00000000-0005-0000-0000-000086250000}"/>
    <cellStyle name="Normal 4 32 2 2 2" xfId="15705" xr:uid="{00000000-0005-0000-0000-000087250000}"/>
    <cellStyle name="Normal 4 32 2 2 3" xfId="15706" xr:uid="{00000000-0005-0000-0000-000088250000}"/>
    <cellStyle name="Normal 4 32 2 3" xfId="15707" xr:uid="{00000000-0005-0000-0000-000089250000}"/>
    <cellStyle name="Normal 4 32 2 4" xfId="15708" xr:uid="{00000000-0005-0000-0000-00008A250000}"/>
    <cellStyle name="Normal 4 32 3" xfId="8312" xr:uid="{00000000-0005-0000-0000-00008B250000}"/>
    <cellStyle name="Normal 4 32 3 2" xfId="15709" xr:uid="{00000000-0005-0000-0000-00008C250000}"/>
    <cellStyle name="Normal 4 32 3 2 2" xfId="15710" xr:uid="{00000000-0005-0000-0000-00008D250000}"/>
    <cellStyle name="Normal 4 32 3 3" xfId="15711" xr:uid="{00000000-0005-0000-0000-00008E250000}"/>
    <cellStyle name="Normal 4 32 3 4" xfId="15712" xr:uid="{00000000-0005-0000-0000-00008F250000}"/>
    <cellStyle name="Normal 4 32 4" xfId="15713" xr:uid="{00000000-0005-0000-0000-000090250000}"/>
    <cellStyle name="Normal 4 32 4 2" xfId="15714" xr:uid="{00000000-0005-0000-0000-000091250000}"/>
    <cellStyle name="Normal 4 32 5" xfId="15715" xr:uid="{00000000-0005-0000-0000-000092250000}"/>
    <cellStyle name="Normal 4 32 6" xfId="15716" xr:uid="{00000000-0005-0000-0000-000093250000}"/>
    <cellStyle name="Normal 4 33" xfId="4286" xr:uid="{00000000-0005-0000-0000-000094250000}"/>
    <cellStyle name="Normal 4 33 2" xfId="6535" xr:uid="{00000000-0005-0000-0000-000095250000}"/>
    <cellStyle name="Normal 4 33 2 2" xfId="10074" xr:uid="{00000000-0005-0000-0000-000096250000}"/>
    <cellStyle name="Normal 4 33 2 2 2" xfId="15717" xr:uid="{00000000-0005-0000-0000-000097250000}"/>
    <cellStyle name="Normal 4 33 2 2 3" xfId="15718" xr:uid="{00000000-0005-0000-0000-000098250000}"/>
    <cellStyle name="Normal 4 33 2 3" xfId="15719" xr:uid="{00000000-0005-0000-0000-000099250000}"/>
    <cellStyle name="Normal 4 33 2 4" xfId="15720" xr:uid="{00000000-0005-0000-0000-00009A250000}"/>
    <cellStyle name="Normal 4 33 3" xfId="8313" xr:uid="{00000000-0005-0000-0000-00009B250000}"/>
    <cellStyle name="Normal 4 33 3 2" xfId="15721" xr:uid="{00000000-0005-0000-0000-00009C250000}"/>
    <cellStyle name="Normal 4 33 3 2 2" xfId="15722" xr:uid="{00000000-0005-0000-0000-00009D250000}"/>
    <cellStyle name="Normal 4 33 3 3" xfId="15723" xr:uid="{00000000-0005-0000-0000-00009E250000}"/>
    <cellStyle name="Normal 4 33 3 4" xfId="15724" xr:uid="{00000000-0005-0000-0000-00009F250000}"/>
    <cellStyle name="Normal 4 33 4" xfId="15725" xr:uid="{00000000-0005-0000-0000-0000A0250000}"/>
    <cellStyle name="Normal 4 33 4 2" xfId="15726" xr:uid="{00000000-0005-0000-0000-0000A1250000}"/>
    <cellStyle name="Normal 4 33 5" xfId="15727" xr:uid="{00000000-0005-0000-0000-0000A2250000}"/>
    <cellStyle name="Normal 4 33 6" xfId="15728" xr:uid="{00000000-0005-0000-0000-0000A3250000}"/>
    <cellStyle name="Normal 4 34" xfId="4287" xr:uid="{00000000-0005-0000-0000-0000A4250000}"/>
    <cellStyle name="Normal 4 34 2" xfId="6536" xr:uid="{00000000-0005-0000-0000-0000A5250000}"/>
    <cellStyle name="Normal 4 34 2 2" xfId="10075" xr:uid="{00000000-0005-0000-0000-0000A6250000}"/>
    <cellStyle name="Normal 4 34 2 2 2" xfId="15729" xr:uid="{00000000-0005-0000-0000-0000A7250000}"/>
    <cellStyle name="Normal 4 34 2 2 3" xfId="15730" xr:uid="{00000000-0005-0000-0000-0000A8250000}"/>
    <cellStyle name="Normal 4 34 2 3" xfId="15731" xr:uid="{00000000-0005-0000-0000-0000A9250000}"/>
    <cellStyle name="Normal 4 34 2 4" xfId="15732" xr:uid="{00000000-0005-0000-0000-0000AA250000}"/>
    <cellStyle name="Normal 4 34 3" xfId="8314" xr:uid="{00000000-0005-0000-0000-0000AB250000}"/>
    <cellStyle name="Normal 4 34 3 2" xfId="15733" xr:uid="{00000000-0005-0000-0000-0000AC250000}"/>
    <cellStyle name="Normal 4 34 3 2 2" xfId="15734" xr:uid="{00000000-0005-0000-0000-0000AD250000}"/>
    <cellStyle name="Normal 4 34 3 3" xfId="15735" xr:uid="{00000000-0005-0000-0000-0000AE250000}"/>
    <cellStyle name="Normal 4 34 3 4" xfId="15736" xr:uid="{00000000-0005-0000-0000-0000AF250000}"/>
    <cellStyle name="Normal 4 34 4" xfId="15737" xr:uid="{00000000-0005-0000-0000-0000B0250000}"/>
    <cellStyle name="Normal 4 34 4 2" xfId="15738" xr:uid="{00000000-0005-0000-0000-0000B1250000}"/>
    <cellStyle name="Normal 4 34 5" xfId="15739" xr:uid="{00000000-0005-0000-0000-0000B2250000}"/>
    <cellStyle name="Normal 4 34 6" xfId="15740" xr:uid="{00000000-0005-0000-0000-0000B3250000}"/>
    <cellStyle name="Normal 4 35" xfId="4288" xr:uid="{00000000-0005-0000-0000-0000B4250000}"/>
    <cellStyle name="Normal 4 35 2" xfId="6537" xr:uid="{00000000-0005-0000-0000-0000B5250000}"/>
    <cellStyle name="Normal 4 35 2 2" xfId="10076" xr:uid="{00000000-0005-0000-0000-0000B6250000}"/>
    <cellStyle name="Normal 4 35 2 2 2" xfId="15741" xr:uid="{00000000-0005-0000-0000-0000B7250000}"/>
    <cellStyle name="Normal 4 35 2 2 3" xfId="15742" xr:uid="{00000000-0005-0000-0000-0000B8250000}"/>
    <cellStyle name="Normal 4 35 2 3" xfId="15743" xr:uid="{00000000-0005-0000-0000-0000B9250000}"/>
    <cellStyle name="Normal 4 35 2 4" xfId="15744" xr:uid="{00000000-0005-0000-0000-0000BA250000}"/>
    <cellStyle name="Normal 4 35 3" xfId="8315" xr:uid="{00000000-0005-0000-0000-0000BB250000}"/>
    <cellStyle name="Normal 4 35 3 2" xfId="15745" xr:uid="{00000000-0005-0000-0000-0000BC250000}"/>
    <cellStyle name="Normal 4 35 3 2 2" xfId="15746" xr:uid="{00000000-0005-0000-0000-0000BD250000}"/>
    <cellStyle name="Normal 4 35 3 3" xfId="15747" xr:uid="{00000000-0005-0000-0000-0000BE250000}"/>
    <cellStyle name="Normal 4 35 3 4" xfId="15748" xr:uid="{00000000-0005-0000-0000-0000BF250000}"/>
    <cellStyle name="Normal 4 35 4" xfId="15749" xr:uid="{00000000-0005-0000-0000-0000C0250000}"/>
    <cellStyle name="Normal 4 35 4 2" xfId="15750" xr:uid="{00000000-0005-0000-0000-0000C1250000}"/>
    <cellStyle name="Normal 4 35 5" xfId="15751" xr:uid="{00000000-0005-0000-0000-0000C2250000}"/>
    <cellStyle name="Normal 4 35 6" xfId="15752" xr:uid="{00000000-0005-0000-0000-0000C3250000}"/>
    <cellStyle name="Normal 4 36" xfId="4289" xr:uid="{00000000-0005-0000-0000-0000C4250000}"/>
    <cellStyle name="Normal 4 36 2" xfId="6538" xr:uid="{00000000-0005-0000-0000-0000C5250000}"/>
    <cellStyle name="Normal 4 36 2 2" xfId="10077" xr:uid="{00000000-0005-0000-0000-0000C6250000}"/>
    <cellStyle name="Normal 4 36 2 2 2" xfId="15753" xr:uid="{00000000-0005-0000-0000-0000C7250000}"/>
    <cellStyle name="Normal 4 36 2 2 3" xfId="15754" xr:uid="{00000000-0005-0000-0000-0000C8250000}"/>
    <cellStyle name="Normal 4 36 2 3" xfId="15755" xr:uid="{00000000-0005-0000-0000-0000C9250000}"/>
    <cellStyle name="Normal 4 36 2 4" xfId="15756" xr:uid="{00000000-0005-0000-0000-0000CA250000}"/>
    <cellStyle name="Normal 4 36 3" xfId="8316" xr:uid="{00000000-0005-0000-0000-0000CB250000}"/>
    <cellStyle name="Normal 4 36 3 2" xfId="15757" xr:uid="{00000000-0005-0000-0000-0000CC250000}"/>
    <cellStyle name="Normal 4 36 3 2 2" xfId="15758" xr:uid="{00000000-0005-0000-0000-0000CD250000}"/>
    <cellStyle name="Normal 4 36 3 3" xfId="15759" xr:uid="{00000000-0005-0000-0000-0000CE250000}"/>
    <cellStyle name="Normal 4 36 3 4" xfId="15760" xr:uid="{00000000-0005-0000-0000-0000CF250000}"/>
    <cellStyle name="Normal 4 36 4" xfId="15761" xr:uid="{00000000-0005-0000-0000-0000D0250000}"/>
    <cellStyle name="Normal 4 36 4 2" xfId="15762" xr:uid="{00000000-0005-0000-0000-0000D1250000}"/>
    <cellStyle name="Normal 4 36 5" xfId="15763" xr:uid="{00000000-0005-0000-0000-0000D2250000}"/>
    <cellStyle name="Normal 4 36 6" xfId="15764" xr:uid="{00000000-0005-0000-0000-0000D3250000}"/>
    <cellStyle name="Normal 4 37" xfId="4290" xr:uid="{00000000-0005-0000-0000-0000D4250000}"/>
    <cellStyle name="Normal 4 37 2" xfId="6539" xr:uid="{00000000-0005-0000-0000-0000D5250000}"/>
    <cellStyle name="Normal 4 37 2 2" xfId="10078" xr:uid="{00000000-0005-0000-0000-0000D6250000}"/>
    <cellStyle name="Normal 4 37 2 2 2" xfId="15765" xr:uid="{00000000-0005-0000-0000-0000D7250000}"/>
    <cellStyle name="Normal 4 37 2 2 3" xfId="15766" xr:uid="{00000000-0005-0000-0000-0000D8250000}"/>
    <cellStyle name="Normal 4 37 2 3" xfId="15767" xr:uid="{00000000-0005-0000-0000-0000D9250000}"/>
    <cellStyle name="Normal 4 37 2 4" xfId="15768" xr:uid="{00000000-0005-0000-0000-0000DA250000}"/>
    <cellStyle name="Normal 4 37 3" xfId="8317" xr:uid="{00000000-0005-0000-0000-0000DB250000}"/>
    <cellStyle name="Normal 4 37 3 2" xfId="15769" xr:uid="{00000000-0005-0000-0000-0000DC250000}"/>
    <cellStyle name="Normal 4 37 3 2 2" xfId="15770" xr:uid="{00000000-0005-0000-0000-0000DD250000}"/>
    <cellStyle name="Normal 4 37 3 3" xfId="15771" xr:uid="{00000000-0005-0000-0000-0000DE250000}"/>
    <cellStyle name="Normal 4 37 3 4" xfId="15772" xr:uid="{00000000-0005-0000-0000-0000DF250000}"/>
    <cellStyle name="Normal 4 37 4" xfId="15773" xr:uid="{00000000-0005-0000-0000-0000E0250000}"/>
    <cellStyle name="Normal 4 37 4 2" xfId="15774" xr:uid="{00000000-0005-0000-0000-0000E1250000}"/>
    <cellStyle name="Normal 4 37 5" xfId="15775" xr:uid="{00000000-0005-0000-0000-0000E2250000}"/>
    <cellStyle name="Normal 4 37 6" xfId="15776" xr:uid="{00000000-0005-0000-0000-0000E3250000}"/>
    <cellStyle name="Normal 4 38" xfId="4291" xr:uid="{00000000-0005-0000-0000-0000E4250000}"/>
    <cellStyle name="Normal 4 38 2" xfId="6540" xr:uid="{00000000-0005-0000-0000-0000E5250000}"/>
    <cellStyle name="Normal 4 38 2 2" xfId="10079" xr:uid="{00000000-0005-0000-0000-0000E6250000}"/>
    <cellStyle name="Normal 4 38 2 2 2" xfId="15777" xr:uid="{00000000-0005-0000-0000-0000E7250000}"/>
    <cellStyle name="Normal 4 38 2 2 3" xfId="15778" xr:uid="{00000000-0005-0000-0000-0000E8250000}"/>
    <cellStyle name="Normal 4 38 2 3" xfId="15779" xr:uid="{00000000-0005-0000-0000-0000E9250000}"/>
    <cellStyle name="Normal 4 38 2 4" xfId="15780" xr:uid="{00000000-0005-0000-0000-0000EA250000}"/>
    <cellStyle name="Normal 4 38 3" xfId="8318" xr:uid="{00000000-0005-0000-0000-0000EB250000}"/>
    <cellStyle name="Normal 4 38 3 2" xfId="15781" xr:uid="{00000000-0005-0000-0000-0000EC250000}"/>
    <cellStyle name="Normal 4 38 3 2 2" xfId="15782" xr:uid="{00000000-0005-0000-0000-0000ED250000}"/>
    <cellStyle name="Normal 4 38 3 3" xfId="15783" xr:uid="{00000000-0005-0000-0000-0000EE250000}"/>
    <cellStyle name="Normal 4 38 3 4" xfId="15784" xr:uid="{00000000-0005-0000-0000-0000EF250000}"/>
    <cellStyle name="Normal 4 38 4" xfId="15785" xr:uid="{00000000-0005-0000-0000-0000F0250000}"/>
    <cellStyle name="Normal 4 38 4 2" xfId="15786" xr:uid="{00000000-0005-0000-0000-0000F1250000}"/>
    <cellStyle name="Normal 4 38 5" xfId="15787" xr:uid="{00000000-0005-0000-0000-0000F2250000}"/>
    <cellStyle name="Normal 4 38 6" xfId="15788" xr:uid="{00000000-0005-0000-0000-0000F3250000}"/>
    <cellStyle name="Normal 4 39" xfId="4292" xr:uid="{00000000-0005-0000-0000-0000F4250000}"/>
    <cellStyle name="Normal 4 39 2" xfId="6541" xr:uid="{00000000-0005-0000-0000-0000F5250000}"/>
    <cellStyle name="Normal 4 39 2 2" xfId="10080" xr:uid="{00000000-0005-0000-0000-0000F6250000}"/>
    <cellStyle name="Normal 4 39 2 2 2" xfId="15789" xr:uid="{00000000-0005-0000-0000-0000F7250000}"/>
    <cellStyle name="Normal 4 39 2 2 3" xfId="15790" xr:uid="{00000000-0005-0000-0000-0000F8250000}"/>
    <cellStyle name="Normal 4 39 2 3" xfId="15791" xr:uid="{00000000-0005-0000-0000-0000F9250000}"/>
    <cellStyle name="Normal 4 39 2 4" xfId="15792" xr:uid="{00000000-0005-0000-0000-0000FA250000}"/>
    <cellStyle name="Normal 4 39 3" xfId="8319" xr:uid="{00000000-0005-0000-0000-0000FB250000}"/>
    <cellStyle name="Normal 4 39 3 2" xfId="15793" xr:uid="{00000000-0005-0000-0000-0000FC250000}"/>
    <cellStyle name="Normal 4 39 3 2 2" xfId="15794" xr:uid="{00000000-0005-0000-0000-0000FD250000}"/>
    <cellStyle name="Normal 4 39 3 3" xfId="15795" xr:uid="{00000000-0005-0000-0000-0000FE250000}"/>
    <cellStyle name="Normal 4 39 3 4" xfId="15796" xr:uid="{00000000-0005-0000-0000-0000FF250000}"/>
    <cellStyle name="Normal 4 39 4" xfId="15797" xr:uid="{00000000-0005-0000-0000-000000260000}"/>
    <cellStyle name="Normal 4 39 4 2" xfId="15798" xr:uid="{00000000-0005-0000-0000-000001260000}"/>
    <cellStyle name="Normal 4 39 5" xfId="15799" xr:uid="{00000000-0005-0000-0000-000002260000}"/>
    <cellStyle name="Normal 4 39 6" xfId="15800" xr:uid="{00000000-0005-0000-0000-000003260000}"/>
    <cellStyle name="Normal 4 4" xfId="4293" xr:uid="{00000000-0005-0000-0000-000004260000}"/>
    <cellStyle name="Normal 4 4 10" xfId="4294" xr:uid="{00000000-0005-0000-0000-000005260000}"/>
    <cellStyle name="Normal 4 4 10 2" xfId="6543" xr:uid="{00000000-0005-0000-0000-000006260000}"/>
    <cellStyle name="Normal 4 4 10 2 2" xfId="10082" xr:uid="{00000000-0005-0000-0000-000007260000}"/>
    <cellStyle name="Normal 4 4 10 2 2 2" xfId="15801" xr:uid="{00000000-0005-0000-0000-000008260000}"/>
    <cellStyle name="Normal 4 4 10 2 2 3" xfId="15802" xr:uid="{00000000-0005-0000-0000-000009260000}"/>
    <cellStyle name="Normal 4 4 10 2 3" xfId="15803" xr:uid="{00000000-0005-0000-0000-00000A260000}"/>
    <cellStyle name="Normal 4 4 10 2 4" xfId="15804" xr:uid="{00000000-0005-0000-0000-00000B260000}"/>
    <cellStyle name="Normal 4 4 10 3" xfId="8321" xr:uid="{00000000-0005-0000-0000-00000C260000}"/>
    <cellStyle name="Normal 4 4 10 3 2" xfId="15805" xr:uid="{00000000-0005-0000-0000-00000D260000}"/>
    <cellStyle name="Normal 4 4 10 3 2 2" xfId="15806" xr:uid="{00000000-0005-0000-0000-00000E260000}"/>
    <cellStyle name="Normal 4 4 10 3 3" xfId="15807" xr:uid="{00000000-0005-0000-0000-00000F260000}"/>
    <cellStyle name="Normal 4 4 10 3 4" xfId="15808" xr:uid="{00000000-0005-0000-0000-000010260000}"/>
    <cellStyle name="Normal 4 4 10 4" xfId="15809" xr:uid="{00000000-0005-0000-0000-000011260000}"/>
    <cellStyle name="Normal 4 4 10 4 2" xfId="15810" xr:uid="{00000000-0005-0000-0000-000012260000}"/>
    <cellStyle name="Normal 4 4 10 5" xfId="15811" xr:uid="{00000000-0005-0000-0000-000013260000}"/>
    <cellStyle name="Normal 4 4 10 6" xfId="15812" xr:uid="{00000000-0005-0000-0000-000014260000}"/>
    <cellStyle name="Normal 4 4 11" xfId="4295" xr:uid="{00000000-0005-0000-0000-000015260000}"/>
    <cellStyle name="Normal 4 4 11 2" xfId="6544" xr:uid="{00000000-0005-0000-0000-000016260000}"/>
    <cellStyle name="Normal 4 4 11 2 2" xfId="10083" xr:uid="{00000000-0005-0000-0000-000017260000}"/>
    <cellStyle name="Normal 4 4 11 2 2 2" xfId="15813" xr:uid="{00000000-0005-0000-0000-000018260000}"/>
    <cellStyle name="Normal 4 4 11 2 2 3" xfId="15814" xr:uid="{00000000-0005-0000-0000-000019260000}"/>
    <cellStyle name="Normal 4 4 11 2 3" xfId="15815" xr:uid="{00000000-0005-0000-0000-00001A260000}"/>
    <cellStyle name="Normal 4 4 11 2 4" xfId="15816" xr:uid="{00000000-0005-0000-0000-00001B260000}"/>
    <cellStyle name="Normal 4 4 11 3" xfId="8322" xr:uid="{00000000-0005-0000-0000-00001C260000}"/>
    <cellStyle name="Normal 4 4 11 3 2" xfId="15817" xr:uid="{00000000-0005-0000-0000-00001D260000}"/>
    <cellStyle name="Normal 4 4 11 3 2 2" xfId="15818" xr:uid="{00000000-0005-0000-0000-00001E260000}"/>
    <cellStyle name="Normal 4 4 11 3 3" xfId="15819" xr:uid="{00000000-0005-0000-0000-00001F260000}"/>
    <cellStyle name="Normal 4 4 11 3 4" xfId="15820" xr:uid="{00000000-0005-0000-0000-000020260000}"/>
    <cellStyle name="Normal 4 4 11 4" xfId="15821" xr:uid="{00000000-0005-0000-0000-000021260000}"/>
    <cellStyle name="Normal 4 4 11 4 2" xfId="15822" xr:uid="{00000000-0005-0000-0000-000022260000}"/>
    <cellStyle name="Normal 4 4 11 5" xfId="15823" xr:uid="{00000000-0005-0000-0000-000023260000}"/>
    <cellStyle name="Normal 4 4 11 6" xfId="15824" xr:uid="{00000000-0005-0000-0000-000024260000}"/>
    <cellStyle name="Normal 4 4 12" xfId="4296" xr:uid="{00000000-0005-0000-0000-000025260000}"/>
    <cellStyle name="Normal 4 4 12 2" xfId="6545" xr:uid="{00000000-0005-0000-0000-000026260000}"/>
    <cellStyle name="Normal 4 4 12 2 2" xfId="10084" xr:uid="{00000000-0005-0000-0000-000027260000}"/>
    <cellStyle name="Normal 4 4 12 2 2 2" xfId="15825" xr:uid="{00000000-0005-0000-0000-000028260000}"/>
    <cellStyle name="Normal 4 4 12 2 2 3" xfId="15826" xr:uid="{00000000-0005-0000-0000-000029260000}"/>
    <cellStyle name="Normal 4 4 12 2 3" xfId="15827" xr:uid="{00000000-0005-0000-0000-00002A260000}"/>
    <cellStyle name="Normal 4 4 12 2 4" xfId="15828" xr:uid="{00000000-0005-0000-0000-00002B260000}"/>
    <cellStyle name="Normal 4 4 12 3" xfId="8323" xr:uid="{00000000-0005-0000-0000-00002C260000}"/>
    <cellStyle name="Normal 4 4 12 3 2" xfId="15829" xr:uid="{00000000-0005-0000-0000-00002D260000}"/>
    <cellStyle name="Normal 4 4 12 3 2 2" xfId="15830" xr:uid="{00000000-0005-0000-0000-00002E260000}"/>
    <cellStyle name="Normal 4 4 12 3 3" xfId="15831" xr:uid="{00000000-0005-0000-0000-00002F260000}"/>
    <cellStyle name="Normal 4 4 12 3 4" xfId="15832" xr:uid="{00000000-0005-0000-0000-000030260000}"/>
    <cellStyle name="Normal 4 4 12 4" xfId="15833" xr:uid="{00000000-0005-0000-0000-000031260000}"/>
    <cellStyle name="Normal 4 4 12 4 2" xfId="15834" xr:uid="{00000000-0005-0000-0000-000032260000}"/>
    <cellStyle name="Normal 4 4 12 5" xfId="15835" xr:uid="{00000000-0005-0000-0000-000033260000}"/>
    <cellStyle name="Normal 4 4 12 6" xfId="15836" xr:uid="{00000000-0005-0000-0000-000034260000}"/>
    <cellStyle name="Normal 4 4 13" xfId="4297" xr:uid="{00000000-0005-0000-0000-000035260000}"/>
    <cellStyle name="Normal 4 4 13 2" xfId="6546" xr:uid="{00000000-0005-0000-0000-000036260000}"/>
    <cellStyle name="Normal 4 4 13 2 2" xfId="10085" xr:uid="{00000000-0005-0000-0000-000037260000}"/>
    <cellStyle name="Normal 4 4 13 2 2 2" xfId="15837" xr:uid="{00000000-0005-0000-0000-000038260000}"/>
    <cellStyle name="Normal 4 4 13 2 2 3" xfId="15838" xr:uid="{00000000-0005-0000-0000-000039260000}"/>
    <cellStyle name="Normal 4 4 13 2 3" xfId="15839" xr:uid="{00000000-0005-0000-0000-00003A260000}"/>
    <cellStyle name="Normal 4 4 13 2 4" xfId="15840" xr:uid="{00000000-0005-0000-0000-00003B260000}"/>
    <cellStyle name="Normal 4 4 13 3" xfId="8324" xr:uid="{00000000-0005-0000-0000-00003C260000}"/>
    <cellStyle name="Normal 4 4 13 3 2" xfId="15841" xr:uid="{00000000-0005-0000-0000-00003D260000}"/>
    <cellStyle name="Normal 4 4 13 3 2 2" xfId="15842" xr:uid="{00000000-0005-0000-0000-00003E260000}"/>
    <cellStyle name="Normal 4 4 13 3 3" xfId="15843" xr:uid="{00000000-0005-0000-0000-00003F260000}"/>
    <cellStyle name="Normal 4 4 13 3 4" xfId="15844" xr:uid="{00000000-0005-0000-0000-000040260000}"/>
    <cellStyle name="Normal 4 4 13 4" xfId="15845" xr:uid="{00000000-0005-0000-0000-000041260000}"/>
    <cellStyle name="Normal 4 4 13 4 2" xfId="15846" xr:uid="{00000000-0005-0000-0000-000042260000}"/>
    <cellStyle name="Normal 4 4 13 5" xfId="15847" xr:uid="{00000000-0005-0000-0000-000043260000}"/>
    <cellStyle name="Normal 4 4 13 6" xfId="15848" xr:uid="{00000000-0005-0000-0000-000044260000}"/>
    <cellStyle name="Normal 4 4 14" xfId="4298" xr:uid="{00000000-0005-0000-0000-000045260000}"/>
    <cellStyle name="Normal 4 4 14 2" xfId="6547" xr:uid="{00000000-0005-0000-0000-000046260000}"/>
    <cellStyle name="Normal 4 4 14 2 2" xfId="10086" xr:uid="{00000000-0005-0000-0000-000047260000}"/>
    <cellStyle name="Normal 4 4 14 2 2 2" xfId="15849" xr:uid="{00000000-0005-0000-0000-000048260000}"/>
    <cellStyle name="Normal 4 4 14 2 2 3" xfId="15850" xr:uid="{00000000-0005-0000-0000-000049260000}"/>
    <cellStyle name="Normal 4 4 14 2 3" xfId="15851" xr:uid="{00000000-0005-0000-0000-00004A260000}"/>
    <cellStyle name="Normal 4 4 14 2 4" xfId="15852" xr:uid="{00000000-0005-0000-0000-00004B260000}"/>
    <cellStyle name="Normal 4 4 14 3" xfId="8325" xr:uid="{00000000-0005-0000-0000-00004C260000}"/>
    <cellStyle name="Normal 4 4 14 3 2" xfId="15853" xr:uid="{00000000-0005-0000-0000-00004D260000}"/>
    <cellStyle name="Normal 4 4 14 3 2 2" xfId="15854" xr:uid="{00000000-0005-0000-0000-00004E260000}"/>
    <cellStyle name="Normal 4 4 14 3 3" xfId="15855" xr:uid="{00000000-0005-0000-0000-00004F260000}"/>
    <cellStyle name="Normal 4 4 14 3 4" xfId="15856" xr:uid="{00000000-0005-0000-0000-000050260000}"/>
    <cellStyle name="Normal 4 4 14 4" xfId="15857" xr:uid="{00000000-0005-0000-0000-000051260000}"/>
    <cellStyle name="Normal 4 4 14 4 2" xfId="15858" xr:uid="{00000000-0005-0000-0000-000052260000}"/>
    <cellStyle name="Normal 4 4 14 5" xfId="15859" xr:uid="{00000000-0005-0000-0000-000053260000}"/>
    <cellStyle name="Normal 4 4 14 6" xfId="15860" xr:uid="{00000000-0005-0000-0000-000054260000}"/>
    <cellStyle name="Normal 4 4 15" xfId="4299" xr:uid="{00000000-0005-0000-0000-000055260000}"/>
    <cellStyle name="Normal 4 4 15 2" xfId="6548" xr:uid="{00000000-0005-0000-0000-000056260000}"/>
    <cellStyle name="Normal 4 4 15 2 2" xfId="10087" xr:uid="{00000000-0005-0000-0000-000057260000}"/>
    <cellStyle name="Normal 4 4 15 2 2 2" xfId="15861" xr:uid="{00000000-0005-0000-0000-000058260000}"/>
    <cellStyle name="Normal 4 4 15 2 2 3" xfId="15862" xr:uid="{00000000-0005-0000-0000-000059260000}"/>
    <cellStyle name="Normal 4 4 15 2 3" xfId="15863" xr:uid="{00000000-0005-0000-0000-00005A260000}"/>
    <cellStyle name="Normal 4 4 15 2 4" xfId="15864" xr:uid="{00000000-0005-0000-0000-00005B260000}"/>
    <cellStyle name="Normal 4 4 15 3" xfId="8326" xr:uid="{00000000-0005-0000-0000-00005C260000}"/>
    <cellStyle name="Normal 4 4 15 3 2" xfId="15865" xr:uid="{00000000-0005-0000-0000-00005D260000}"/>
    <cellStyle name="Normal 4 4 15 3 2 2" xfId="15866" xr:uid="{00000000-0005-0000-0000-00005E260000}"/>
    <cellStyle name="Normal 4 4 15 3 3" xfId="15867" xr:uid="{00000000-0005-0000-0000-00005F260000}"/>
    <cellStyle name="Normal 4 4 15 3 4" xfId="15868" xr:uid="{00000000-0005-0000-0000-000060260000}"/>
    <cellStyle name="Normal 4 4 15 4" xfId="15869" xr:uid="{00000000-0005-0000-0000-000061260000}"/>
    <cellStyle name="Normal 4 4 15 4 2" xfId="15870" xr:uid="{00000000-0005-0000-0000-000062260000}"/>
    <cellStyle name="Normal 4 4 15 5" xfId="15871" xr:uid="{00000000-0005-0000-0000-000063260000}"/>
    <cellStyle name="Normal 4 4 15 6" xfId="15872" xr:uid="{00000000-0005-0000-0000-000064260000}"/>
    <cellStyle name="Normal 4 4 16" xfId="4300" xr:uid="{00000000-0005-0000-0000-000065260000}"/>
    <cellStyle name="Normal 4 4 16 2" xfId="6549" xr:uid="{00000000-0005-0000-0000-000066260000}"/>
    <cellStyle name="Normal 4 4 16 2 2" xfId="10088" xr:uid="{00000000-0005-0000-0000-000067260000}"/>
    <cellStyle name="Normal 4 4 16 2 2 2" xfId="15873" xr:uid="{00000000-0005-0000-0000-000068260000}"/>
    <cellStyle name="Normal 4 4 16 2 2 3" xfId="15874" xr:uid="{00000000-0005-0000-0000-000069260000}"/>
    <cellStyle name="Normal 4 4 16 2 3" xfId="15875" xr:uid="{00000000-0005-0000-0000-00006A260000}"/>
    <cellStyle name="Normal 4 4 16 2 4" xfId="15876" xr:uid="{00000000-0005-0000-0000-00006B260000}"/>
    <cellStyle name="Normal 4 4 16 3" xfId="8327" xr:uid="{00000000-0005-0000-0000-00006C260000}"/>
    <cellStyle name="Normal 4 4 16 3 2" xfId="15877" xr:uid="{00000000-0005-0000-0000-00006D260000}"/>
    <cellStyle name="Normal 4 4 16 3 2 2" xfId="15878" xr:uid="{00000000-0005-0000-0000-00006E260000}"/>
    <cellStyle name="Normal 4 4 16 3 3" xfId="15879" xr:uid="{00000000-0005-0000-0000-00006F260000}"/>
    <cellStyle name="Normal 4 4 16 3 4" xfId="15880" xr:uid="{00000000-0005-0000-0000-000070260000}"/>
    <cellStyle name="Normal 4 4 16 4" xfId="15881" xr:uid="{00000000-0005-0000-0000-000071260000}"/>
    <cellStyle name="Normal 4 4 16 4 2" xfId="15882" xr:uid="{00000000-0005-0000-0000-000072260000}"/>
    <cellStyle name="Normal 4 4 16 5" xfId="15883" xr:uid="{00000000-0005-0000-0000-000073260000}"/>
    <cellStyle name="Normal 4 4 16 6" xfId="15884" xr:uid="{00000000-0005-0000-0000-000074260000}"/>
    <cellStyle name="Normal 4 4 17" xfId="4301" xr:uid="{00000000-0005-0000-0000-000075260000}"/>
    <cellStyle name="Normal 4 4 17 2" xfId="6550" xr:uid="{00000000-0005-0000-0000-000076260000}"/>
    <cellStyle name="Normal 4 4 17 2 2" xfId="10089" xr:uid="{00000000-0005-0000-0000-000077260000}"/>
    <cellStyle name="Normal 4 4 17 2 2 2" xfId="15885" xr:uid="{00000000-0005-0000-0000-000078260000}"/>
    <cellStyle name="Normal 4 4 17 2 2 3" xfId="15886" xr:uid="{00000000-0005-0000-0000-000079260000}"/>
    <cellStyle name="Normal 4 4 17 2 3" xfId="15887" xr:uid="{00000000-0005-0000-0000-00007A260000}"/>
    <cellStyle name="Normal 4 4 17 2 4" xfId="15888" xr:uid="{00000000-0005-0000-0000-00007B260000}"/>
    <cellStyle name="Normal 4 4 17 3" xfId="8328" xr:uid="{00000000-0005-0000-0000-00007C260000}"/>
    <cellStyle name="Normal 4 4 17 3 2" xfId="15889" xr:uid="{00000000-0005-0000-0000-00007D260000}"/>
    <cellStyle name="Normal 4 4 17 3 2 2" xfId="15890" xr:uid="{00000000-0005-0000-0000-00007E260000}"/>
    <cellStyle name="Normal 4 4 17 3 3" xfId="15891" xr:uid="{00000000-0005-0000-0000-00007F260000}"/>
    <cellStyle name="Normal 4 4 17 3 4" xfId="15892" xr:uid="{00000000-0005-0000-0000-000080260000}"/>
    <cellStyle name="Normal 4 4 17 4" xfId="15893" xr:uid="{00000000-0005-0000-0000-000081260000}"/>
    <cellStyle name="Normal 4 4 17 4 2" xfId="15894" xr:uid="{00000000-0005-0000-0000-000082260000}"/>
    <cellStyle name="Normal 4 4 17 5" xfId="15895" xr:uid="{00000000-0005-0000-0000-000083260000}"/>
    <cellStyle name="Normal 4 4 17 6" xfId="15896" xr:uid="{00000000-0005-0000-0000-000084260000}"/>
    <cellStyle name="Normal 4 4 18" xfId="4302" xr:uid="{00000000-0005-0000-0000-000085260000}"/>
    <cellStyle name="Normal 4 4 18 2" xfId="6551" xr:uid="{00000000-0005-0000-0000-000086260000}"/>
    <cellStyle name="Normal 4 4 18 2 2" xfId="10090" xr:uid="{00000000-0005-0000-0000-000087260000}"/>
    <cellStyle name="Normal 4 4 18 2 2 2" xfId="15897" xr:uid="{00000000-0005-0000-0000-000088260000}"/>
    <cellStyle name="Normal 4 4 18 2 2 3" xfId="15898" xr:uid="{00000000-0005-0000-0000-000089260000}"/>
    <cellStyle name="Normal 4 4 18 2 3" xfId="15899" xr:uid="{00000000-0005-0000-0000-00008A260000}"/>
    <cellStyle name="Normal 4 4 18 2 4" xfId="15900" xr:uid="{00000000-0005-0000-0000-00008B260000}"/>
    <cellStyle name="Normal 4 4 18 3" xfId="8329" xr:uid="{00000000-0005-0000-0000-00008C260000}"/>
    <cellStyle name="Normal 4 4 18 3 2" xfId="15901" xr:uid="{00000000-0005-0000-0000-00008D260000}"/>
    <cellStyle name="Normal 4 4 18 3 2 2" xfId="15902" xr:uid="{00000000-0005-0000-0000-00008E260000}"/>
    <cellStyle name="Normal 4 4 18 3 3" xfId="15903" xr:uid="{00000000-0005-0000-0000-00008F260000}"/>
    <cellStyle name="Normal 4 4 18 3 4" xfId="15904" xr:uid="{00000000-0005-0000-0000-000090260000}"/>
    <cellStyle name="Normal 4 4 18 4" xfId="15905" xr:uid="{00000000-0005-0000-0000-000091260000}"/>
    <cellStyle name="Normal 4 4 18 4 2" xfId="15906" xr:uid="{00000000-0005-0000-0000-000092260000}"/>
    <cellStyle name="Normal 4 4 18 5" xfId="15907" xr:uid="{00000000-0005-0000-0000-000093260000}"/>
    <cellStyle name="Normal 4 4 18 6" xfId="15908" xr:uid="{00000000-0005-0000-0000-000094260000}"/>
    <cellStyle name="Normal 4 4 19" xfId="4303" xr:uid="{00000000-0005-0000-0000-000095260000}"/>
    <cellStyle name="Normal 4 4 19 2" xfId="6552" xr:uid="{00000000-0005-0000-0000-000096260000}"/>
    <cellStyle name="Normal 4 4 19 2 2" xfId="10091" xr:uid="{00000000-0005-0000-0000-000097260000}"/>
    <cellStyle name="Normal 4 4 19 2 2 2" xfId="15909" xr:uid="{00000000-0005-0000-0000-000098260000}"/>
    <cellStyle name="Normal 4 4 19 2 2 3" xfId="15910" xr:uid="{00000000-0005-0000-0000-000099260000}"/>
    <cellStyle name="Normal 4 4 19 2 3" xfId="15911" xr:uid="{00000000-0005-0000-0000-00009A260000}"/>
    <cellStyle name="Normal 4 4 19 2 4" xfId="15912" xr:uid="{00000000-0005-0000-0000-00009B260000}"/>
    <cellStyle name="Normal 4 4 19 3" xfId="8330" xr:uid="{00000000-0005-0000-0000-00009C260000}"/>
    <cellStyle name="Normal 4 4 19 3 2" xfId="15913" xr:uid="{00000000-0005-0000-0000-00009D260000}"/>
    <cellStyle name="Normal 4 4 19 3 2 2" xfId="15914" xr:uid="{00000000-0005-0000-0000-00009E260000}"/>
    <cellStyle name="Normal 4 4 19 3 3" xfId="15915" xr:uid="{00000000-0005-0000-0000-00009F260000}"/>
    <cellStyle name="Normal 4 4 19 3 4" xfId="15916" xr:uid="{00000000-0005-0000-0000-0000A0260000}"/>
    <cellStyle name="Normal 4 4 19 4" xfId="15917" xr:uid="{00000000-0005-0000-0000-0000A1260000}"/>
    <cellStyle name="Normal 4 4 19 4 2" xfId="15918" xr:uid="{00000000-0005-0000-0000-0000A2260000}"/>
    <cellStyle name="Normal 4 4 19 5" xfId="15919" xr:uid="{00000000-0005-0000-0000-0000A3260000}"/>
    <cellStyle name="Normal 4 4 19 6" xfId="15920" xr:uid="{00000000-0005-0000-0000-0000A4260000}"/>
    <cellStyle name="Normal 4 4 2" xfId="4304" xr:uid="{00000000-0005-0000-0000-0000A5260000}"/>
    <cellStyle name="Normal 4 4 2 2" xfId="6553" xr:uid="{00000000-0005-0000-0000-0000A6260000}"/>
    <cellStyle name="Normal 4 4 2 2 2" xfId="10092" xr:uid="{00000000-0005-0000-0000-0000A7260000}"/>
    <cellStyle name="Normal 4 4 2 2 2 2" xfId="15921" xr:uid="{00000000-0005-0000-0000-0000A8260000}"/>
    <cellStyle name="Normal 4 4 2 2 2 3" xfId="15922" xr:uid="{00000000-0005-0000-0000-0000A9260000}"/>
    <cellStyle name="Normal 4 4 2 2 3" xfId="15923" xr:uid="{00000000-0005-0000-0000-0000AA260000}"/>
    <cellStyle name="Normal 4 4 2 2 4" xfId="15924" xr:uid="{00000000-0005-0000-0000-0000AB260000}"/>
    <cellStyle name="Normal 4 4 2 3" xfId="8331" xr:uid="{00000000-0005-0000-0000-0000AC260000}"/>
    <cellStyle name="Normal 4 4 2 3 2" xfId="15925" xr:uid="{00000000-0005-0000-0000-0000AD260000}"/>
    <cellStyle name="Normal 4 4 2 3 2 2" xfId="15926" xr:uid="{00000000-0005-0000-0000-0000AE260000}"/>
    <cellStyle name="Normal 4 4 2 3 3" xfId="15927" xr:uid="{00000000-0005-0000-0000-0000AF260000}"/>
    <cellStyle name="Normal 4 4 2 3 4" xfId="15928" xr:uid="{00000000-0005-0000-0000-0000B0260000}"/>
    <cellStyle name="Normal 4 4 2 4" xfId="15929" xr:uid="{00000000-0005-0000-0000-0000B1260000}"/>
    <cellStyle name="Normal 4 4 2 4 2" xfId="15930" xr:uid="{00000000-0005-0000-0000-0000B2260000}"/>
    <cellStyle name="Normal 4 4 2 5" xfId="15931" xr:uid="{00000000-0005-0000-0000-0000B3260000}"/>
    <cellStyle name="Normal 4 4 2 6" xfId="15932" xr:uid="{00000000-0005-0000-0000-0000B4260000}"/>
    <cellStyle name="Normal 4 4 20" xfId="4305" xr:uid="{00000000-0005-0000-0000-0000B5260000}"/>
    <cellStyle name="Normal 4 4 20 2" xfId="6554" xr:uid="{00000000-0005-0000-0000-0000B6260000}"/>
    <cellStyle name="Normal 4 4 20 2 2" xfId="10093" xr:uid="{00000000-0005-0000-0000-0000B7260000}"/>
    <cellStyle name="Normal 4 4 20 2 2 2" xfId="15933" xr:uid="{00000000-0005-0000-0000-0000B8260000}"/>
    <cellStyle name="Normal 4 4 20 2 2 3" xfId="15934" xr:uid="{00000000-0005-0000-0000-0000B9260000}"/>
    <cellStyle name="Normal 4 4 20 2 3" xfId="15935" xr:uid="{00000000-0005-0000-0000-0000BA260000}"/>
    <cellStyle name="Normal 4 4 20 2 4" xfId="15936" xr:uid="{00000000-0005-0000-0000-0000BB260000}"/>
    <cellStyle name="Normal 4 4 20 3" xfId="8332" xr:uid="{00000000-0005-0000-0000-0000BC260000}"/>
    <cellStyle name="Normal 4 4 20 3 2" xfId="15937" xr:uid="{00000000-0005-0000-0000-0000BD260000}"/>
    <cellStyle name="Normal 4 4 20 3 2 2" xfId="15938" xr:uid="{00000000-0005-0000-0000-0000BE260000}"/>
    <cellStyle name="Normal 4 4 20 3 3" xfId="15939" xr:uid="{00000000-0005-0000-0000-0000BF260000}"/>
    <cellStyle name="Normal 4 4 20 3 4" xfId="15940" xr:uid="{00000000-0005-0000-0000-0000C0260000}"/>
    <cellStyle name="Normal 4 4 20 4" xfId="15941" xr:uid="{00000000-0005-0000-0000-0000C1260000}"/>
    <cellStyle name="Normal 4 4 20 4 2" xfId="15942" xr:uid="{00000000-0005-0000-0000-0000C2260000}"/>
    <cellStyle name="Normal 4 4 20 5" xfId="15943" xr:uid="{00000000-0005-0000-0000-0000C3260000}"/>
    <cellStyle name="Normal 4 4 20 6" xfId="15944" xr:uid="{00000000-0005-0000-0000-0000C4260000}"/>
    <cellStyle name="Normal 4 4 21" xfId="4306" xr:uid="{00000000-0005-0000-0000-0000C5260000}"/>
    <cellStyle name="Normal 4 4 21 2" xfId="6555" xr:uid="{00000000-0005-0000-0000-0000C6260000}"/>
    <cellStyle name="Normal 4 4 21 2 2" xfId="10094" xr:uid="{00000000-0005-0000-0000-0000C7260000}"/>
    <cellStyle name="Normal 4 4 21 2 2 2" xfId="15945" xr:uid="{00000000-0005-0000-0000-0000C8260000}"/>
    <cellStyle name="Normal 4 4 21 2 2 3" xfId="15946" xr:uid="{00000000-0005-0000-0000-0000C9260000}"/>
    <cellStyle name="Normal 4 4 21 2 3" xfId="15947" xr:uid="{00000000-0005-0000-0000-0000CA260000}"/>
    <cellStyle name="Normal 4 4 21 2 4" xfId="15948" xr:uid="{00000000-0005-0000-0000-0000CB260000}"/>
    <cellStyle name="Normal 4 4 21 3" xfId="8333" xr:uid="{00000000-0005-0000-0000-0000CC260000}"/>
    <cellStyle name="Normal 4 4 21 3 2" xfId="15949" xr:uid="{00000000-0005-0000-0000-0000CD260000}"/>
    <cellStyle name="Normal 4 4 21 3 2 2" xfId="15950" xr:uid="{00000000-0005-0000-0000-0000CE260000}"/>
    <cellStyle name="Normal 4 4 21 3 3" xfId="15951" xr:uid="{00000000-0005-0000-0000-0000CF260000}"/>
    <cellStyle name="Normal 4 4 21 3 4" xfId="15952" xr:uid="{00000000-0005-0000-0000-0000D0260000}"/>
    <cellStyle name="Normal 4 4 21 4" xfId="15953" xr:uid="{00000000-0005-0000-0000-0000D1260000}"/>
    <cellStyle name="Normal 4 4 21 4 2" xfId="15954" xr:uid="{00000000-0005-0000-0000-0000D2260000}"/>
    <cellStyle name="Normal 4 4 21 5" xfId="15955" xr:uid="{00000000-0005-0000-0000-0000D3260000}"/>
    <cellStyle name="Normal 4 4 21 6" xfId="15956" xr:uid="{00000000-0005-0000-0000-0000D4260000}"/>
    <cellStyle name="Normal 4 4 22" xfId="4307" xr:uid="{00000000-0005-0000-0000-0000D5260000}"/>
    <cellStyle name="Normal 4 4 22 2" xfId="6556" xr:uid="{00000000-0005-0000-0000-0000D6260000}"/>
    <cellStyle name="Normal 4 4 22 2 2" xfId="10095" xr:uid="{00000000-0005-0000-0000-0000D7260000}"/>
    <cellStyle name="Normal 4 4 22 2 2 2" xfId="15957" xr:uid="{00000000-0005-0000-0000-0000D8260000}"/>
    <cellStyle name="Normal 4 4 22 2 2 3" xfId="15958" xr:uid="{00000000-0005-0000-0000-0000D9260000}"/>
    <cellStyle name="Normal 4 4 22 2 3" xfId="15959" xr:uid="{00000000-0005-0000-0000-0000DA260000}"/>
    <cellStyle name="Normal 4 4 22 2 4" xfId="15960" xr:uid="{00000000-0005-0000-0000-0000DB260000}"/>
    <cellStyle name="Normal 4 4 22 3" xfId="8334" xr:uid="{00000000-0005-0000-0000-0000DC260000}"/>
    <cellStyle name="Normal 4 4 22 3 2" xfId="15961" xr:uid="{00000000-0005-0000-0000-0000DD260000}"/>
    <cellStyle name="Normal 4 4 22 3 2 2" xfId="15962" xr:uid="{00000000-0005-0000-0000-0000DE260000}"/>
    <cellStyle name="Normal 4 4 22 3 3" xfId="15963" xr:uid="{00000000-0005-0000-0000-0000DF260000}"/>
    <cellStyle name="Normal 4 4 22 3 4" xfId="15964" xr:uid="{00000000-0005-0000-0000-0000E0260000}"/>
    <cellStyle name="Normal 4 4 22 4" xfId="15965" xr:uid="{00000000-0005-0000-0000-0000E1260000}"/>
    <cellStyle name="Normal 4 4 22 4 2" xfId="15966" xr:uid="{00000000-0005-0000-0000-0000E2260000}"/>
    <cellStyle name="Normal 4 4 22 5" xfId="15967" xr:uid="{00000000-0005-0000-0000-0000E3260000}"/>
    <cellStyle name="Normal 4 4 22 6" xfId="15968" xr:uid="{00000000-0005-0000-0000-0000E4260000}"/>
    <cellStyle name="Normal 4 4 23" xfId="4308" xr:uid="{00000000-0005-0000-0000-0000E5260000}"/>
    <cellStyle name="Normal 4 4 23 2" xfId="6557" xr:uid="{00000000-0005-0000-0000-0000E6260000}"/>
    <cellStyle name="Normal 4 4 23 2 2" xfId="10096" xr:uid="{00000000-0005-0000-0000-0000E7260000}"/>
    <cellStyle name="Normal 4 4 23 2 2 2" xfId="15969" xr:uid="{00000000-0005-0000-0000-0000E8260000}"/>
    <cellStyle name="Normal 4 4 23 2 2 3" xfId="15970" xr:uid="{00000000-0005-0000-0000-0000E9260000}"/>
    <cellStyle name="Normal 4 4 23 2 3" xfId="15971" xr:uid="{00000000-0005-0000-0000-0000EA260000}"/>
    <cellStyle name="Normal 4 4 23 2 4" xfId="15972" xr:uid="{00000000-0005-0000-0000-0000EB260000}"/>
    <cellStyle name="Normal 4 4 23 3" xfId="8335" xr:uid="{00000000-0005-0000-0000-0000EC260000}"/>
    <cellStyle name="Normal 4 4 23 3 2" xfId="15973" xr:uid="{00000000-0005-0000-0000-0000ED260000}"/>
    <cellStyle name="Normal 4 4 23 3 2 2" xfId="15974" xr:uid="{00000000-0005-0000-0000-0000EE260000}"/>
    <cellStyle name="Normal 4 4 23 3 3" xfId="15975" xr:uid="{00000000-0005-0000-0000-0000EF260000}"/>
    <cellStyle name="Normal 4 4 23 3 4" xfId="15976" xr:uid="{00000000-0005-0000-0000-0000F0260000}"/>
    <cellStyle name="Normal 4 4 23 4" xfId="15977" xr:uid="{00000000-0005-0000-0000-0000F1260000}"/>
    <cellStyle name="Normal 4 4 23 4 2" xfId="15978" xr:uid="{00000000-0005-0000-0000-0000F2260000}"/>
    <cellStyle name="Normal 4 4 23 5" xfId="15979" xr:uid="{00000000-0005-0000-0000-0000F3260000}"/>
    <cellStyle name="Normal 4 4 23 6" xfId="15980" xr:uid="{00000000-0005-0000-0000-0000F4260000}"/>
    <cellStyle name="Normal 4 4 24" xfId="4309" xr:uid="{00000000-0005-0000-0000-0000F5260000}"/>
    <cellStyle name="Normal 4 4 24 2" xfId="6558" xr:uid="{00000000-0005-0000-0000-0000F6260000}"/>
    <cellStyle name="Normal 4 4 24 2 2" xfId="10097" xr:uid="{00000000-0005-0000-0000-0000F7260000}"/>
    <cellStyle name="Normal 4 4 24 2 2 2" xfId="15981" xr:uid="{00000000-0005-0000-0000-0000F8260000}"/>
    <cellStyle name="Normal 4 4 24 2 2 3" xfId="15982" xr:uid="{00000000-0005-0000-0000-0000F9260000}"/>
    <cellStyle name="Normal 4 4 24 2 3" xfId="15983" xr:uid="{00000000-0005-0000-0000-0000FA260000}"/>
    <cellStyle name="Normal 4 4 24 2 4" xfId="15984" xr:uid="{00000000-0005-0000-0000-0000FB260000}"/>
    <cellStyle name="Normal 4 4 24 3" xfId="8336" xr:uid="{00000000-0005-0000-0000-0000FC260000}"/>
    <cellStyle name="Normal 4 4 24 3 2" xfId="15985" xr:uid="{00000000-0005-0000-0000-0000FD260000}"/>
    <cellStyle name="Normal 4 4 24 3 2 2" xfId="15986" xr:uid="{00000000-0005-0000-0000-0000FE260000}"/>
    <cellStyle name="Normal 4 4 24 3 3" xfId="15987" xr:uid="{00000000-0005-0000-0000-0000FF260000}"/>
    <cellStyle name="Normal 4 4 24 3 4" xfId="15988" xr:uid="{00000000-0005-0000-0000-000000270000}"/>
    <cellStyle name="Normal 4 4 24 4" xfId="15989" xr:uid="{00000000-0005-0000-0000-000001270000}"/>
    <cellStyle name="Normal 4 4 24 4 2" xfId="15990" xr:uid="{00000000-0005-0000-0000-000002270000}"/>
    <cellStyle name="Normal 4 4 24 5" xfId="15991" xr:uid="{00000000-0005-0000-0000-000003270000}"/>
    <cellStyle name="Normal 4 4 24 6" xfId="15992" xr:uid="{00000000-0005-0000-0000-000004270000}"/>
    <cellStyle name="Normal 4 4 25" xfId="4310" xr:uid="{00000000-0005-0000-0000-000005270000}"/>
    <cellStyle name="Normal 4 4 25 2" xfId="6559" xr:uid="{00000000-0005-0000-0000-000006270000}"/>
    <cellStyle name="Normal 4 4 25 2 2" xfId="10098" xr:uid="{00000000-0005-0000-0000-000007270000}"/>
    <cellStyle name="Normal 4 4 25 2 2 2" xfId="15993" xr:uid="{00000000-0005-0000-0000-000008270000}"/>
    <cellStyle name="Normal 4 4 25 2 2 3" xfId="15994" xr:uid="{00000000-0005-0000-0000-000009270000}"/>
    <cellStyle name="Normal 4 4 25 2 3" xfId="15995" xr:uid="{00000000-0005-0000-0000-00000A270000}"/>
    <cellStyle name="Normal 4 4 25 2 4" xfId="15996" xr:uid="{00000000-0005-0000-0000-00000B270000}"/>
    <cellStyle name="Normal 4 4 25 3" xfId="8337" xr:uid="{00000000-0005-0000-0000-00000C270000}"/>
    <cellStyle name="Normal 4 4 25 3 2" xfId="15997" xr:uid="{00000000-0005-0000-0000-00000D270000}"/>
    <cellStyle name="Normal 4 4 25 3 2 2" xfId="15998" xr:uid="{00000000-0005-0000-0000-00000E270000}"/>
    <cellStyle name="Normal 4 4 25 3 3" xfId="15999" xr:uid="{00000000-0005-0000-0000-00000F270000}"/>
    <cellStyle name="Normal 4 4 25 3 4" xfId="16000" xr:uid="{00000000-0005-0000-0000-000010270000}"/>
    <cellStyle name="Normal 4 4 25 4" xfId="16001" xr:uid="{00000000-0005-0000-0000-000011270000}"/>
    <cellStyle name="Normal 4 4 25 4 2" xfId="16002" xr:uid="{00000000-0005-0000-0000-000012270000}"/>
    <cellStyle name="Normal 4 4 25 5" xfId="16003" xr:uid="{00000000-0005-0000-0000-000013270000}"/>
    <cellStyle name="Normal 4 4 25 6" xfId="16004" xr:uid="{00000000-0005-0000-0000-000014270000}"/>
    <cellStyle name="Normal 4 4 26" xfId="4311" xr:uid="{00000000-0005-0000-0000-000015270000}"/>
    <cellStyle name="Normal 4 4 26 2" xfId="6560" xr:uid="{00000000-0005-0000-0000-000016270000}"/>
    <cellStyle name="Normal 4 4 26 2 2" xfId="10099" xr:uid="{00000000-0005-0000-0000-000017270000}"/>
    <cellStyle name="Normal 4 4 26 2 2 2" xfId="16005" xr:uid="{00000000-0005-0000-0000-000018270000}"/>
    <cellStyle name="Normal 4 4 26 2 2 3" xfId="16006" xr:uid="{00000000-0005-0000-0000-000019270000}"/>
    <cellStyle name="Normal 4 4 26 2 3" xfId="16007" xr:uid="{00000000-0005-0000-0000-00001A270000}"/>
    <cellStyle name="Normal 4 4 26 2 4" xfId="16008" xr:uid="{00000000-0005-0000-0000-00001B270000}"/>
    <cellStyle name="Normal 4 4 26 3" xfId="8338" xr:uid="{00000000-0005-0000-0000-00001C270000}"/>
    <cellStyle name="Normal 4 4 26 3 2" xfId="16009" xr:uid="{00000000-0005-0000-0000-00001D270000}"/>
    <cellStyle name="Normal 4 4 26 3 2 2" xfId="16010" xr:uid="{00000000-0005-0000-0000-00001E270000}"/>
    <cellStyle name="Normal 4 4 26 3 3" xfId="16011" xr:uid="{00000000-0005-0000-0000-00001F270000}"/>
    <cellStyle name="Normal 4 4 26 3 4" xfId="16012" xr:uid="{00000000-0005-0000-0000-000020270000}"/>
    <cellStyle name="Normal 4 4 26 4" xfId="16013" xr:uid="{00000000-0005-0000-0000-000021270000}"/>
    <cellStyle name="Normal 4 4 26 4 2" xfId="16014" xr:uid="{00000000-0005-0000-0000-000022270000}"/>
    <cellStyle name="Normal 4 4 26 5" xfId="16015" xr:uid="{00000000-0005-0000-0000-000023270000}"/>
    <cellStyle name="Normal 4 4 26 6" xfId="16016" xr:uid="{00000000-0005-0000-0000-000024270000}"/>
    <cellStyle name="Normal 4 4 27" xfId="4312" xr:uid="{00000000-0005-0000-0000-000025270000}"/>
    <cellStyle name="Normal 4 4 27 2" xfId="6561" xr:uid="{00000000-0005-0000-0000-000026270000}"/>
    <cellStyle name="Normal 4 4 27 2 2" xfId="10100" xr:uid="{00000000-0005-0000-0000-000027270000}"/>
    <cellStyle name="Normal 4 4 27 2 2 2" xfId="16017" xr:uid="{00000000-0005-0000-0000-000028270000}"/>
    <cellStyle name="Normal 4 4 27 2 2 3" xfId="16018" xr:uid="{00000000-0005-0000-0000-000029270000}"/>
    <cellStyle name="Normal 4 4 27 2 3" xfId="16019" xr:uid="{00000000-0005-0000-0000-00002A270000}"/>
    <cellStyle name="Normal 4 4 27 2 4" xfId="16020" xr:uid="{00000000-0005-0000-0000-00002B270000}"/>
    <cellStyle name="Normal 4 4 27 3" xfId="8339" xr:uid="{00000000-0005-0000-0000-00002C270000}"/>
    <cellStyle name="Normal 4 4 27 3 2" xfId="16021" xr:uid="{00000000-0005-0000-0000-00002D270000}"/>
    <cellStyle name="Normal 4 4 27 3 2 2" xfId="16022" xr:uid="{00000000-0005-0000-0000-00002E270000}"/>
    <cellStyle name="Normal 4 4 27 3 3" xfId="16023" xr:uid="{00000000-0005-0000-0000-00002F270000}"/>
    <cellStyle name="Normal 4 4 27 3 4" xfId="16024" xr:uid="{00000000-0005-0000-0000-000030270000}"/>
    <cellStyle name="Normal 4 4 27 4" xfId="16025" xr:uid="{00000000-0005-0000-0000-000031270000}"/>
    <cellStyle name="Normal 4 4 27 4 2" xfId="16026" xr:uid="{00000000-0005-0000-0000-000032270000}"/>
    <cellStyle name="Normal 4 4 27 5" xfId="16027" xr:uid="{00000000-0005-0000-0000-000033270000}"/>
    <cellStyle name="Normal 4 4 27 6" xfId="16028" xr:uid="{00000000-0005-0000-0000-000034270000}"/>
    <cellStyle name="Normal 4 4 28" xfId="4313" xr:uid="{00000000-0005-0000-0000-000035270000}"/>
    <cellStyle name="Normal 4 4 28 2" xfId="6562" xr:uid="{00000000-0005-0000-0000-000036270000}"/>
    <cellStyle name="Normal 4 4 28 2 2" xfId="10101" xr:uid="{00000000-0005-0000-0000-000037270000}"/>
    <cellStyle name="Normal 4 4 28 2 2 2" xfId="16029" xr:uid="{00000000-0005-0000-0000-000038270000}"/>
    <cellStyle name="Normal 4 4 28 2 2 3" xfId="16030" xr:uid="{00000000-0005-0000-0000-000039270000}"/>
    <cellStyle name="Normal 4 4 28 2 3" xfId="16031" xr:uid="{00000000-0005-0000-0000-00003A270000}"/>
    <cellStyle name="Normal 4 4 28 2 4" xfId="16032" xr:uid="{00000000-0005-0000-0000-00003B270000}"/>
    <cellStyle name="Normal 4 4 28 3" xfId="8340" xr:uid="{00000000-0005-0000-0000-00003C270000}"/>
    <cellStyle name="Normal 4 4 28 3 2" xfId="16033" xr:uid="{00000000-0005-0000-0000-00003D270000}"/>
    <cellStyle name="Normal 4 4 28 3 2 2" xfId="16034" xr:uid="{00000000-0005-0000-0000-00003E270000}"/>
    <cellStyle name="Normal 4 4 28 3 3" xfId="16035" xr:uid="{00000000-0005-0000-0000-00003F270000}"/>
    <cellStyle name="Normal 4 4 28 3 4" xfId="16036" xr:uid="{00000000-0005-0000-0000-000040270000}"/>
    <cellStyle name="Normal 4 4 28 4" xfId="16037" xr:uid="{00000000-0005-0000-0000-000041270000}"/>
    <cellStyle name="Normal 4 4 28 4 2" xfId="16038" xr:uid="{00000000-0005-0000-0000-000042270000}"/>
    <cellStyle name="Normal 4 4 28 5" xfId="16039" xr:uid="{00000000-0005-0000-0000-000043270000}"/>
    <cellStyle name="Normal 4 4 28 6" xfId="16040" xr:uid="{00000000-0005-0000-0000-000044270000}"/>
    <cellStyle name="Normal 4 4 29" xfId="4314" xr:uid="{00000000-0005-0000-0000-000045270000}"/>
    <cellStyle name="Normal 4 4 29 2" xfId="6563" xr:uid="{00000000-0005-0000-0000-000046270000}"/>
    <cellStyle name="Normal 4 4 29 2 2" xfId="10102" xr:uid="{00000000-0005-0000-0000-000047270000}"/>
    <cellStyle name="Normal 4 4 29 2 2 2" xfId="16041" xr:uid="{00000000-0005-0000-0000-000048270000}"/>
    <cellStyle name="Normal 4 4 29 2 2 3" xfId="16042" xr:uid="{00000000-0005-0000-0000-000049270000}"/>
    <cellStyle name="Normal 4 4 29 2 3" xfId="16043" xr:uid="{00000000-0005-0000-0000-00004A270000}"/>
    <cellStyle name="Normal 4 4 29 2 4" xfId="16044" xr:uid="{00000000-0005-0000-0000-00004B270000}"/>
    <cellStyle name="Normal 4 4 29 3" xfId="8341" xr:uid="{00000000-0005-0000-0000-00004C270000}"/>
    <cellStyle name="Normal 4 4 29 3 2" xfId="16045" xr:uid="{00000000-0005-0000-0000-00004D270000}"/>
    <cellStyle name="Normal 4 4 29 3 2 2" xfId="16046" xr:uid="{00000000-0005-0000-0000-00004E270000}"/>
    <cellStyle name="Normal 4 4 29 3 3" xfId="16047" xr:uid="{00000000-0005-0000-0000-00004F270000}"/>
    <cellStyle name="Normal 4 4 29 3 4" xfId="16048" xr:uid="{00000000-0005-0000-0000-000050270000}"/>
    <cellStyle name="Normal 4 4 29 4" xfId="16049" xr:uid="{00000000-0005-0000-0000-000051270000}"/>
    <cellStyle name="Normal 4 4 29 4 2" xfId="16050" xr:uid="{00000000-0005-0000-0000-000052270000}"/>
    <cellStyle name="Normal 4 4 29 5" xfId="16051" xr:uid="{00000000-0005-0000-0000-000053270000}"/>
    <cellStyle name="Normal 4 4 29 6" xfId="16052" xr:uid="{00000000-0005-0000-0000-000054270000}"/>
    <cellStyle name="Normal 4 4 3" xfId="4315" xr:uid="{00000000-0005-0000-0000-000055270000}"/>
    <cellStyle name="Normal 4 4 3 2" xfId="6564" xr:uid="{00000000-0005-0000-0000-000056270000}"/>
    <cellStyle name="Normal 4 4 3 2 2" xfId="10103" xr:uid="{00000000-0005-0000-0000-000057270000}"/>
    <cellStyle name="Normal 4 4 3 2 2 2" xfId="16053" xr:uid="{00000000-0005-0000-0000-000058270000}"/>
    <cellStyle name="Normal 4 4 3 2 2 3" xfId="16054" xr:uid="{00000000-0005-0000-0000-000059270000}"/>
    <cellStyle name="Normal 4 4 3 2 3" xfId="16055" xr:uid="{00000000-0005-0000-0000-00005A270000}"/>
    <cellStyle name="Normal 4 4 3 2 4" xfId="16056" xr:uid="{00000000-0005-0000-0000-00005B270000}"/>
    <cellStyle name="Normal 4 4 3 3" xfId="8342" xr:uid="{00000000-0005-0000-0000-00005C270000}"/>
    <cellStyle name="Normal 4 4 3 3 2" xfId="16057" xr:uid="{00000000-0005-0000-0000-00005D270000}"/>
    <cellStyle name="Normal 4 4 3 3 2 2" xfId="16058" xr:uid="{00000000-0005-0000-0000-00005E270000}"/>
    <cellStyle name="Normal 4 4 3 3 3" xfId="16059" xr:uid="{00000000-0005-0000-0000-00005F270000}"/>
    <cellStyle name="Normal 4 4 3 3 4" xfId="16060" xr:uid="{00000000-0005-0000-0000-000060270000}"/>
    <cellStyle name="Normal 4 4 3 4" xfId="16061" xr:uid="{00000000-0005-0000-0000-000061270000}"/>
    <cellStyle name="Normal 4 4 3 4 2" xfId="16062" xr:uid="{00000000-0005-0000-0000-000062270000}"/>
    <cellStyle name="Normal 4 4 3 5" xfId="16063" xr:uid="{00000000-0005-0000-0000-000063270000}"/>
    <cellStyle name="Normal 4 4 3 6" xfId="16064" xr:uid="{00000000-0005-0000-0000-000064270000}"/>
    <cellStyle name="Normal 4 4 30" xfId="4316" xr:uid="{00000000-0005-0000-0000-000065270000}"/>
    <cellStyle name="Normal 4 4 30 2" xfId="6565" xr:uid="{00000000-0005-0000-0000-000066270000}"/>
    <cellStyle name="Normal 4 4 30 2 2" xfId="10104" xr:uid="{00000000-0005-0000-0000-000067270000}"/>
    <cellStyle name="Normal 4 4 30 2 2 2" xfId="16065" xr:uid="{00000000-0005-0000-0000-000068270000}"/>
    <cellStyle name="Normal 4 4 30 2 2 3" xfId="16066" xr:uid="{00000000-0005-0000-0000-000069270000}"/>
    <cellStyle name="Normal 4 4 30 2 3" xfId="16067" xr:uid="{00000000-0005-0000-0000-00006A270000}"/>
    <cellStyle name="Normal 4 4 30 2 4" xfId="16068" xr:uid="{00000000-0005-0000-0000-00006B270000}"/>
    <cellStyle name="Normal 4 4 30 3" xfId="8343" xr:uid="{00000000-0005-0000-0000-00006C270000}"/>
    <cellStyle name="Normal 4 4 30 3 2" xfId="16069" xr:uid="{00000000-0005-0000-0000-00006D270000}"/>
    <cellStyle name="Normal 4 4 30 3 2 2" xfId="16070" xr:uid="{00000000-0005-0000-0000-00006E270000}"/>
    <cellStyle name="Normal 4 4 30 3 3" xfId="16071" xr:uid="{00000000-0005-0000-0000-00006F270000}"/>
    <cellStyle name="Normal 4 4 30 3 4" xfId="16072" xr:uid="{00000000-0005-0000-0000-000070270000}"/>
    <cellStyle name="Normal 4 4 30 4" xfId="16073" xr:uid="{00000000-0005-0000-0000-000071270000}"/>
    <cellStyle name="Normal 4 4 30 4 2" xfId="16074" xr:uid="{00000000-0005-0000-0000-000072270000}"/>
    <cellStyle name="Normal 4 4 30 5" xfId="16075" xr:uid="{00000000-0005-0000-0000-000073270000}"/>
    <cellStyle name="Normal 4 4 30 6" xfId="16076" xr:uid="{00000000-0005-0000-0000-000074270000}"/>
    <cellStyle name="Normal 4 4 31" xfId="4317" xr:uid="{00000000-0005-0000-0000-000075270000}"/>
    <cellStyle name="Normal 4 4 31 2" xfId="6566" xr:uid="{00000000-0005-0000-0000-000076270000}"/>
    <cellStyle name="Normal 4 4 31 2 2" xfId="10105" xr:uid="{00000000-0005-0000-0000-000077270000}"/>
    <cellStyle name="Normal 4 4 31 2 2 2" xfId="16077" xr:uid="{00000000-0005-0000-0000-000078270000}"/>
    <cellStyle name="Normal 4 4 31 2 2 3" xfId="16078" xr:uid="{00000000-0005-0000-0000-000079270000}"/>
    <cellStyle name="Normal 4 4 31 2 3" xfId="16079" xr:uid="{00000000-0005-0000-0000-00007A270000}"/>
    <cellStyle name="Normal 4 4 31 2 4" xfId="16080" xr:uid="{00000000-0005-0000-0000-00007B270000}"/>
    <cellStyle name="Normal 4 4 31 3" xfId="8344" xr:uid="{00000000-0005-0000-0000-00007C270000}"/>
    <cellStyle name="Normal 4 4 31 3 2" xfId="16081" xr:uid="{00000000-0005-0000-0000-00007D270000}"/>
    <cellStyle name="Normal 4 4 31 3 2 2" xfId="16082" xr:uid="{00000000-0005-0000-0000-00007E270000}"/>
    <cellStyle name="Normal 4 4 31 3 3" xfId="16083" xr:uid="{00000000-0005-0000-0000-00007F270000}"/>
    <cellStyle name="Normal 4 4 31 3 4" xfId="16084" xr:uid="{00000000-0005-0000-0000-000080270000}"/>
    <cellStyle name="Normal 4 4 31 4" xfId="16085" xr:uid="{00000000-0005-0000-0000-000081270000}"/>
    <cellStyle name="Normal 4 4 31 4 2" xfId="16086" xr:uid="{00000000-0005-0000-0000-000082270000}"/>
    <cellStyle name="Normal 4 4 31 5" xfId="16087" xr:uid="{00000000-0005-0000-0000-000083270000}"/>
    <cellStyle name="Normal 4 4 31 6" xfId="16088" xr:uid="{00000000-0005-0000-0000-000084270000}"/>
    <cellStyle name="Normal 4 4 32" xfId="4318" xr:uid="{00000000-0005-0000-0000-000085270000}"/>
    <cellStyle name="Normal 4 4 32 2" xfId="6567" xr:uid="{00000000-0005-0000-0000-000086270000}"/>
    <cellStyle name="Normal 4 4 32 2 2" xfId="10106" xr:uid="{00000000-0005-0000-0000-000087270000}"/>
    <cellStyle name="Normal 4 4 32 2 2 2" xfId="16089" xr:uid="{00000000-0005-0000-0000-000088270000}"/>
    <cellStyle name="Normal 4 4 32 2 2 3" xfId="16090" xr:uid="{00000000-0005-0000-0000-000089270000}"/>
    <cellStyle name="Normal 4 4 32 2 3" xfId="16091" xr:uid="{00000000-0005-0000-0000-00008A270000}"/>
    <cellStyle name="Normal 4 4 32 2 4" xfId="16092" xr:uid="{00000000-0005-0000-0000-00008B270000}"/>
    <cellStyle name="Normal 4 4 32 3" xfId="8345" xr:uid="{00000000-0005-0000-0000-00008C270000}"/>
    <cellStyle name="Normal 4 4 32 3 2" xfId="16093" xr:uid="{00000000-0005-0000-0000-00008D270000}"/>
    <cellStyle name="Normal 4 4 32 3 2 2" xfId="16094" xr:uid="{00000000-0005-0000-0000-00008E270000}"/>
    <cellStyle name="Normal 4 4 32 3 3" xfId="16095" xr:uid="{00000000-0005-0000-0000-00008F270000}"/>
    <cellStyle name="Normal 4 4 32 3 4" xfId="16096" xr:uid="{00000000-0005-0000-0000-000090270000}"/>
    <cellStyle name="Normal 4 4 32 4" xfId="16097" xr:uid="{00000000-0005-0000-0000-000091270000}"/>
    <cellStyle name="Normal 4 4 32 4 2" xfId="16098" xr:uid="{00000000-0005-0000-0000-000092270000}"/>
    <cellStyle name="Normal 4 4 32 5" xfId="16099" xr:uid="{00000000-0005-0000-0000-000093270000}"/>
    <cellStyle name="Normal 4 4 32 6" xfId="16100" xr:uid="{00000000-0005-0000-0000-000094270000}"/>
    <cellStyle name="Normal 4 4 33" xfId="4319" xr:uid="{00000000-0005-0000-0000-000095270000}"/>
    <cellStyle name="Normal 4 4 33 2" xfId="6568" xr:uid="{00000000-0005-0000-0000-000096270000}"/>
    <cellStyle name="Normal 4 4 33 2 2" xfId="10107" xr:uid="{00000000-0005-0000-0000-000097270000}"/>
    <cellStyle name="Normal 4 4 33 2 2 2" xfId="16101" xr:uid="{00000000-0005-0000-0000-000098270000}"/>
    <cellStyle name="Normal 4 4 33 2 2 3" xfId="16102" xr:uid="{00000000-0005-0000-0000-000099270000}"/>
    <cellStyle name="Normal 4 4 33 2 3" xfId="16103" xr:uid="{00000000-0005-0000-0000-00009A270000}"/>
    <cellStyle name="Normal 4 4 33 2 4" xfId="16104" xr:uid="{00000000-0005-0000-0000-00009B270000}"/>
    <cellStyle name="Normal 4 4 33 3" xfId="8346" xr:uid="{00000000-0005-0000-0000-00009C270000}"/>
    <cellStyle name="Normal 4 4 33 3 2" xfId="16105" xr:uid="{00000000-0005-0000-0000-00009D270000}"/>
    <cellStyle name="Normal 4 4 33 3 2 2" xfId="16106" xr:uid="{00000000-0005-0000-0000-00009E270000}"/>
    <cellStyle name="Normal 4 4 33 3 3" xfId="16107" xr:uid="{00000000-0005-0000-0000-00009F270000}"/>
    <cellStyle name="Normal 4 4 33 3 4" xfId="16108" xr:uid="{00000000-0005-0000-0000-0000A0270000}"/>
    <cellStyle name="Normal 4 4 33 4" xfId="16109" xr:uid="{00000000-0005-0000-0000-0000A1270000}"/>
    <cellStyle name="Normal 4 4 33 4 2" xfId="16110" xr:uid="{00000000-0005-0000-0000-0000A2270000}"/>
    <cellStyle name="Normal 4 4 33 5" xfId="16111" xr:uid="{00000000-0005-0000-0000-0000A3270000}"/>
    <cellStyle name="Normal 4 4 33 6" xfId="16112" xr:uid="{00000000-0005-0000-0000-0000A4270000}"/>
    <cellStyle name="Normal 4 4 34" xfId="4320" xr:uid="{00000000-0005-0000-0000-0000A5270000}"/>
    <cellStyle name="Normal 4 4 34 2" xfId="6569" xr:uid="{00000000-0005-0000-0000-0000A6270000}"/>
    <cellStyle name="Normal 4 4 34 2 2" xfId="10108" xr:uid="{00000000-0005-0000-0000-0000A7270000}"/>
    <cellStyle name="Normal 4 4 34 2 2 2" xfId="16113" xr:uid="{00000000-0005-0000-0000-0000A8270000}"/>
    <cellStyle name="Normal 4 4 34 2 2 3" xfId="16114" xr:uid="{00000000-0005-0000-0000-0000A9270000}"/>
    <cellStyle name="Normal 4 4 34 2 3" xfId="16115" xr:uid="{00000000-0005-0000-0000-0000AA270000}"/>
    <cellStyle name="Normal 4 4 34 2 4" xfId="16116" xr:uid="{00000000-0005-0000-0000-0000AB270000}"/>
    <cellStyle name="Normal 4 4 34 3" xfId="8347" xr:uid="{00000000-0005-0000-0000-0000AC270000}"/>
    <cellStyle name="Normal 4 4 34 3 2" xfId="16117" xr:uid="{00000000-0005-0000-0000-0000AD270000}"/>
    <cellStyle name="Normal 4 4 34 3 2 2" xfId="16118" xr:uid="{00000000-0005-0000-0000-0000AE270000}"/>
    <cellStyle name="Normal 4 4 34 3 3" xfId="16119" xr:uid="{00000000-0005-0000-0000-0000AF270000}"/>
    <cellStyle name="Normal 4 4 34 3 4" xfId="16120" xr:uid="{00000000-0005-0000-0000-0000B0270000}"/>
    <cellStyle name="Normal 4 4 34 4" xfId="16121" xr:uid="{00000000-0005-0000-0000-0000B1270000}"/>
    <cellStyle name="Normal 4 4 34 4 2" xfId="16122" xr:uid="{00000000-0005-0000-0000-0000B2270000}"/>
    <cellStyle name="Normal 4 4 34 5" xfId="16123" xr:uid="{00000000-0005-0000-0000-0000B3270000}"/>
    <cellStyle name="Normal 4 4 34 6" xfId="16124" xr:uid="{00000000-0005-0000-0000-0000B4270000}"/>
    <cellStyle name="Normal 4 4 35" xfId="4321" xr:uid="{00000000-0005-0000-0000-0000B5270000}"/>
    <cellStyle name="Normal 4 4 35 2" xfId="6570" xr:uid="{00000000-0005-0000-0000-0000B6270000}"/>
    <cellStyle name="Normal 4 4 35 2 2" xfId="10109" xr:uid="{00000000-0005-0000-0000-0000B7270000}"/>
    <cellStyle name="Normal 4 4 35 2 2 2" xfId="16125" xr:uid="{00000000-0005-0000-0000-0000B8270000}"/>
    <cellStyle name="Normal 4 4 35 2 2 3" xfId="16126" xr:uid="{00000000-0005-0000-0000-0000B9270000}"/>
    <cellStyle name="Normal 4 4 35 2 3" xfId="16127" xr:uid="{00000000-0005-0000-0000-0000BA270000}"/>
    <cellStyle name="Normal 4 4 35 2 4" xfId="16128" xr:uid="{00000000-0005-0000-0000-0000BB270000}"/>
    <cellStyle name="Normal 4 4 35 3" xfId="8348" xr:uid="{00000000-0005-0000-0000-0000BC270000}"/>
    <cellStyle name="Normal 4 4 35 3 2" xfId="16129" xr:uid="{00000000-0005-0000-0000-0000BD270000}"/>
    <cellStyle name="Normal 4 4 35 3 2 2" xfId="16130" xr:uid="{00000000-0005-0000-0000-0000BE270000}"/>
    <cellStyle name="Normal 4 4 35 3 3" xfId="16131" xr:uid="{00000000-0005-0000-0000-0000BF270000}"/>
    <cellStyle name="Normal 4 4 35 3 4" xfId="16132" xr:uid="{00000000-0005-0000-0000-0000C0270000}"/>
    <cellStyle name="Normal 4 4 35 4" xfId="16133" xr:uid="{00000000-0005-0000-0000-0000C1270000}"/>
    <cellStyle name="Normal 4 4 35 4 2" xfId="16134" xr:uid="{00000000-0005-0000-0000-0000C2270000}"/>
    <cellStyle name="Normal 4 4 35 5" xfId="16135" xr:uid="{00000000-0005-0000-0000-0000C3270000}"/>
    <cellStyle name="Normal 4 4 35 6" xfId="16136" xr:uid="{00000000-0005-0000-0000-0000C4270000}"/>
    <cellStyle name="Normal 4 4 36" xfId="4322" xr:uid="{00000000-0005-0000-0000-0000C5270000}"/>
    <cellStyle name="Normal 4 4 36 2" xfId="6571" xr:uid="{00000000-0005-0000-0000-0000C6270000}"/>
    <cellStyle name="Normal 4 4 36 2 2" xfId="10110" xr:uid="{00000000-0005-0000-0000-0000C7270000}"/>
    <cellStyle name="Normal 4 4 36 2 2 2" xfId="16137" xr:uid="{00000000-0005-0000-0000-0000C8270000}"/>
    <cellStyle name="Normal 4 4 36 2 2 3" xfId="16138" xr:uid="{00000000-0005-0000-0000-0000C9270000}"/>
    <cellStyle name="Normal 4 4 36 2 3" xfId="16139" xr:uid="{00000000-0005-0000-0000-0000CA270000}"/>
    <cellStyle name="Normal 4 4 36 2 4" xfId="16140" xr:uid="{00000000-0005-0000-0000-0000CB270000}"/>
    <cellStyle name="Normal 4 4 36 3" xfId="8349" xr:uid="{00000000-0005-0000-0000-0000CC270000}"/>
    <cellStyle name="Normal 4 4 36 3 2" xfId="16141" xr:uid="{00000000-0005-0000-0000-0000CD270000}"/>
    <cellStyle name="Normal 4 4 36 3 2 2" xfId="16142" xr:uid="{00000000-0005-0000-0000-0000CE270000}"/>
    <cellStyle name="Normal 4 4 36 3 3" xfId="16143" xr:uid="{00000000-0005-0000-0000-0000CF270000}"/>
    <cellStyle name="Normal 4 4 36 3 4" xfId="16144" xr:uid="{00000000-0005-0000-0000-0000D0270000}"/>
    <cellStyle name="Normal 4 4 36 4" xfId="16145" xr:uid="{00000000-0005-0000-0000-0000D1270000}"/>
    <cellStyle name="Normal 4 4 36 4 2" xfId="16146" xr:uid="{00000000-0005-0000-0000-0000D2270000}"/>
    <cellStyle name="Normal 4 4 36 5" xfId="16147" xr:uid="{00000000-0005-0000-0000-0000D3270000}"/>
    <cellStyle name="Normal 4 4 36 6" xfId="16148" xr:uid="{00000000-0005-0000-0000-0000D4270000}"/>
    <cellStyle name="Normal 4 4 37" xfId="4323" xr:uid="{00000000-0005-0000-0000-0000D5270000}"/>
    <cellStyle name="Normal 4 4 37 2" xfId="6572" xr:uid="{00000000-0005-0000-0000-0000D6270000}"/>
    <cellStyle name="Normal 4 4 37 2 2" xfId="10111" xr:uid="{00000000-0005-0000-0000-0000D7270000}"/>
    <cellStyle name="Normal 4 4 37 2 2 2" xfId="16149" xr:uid="{00000000-0005-0000-0000-0000D8270000}"/>
    <cellStyle name="Normal 4 4 37 2 2 3" xfId="16150" xr:uid="{00000000-0005-0000-0000-0000D9270000}"/>
    <cellStyle name="Normal 4 4 37 2 3" xfId="16151" xr:uid="{00000000-0005-0000-0000-0000DA270000}"/>
    <cellStyle name="Normal 4 4 37 2 4" xfId="16152" xr:uid="{00000000-0005-0000-0000-0000DB270000}"/>
    <cellStyle name="Normal 4 4 37 3" xfId="8350" xr:uid="{00000000-0005-0000-0000-0000DC270000}"/>
    <cellStyle name="Normal 4 4 37 3 2" xfId="16153" xr:uid="{00000000-0005-0000-0000-0000DD270000}"/>
    <cellStyle name="Normal 4 4 37 3 2 2" xfId="16154" xr:uid="{00000000-0005-0000-0000-0000DE270000}"/>
    <cellStyle name="Normal 4 4 37 3 3" xfId="16155" xr:uid="{00000000-0005-0000-0000-0000DF270000}"/>
    <cellStyle name="Normal 4 4 37 3 4" xfId="16156" xr:uid="{00000000-0005-0000-0000-0000E0270000}"/>
    <cellStyle name="Normal 4 4 37 4" xfId="16157" xr:uid="{00000000-0005-0000-0000-0000E1270000}"/>
    <cellStyle name="Normal 4 4 37 4 2" xfId="16158" xr:uid="{00000000-0005-0000-0000-0000E2270000}"/>
    <cellStyle name="Normal 4 4 37 5" xfId="16159" xr:uid="{00000000-0005-0000-0000-0000E3270000}"/>
    <cellStyle name="Normal 4 4 37 6" xfId="16160" xr:uid="{00000000-0005-0000-0000-0000E4270000}"/>
    <cellStyle name="Normal 4 4 38" xfId="4324" xr:uid="{00000000-0005-0000-0000-0000E5270000}"/>
    <cellStyle name="Normal 4 4 38 2" xfId="6573" xr:uid="{00000000-0005-0000-0000-0000E6270000}"/>
    <cellStyle name="Normal 4 4 38 2 2" xfId="10112" xr:uid="{00000000-0005-0000-0000-0000E7270000}"/>
    <cellStyle name="Normal 4 4 38 2 2 2" xfId="16161" xr:uid="{00000000-0005-0000-0000-0000E8270000}"/>
    <cellStyle name="Normal 4 4 38 2 2 3" xfId="16162" xr:uid="{00000000-0005-0000-0000-0000E9270000}"/>
    <cellStyle name="Normal 4 4 38 2 3" xfId="16163" xr:uid="{00000000-0005-0000-0000-0000EA270000}"/>
    <cellStyle name="Normal 4 4 38 2 4" xfId="16164" xr:uid="{00000000-0005-0000-0000-0000EB270000}"/>
    <cellStyle name="Normal 4 4 38 3" xfId="8351" xr:uid="{00000000-0005-0000-0000-0000EC270000}"/>
    <cellStyle name="Normal 4 4 38 3 2" xfId="16165" xr:uid="{00000000-0005-0000-0000-0000ED270000}"/>
    <cellStyle name="Normal 4 4 38 3 2 2" xfId="16166" xr:uid="{00000000-0005-0000-0000-0000EE270000}"/>
    <cellStyle name="Normal 4 4 38 3 3" xfId="16167" xr:uid="{00000000-0005-0000-0000-0000EF270000}"/>
    <cellStyle name="Normal 4 4 38 3 4" xfId="16168" xr:uid="{00000000-0005-0000-0000-0000F0270000}"/>
    <cellStyle name="Normal 4 4 38 4" xfId="16169" xr:uid="{00000000-0005-0000-0000-0000F1270000}"/>
    <cellStyle name="Normal 4 4 38 4 2" xfId="16170" xr:uid="{00000000-0005-0000-0000-0000F2270000}"/>
    <cellStyle name="Normal 4 4 38 5" xfId="16171" xr:uid="{00000000-0005-0000-0000-0000F3270000}"/>
    <cellStyle name="Normal 4 4 38 6" xfId="16172" xr:uid="{00000000-0005-0000-0000-0000F4270000}"/>
    <cellStyle name="Normal 4 4 39" xfId="4325" xr:uid="{00000000-0005-0000-0000-0000F5270000}"/>
    <cellStyle name="Normal 4 4 39 2" xfId="6574" xr:uid="{00000000-0005-0000-0000-0000F6270000}"/>
    <cellStyle name="Normal 4 4 39 2 2" xfId="10113" xr:uid="{00000000-0005-0000-0000-0000F7270000}"/>
    <cellStyle name="Normal 4 4 39 2 2 2" xfId="16173" xr:uid="{00000000-0005-0000-0000-0000F8270000}"/>
    <cellStyle name="Normal 4 4 39 2 2 3" xfId="16174" xr:uid="{00000000-0005-0000-0000-0000F9270000}"/>
    <cellStyle name="Normal 4 4 39 2 3" xfId="16175" xr:uid="{00000000-0005-0000-0000-0000FA270000}"/>
    <cellStyle name="Normal 4 4 39 2 4" xfId="16176" xr:uid="{00000000-0005-0000-0000-0000FB270000}"/>
    <cellStyle name="Normal 4 4 39 3" xfId="8352" xr:uid="{00000000-0005-0000-0000-0000FC270000}"/>
    <cellStyle name="Normal 4 4 39 3 2" xfId="16177" xr:uid="{00000000-0005-0000-0000-0000FD270000}"/>
    <cellStyle name="Normal 4 4 39 3 2 2" xfId="16178" xr:uid="{00000000-0005-0000-0000-0000FE270000}"/>
    <cellStyle name="Normal 4 4 39 3 3" xfId="16179" xr:uid="{00000000-0005-0000-0000-0000FF270000}"/>
    <cellStyle name="Normal 4 4 39 3 4" xfId="16180" xr:uid="{00000000-0005-0000-0000-000000280000}"/>
    <cellStyle name="Normal 4 4 39 4" xfId="16181" xr:uid="{00000000-0005-0000-0000-000001280000}"/>
    <cellStyle name="Normal 4 4 39 4 2" xfId="16182" xr:uid="{00000000-0005-0000-0000-000002280000}"/>
    <cellStyle name="Normal 4 4 39 5" xfId="16183" xr:uid="{00000000-0005-0000-0000-000003280000}"/>
    <cellStyle name="Normal 4 4 39 6" xfId="16184" xr:uid="{00000000-0005-0000-0000-000004280000}"/>
    <cellStyle name="Normal 4 4 4" xfId="4326" xr:uid="{00000000-0005-0000-0000-000005280000}"/>
    <cellStyle name="Normal 4 4 4 2" xfId="6575" xr:uid="{00000000-0005-0000-0000-000006280000}"/>
    <cellStyle name="Normal 4 4 4 2 2" xfId="10114" xr:uid="{00000000-0005-0000-0000-000007280000}"/>
    <cellStyle name="Normal 4 4 4 2 2 2" xfId="16185" xr:uid="{00000000-0005-0000-0000-000008280000}"/>
    <cellStyle name="Normal 4 4 4 2 2 3" xfId="16186" xr:uid="{00000000-0005-0000-0000-000009280000}"/>
    <cellStyle name="Normal 4 4 4 2 3" xfId="16187" xr:uid="{00000000-0005-0000-0000-00000A280000}"/>
    <cellStyle name="Normal 4 4 4 2 4" xfId="16188" xr:uid="{00000000-0005-0000-0000-00000B280000}"/>
    <cellStyle name="Normal 4 4 4 3" xfId="8353" xr:uid="{00000000-0005-0000-0000-00000C280000}"/>
    <cellStyle name="Normal 4 4 4 3 2" xfId="16189" xr:uid="{00000000-0005-0000-0000-00000D280000}"/>
    <cellStyle name="Normal 4 4 4 3 2 2" xfId="16190" xr:uid="{00000000-0005-0000-0000-00000E280000}"/>
    <cellStyle name="Normal 4 4 4 3 3" xfId="16191" xr:uid="{00000000-0005-0000-0000-00000F280000}"/>
    <cellStyle name="Normal 4 4 4 3 4" xfId="16192" xr:uid="{00000000-0005-0000-0000-000010280000}"/>
    <cellStyle name="Normal 4 4 4 4" xfId="16193" xr:uid="{00000000-0005-0000-0000-000011280000}"/>
    <cellStyle name="Normal 4 4 4 4 2" xfId="16194" xr:uid="{00000000-0005-0000-0000-000012280000}"/>
    <cellStyle name="Normal 4 4 4 5" xfId="16195" xr:uid="{00000000-0005-0000-0000-000013280000}"/>
    <cellStyle name="Normal 4 4 4 6" xfId="16196" xr:uid="{00000000-0005-0000-0000-000014280000}"/>
    <cellStyle name="Normal 4 4 40" xfId="4327" xr:uid="{00000000-0005-0000-0000-000015280000}"/>
    <cellStyle name="Normal 4 4 40 2" xfId="6576" xr:uid="{00000000-0005-0000-0000-000016280000}"/>
    <cellStyle name="Normal 4 4 40 2 2" xfId="10115" xr:uid="{00000000-0005-0000-0000-000017280000}"/>
    <cellStyle name="Normal 4 4 40 2 2 2" xfId="16197" xr:uid="{00000000-0005-0000-0000-000018280000}"/>
    <cellStyle name="Normal 4 4 40 2 2 3" xfId="16198" xr:uid="{00000000-0005-0000-0000-000019280000}"/>
    <cellStyle name="Normal 4 4 40 2 3" xfId="16199" xr:uid="{00000000-0005-0000-0000-00001A280000}"/>
    <cellStyle name="Normal 4 4 40 2 4" xfId="16200" xr:uid="{00000000-0005-0000-0000-00001B280000}"/>
    <cellStyle name="Normal 4 4 40 3" xfId="8354" xr:uid="{00000000-0005-0000-0000-00001C280000}"/>
    <cellStyle name="Normal 4 4 40 3 2" xfId="16201" xr:uid="{00000000-0005-0000-0000-00001D280000}"/>
    <cellStyle name="Normal 4 4 40 3 2 2" xfId="16202" xr:uid="{00000000-0005-0000-0000-00001E280000}"/>
    <cellStyle name="Normal 4 4 40 3 3" xfId="16203" xr:uid="{00000000-0005-0000-0000-00001F280000}"/>
    <cellStyle name="Normal 4 4 40 3 4" xfId="16204" xr:uid="{00000000-0005-0000-0000-000020280000}"/>
    <cellStyle name="Normal 4 4 40 4" xfId="16205" xr:uid="{00000000-0005-0000-0000-000021280000}"/>
    <cellStyle name="Normal 4 4 40 4 2" xfId="16206" xr:uid="{00000000-0005-0000-0000-000022280000}"/>
    <cellStyle name="Normal 4 4 40 5" xfId="16207" xr:uid="{00000000-0005-0000-0000-000023280000}"/>
    <cellStyle name="Normal 4 4 40 6" xfId="16208" xr:uid="{00000000-0005-0000-0000-000024280000}"/>
    <cellStyle name="Normal 4 4 41" xfId="4328" xr:uid="{00000000-0005-0000-0000-000025280000}"/>
    <cellStyle name="Normal 4 4 41 2" xfId="6577" xr:uid="{00000000-0005-0000-0000-000026280000}"/>
    <cellStyle name="Normal 4 4 41 2 2" xfId="10116" xr:uid="{00000000-0005-0000-0000-000027280000}"/>
    <cellStyle name="Normal 4 4 41 2 2 2" xfId="16209" xr:uid="{00000000-0005-0000-0000-000028280000}"/>
    <cellStyle name="Normal 4 4 41 2 2 3" xfId="16210" xr:uid="{00000000-0005-0000-0000-000029280000}"/>
    <cellStyle name="Normal 4 4 41 2 3" xfId="16211" xr:uid="{00000000-0005-0000-0000-00002A280000}"/>
    <cellStyle name="Normal 4 4 41 2 4" xfId="16212" xr:uid="{00000000-0005-0000-0000-00002B280000}"/>
    <cellStyle name="Normal 4 4 41 3" xfId="8355" xr:uid="{00000000-0005-0000-0000-00002C280000}"/>
    <cellStyle name="Normal 4 4 41 3 2" xfId="16213" xr:uid="{00000000-0005-0000-0000-00002D280000}"/>
    <cellStyle name="Normal 4 4 41 3 2 2" xfId="16214" xr:uid="{00000000-0005-0000-0000-00002E280000}"/>
    <cellStyle name="Normal 4 4 41 3 3" xfId="16215" xr:uid="{00000000-0005-0000-0000-00002F280000}"/>
    <cellStyle name="Normal 4 4 41 3 4" xfId="16216" xr:uid="{00000000-0005-0000-0000-000030280000}"/>
    <cellStyle name="Normal 4 4 41 4" xfId="16217" xr:uid="{00000000-0005-0000-0000-000031280000}"/>
    <cellStyle name="Normal 4 4 41 4 2" xfId="16218" xr:uid="{00000000-0005-0000-0000-000032280000}"/>
    <cellStyle name="Normal 4 4 41 5" xfId="16219" xr:uid="{00000000-0005-0000-0000-000033280000}"/>
    <cellStyle name="Normal 4 4 41 6" xfId="16220" xr:uid="{00000000-0005-0000-0000-000034280000}"/>
    <cellStyle name="Normal 4 4 42" xfId="4329" xr:uid="{00000000-0005-0000-0000-000035280000}"/>
    <cellStyle name="Normal 4 4 42 2" xfId="6578" xr:uid="{00000000-0005-0000-0000-000036280000}"/>
    <cellStyle name="Normal 4 4 42 2 2" xfId="10117" xr:uid="{00000000-0005-0000-0000-000037280000}"/>
    <cellStyle name="Normal 4 4 42 2 2 2" xfId="16221" xr:uid="{00000000-0005-0000-0000-000038280000}"/>
    <cellStyle name="Normal 4 4 42 2 2 3" xfId="16222" xr:uid="{00000000-0005-0000-0000-000039280000}"/>
    <cellStyle name="Normal 4 4 42 2 3" xfId="16223" xr:uid="{00000000-0005-0000-0000-00003A280000}"/>
    <cellStyle name="Normal 4 4 42 2 4" xfId="16224" xr:uid="{00000000-0005-0000-0000-00003B280000}"/>
    <cellStyle name="Normal 4 4 42 3" xfId="8356" xr:uid="{00000000-0005-0000-0000-00003C280000}"/>
    <cellStyle name="Normal 4 4 42 3 2" xfId="16225" xr:uid="{00000000-0005-0000-0000-00003D280000}"/>
    <cellStyle name="Normal 4 4 42 3 2 2" xfId="16226" xr:uid="{00000000-0005-0000-0000-00003E280000}"/>
    <cellStyle name="Normal 4 4 42 3 3" xfId="16227" xr:uid="{00000000-0005-0000-0000-00003F280000}"/>
    <cellStyle name="Normal 4 4 42 3 4" xfId="16228" xr:uid="{00000000-0005-0000-0000-000040280000}"/>
    <cellStyle name="Normal 4 4 42 4" xfId="16229" xr:uid="{00000000-0005-0000-0000-000041280000}"/>
    <cellStyle name="Normal 4 4 42 4 2" xfId="16230" xr:uid="{00000000-0005-0000-0000-000042280000}"/>
    <cellStyle name="Normal 4 4 42 5" xfId="16231" xr:uid="{00000000-0005-0000-0000-000043280000}"/>
    <cellStyle name="Normal 4 4 42 6" xfId="16232" xr:uid="{00000000-0005-0000-0000-000044280000}"/>
    <cellStyle name="Normal 4 4 43" xfId="4330" xr:uid="{00000000-0005-0000-0000-000045280000}"/>
    <cellStyle name="Normal 4 4 43 2" xfId="6579" xr:uid="{00000000-0005-0000-0000-000046280000}"/>
    <cellStyle name="Normal 4 4 43 2 2" xfId="10118" xr:uid="{00000000-0005-0000-0000-000047280000}"/>
    <cellStyle name="Normal 4 4 43 2 2 2" xfId="16233" xr:uid="{00000000-0005-0000-0000-000048280000}"/>
    <cellStyle name="Normal 4 4 43 2 2 3" xfId="16234" xr:uid="{00000000-0005-0000-0000-000049280000}"/>
    <cellStyle name="Normal 4 4 43 2 3" xfId="16235" xr:uid="{00000000-0005-0000-0000-00004A280000}"/>
    <cellStyle name="Normal 4 4 43 2 4" xfId="16236" xr:uid="{00000000-0005-0000-0000-00004B280000}"/>
    <cellStyle name="Normal 4 4 43 3" xfId="8357" xr:uid="{00000000-0005-0000-0000-00004C280000}"/>
    <cellStyle name="Normal 4 4 43 3 2" xfId="16237" xr:uid="{00000000-0005-0000-0000-00004D280000}"/>
    <cellStyle name="Normal 4 4 43 3 2 2" xfId="16238" xr:uid="{00000000-0005-0000-0000-00004E280000}"/>
    <cellStyle name="Normal 4 4 43 3 3" xfId="16239" xr:uid="{00000000-0005-0000-0000-00004F280000}"/>
    <cellStyle name="Normal 4 4 43 3 4" xfId="16240" xr:uid="{00000000-0005-0000-0000-000050280000}"/>
    <cellStyle name="Normal 4 4 43 4" xfId="16241" xr:uid="{00000000-0005-0000-0000-000051280000}"/>
    <cellStyle name="Normal 4 4 43 4 2" xfId="16242" xr:uid="{00000000-0005-0000-0000-000052280000}"/>
    <cellStyle name="Normal 4 4 43 5" xfId="16243" xr:uid="{00000000-0005-0000-0000-000053280000}"/>
    <cellStyle name="Normal 4 4 43 6" xfId="16244" xr:uid="{00000000-0005-0000-0000-000054280000}"/>
    <cellStyle name="Normal 4 4 44" xfId="4331" xr:uid="{00000000-0005-0000-0000-000055280000}"/>
    <cellStyle name="Normal 4 4 44 2" xfId="6580" xr:uid="{00000000-0005-0000-0000-000056280000}"/>
    <cellStyle name="Normal 4 4 44 2 2" xfId="10119" xr:uid="{00000000-0005-0000-0000-000057280000}"/>
    <cellStyle name="Normal 4 4 44 2 2 2" xfId="16245" xr:uid="{00000000-0005-0000-0000-000058280000}"/>
    <cellStyle name="Normal 4 4 44 2 2 3" xfId="16246" xr:uid="{00000000-0005-0000-0000-000059280000}"/>
    <cellStyle name="Normal 4 4 44 2 3" xfId="16247" xr:uid="{00000000-0005-0000-0000-00005A280000}"/>
    <cellStyle name="Normal 4 4 44 2 4" xfId="16248" xr:uid="{00000000-0005-0000-0000-00005B280000}"/>
    <cellStyle name="Normal 4 4 44 3" xfId="8358" xr:uid="{00000000-0005-0000-0000-00005C280000}"/>
    <cellStyle name="Normal 4 4 44 3 2" xfId="16249" xr:uid="{00000000-0005-0000-0000-00005D280000}"/>
    <cellStyle name="Normal 4 4 44 3 2 2" xfId="16250" xr:uid="{00000000-0005-0000-0000-00005E280000}"/>
    <cellStyle name="Normal 4 4 44 3 3" xfId="16251" xr:uid="{00000000-0005-0000-0000-00005F280000}"/>
    <cellStyle name="Normal 4 4 44 3 4" xfId="16252" xr:uid="{00000000-0005-0000-0000-000060280000}"/>
    <cellStyle name="Normal 4 4 44 4" xfId="16253" xr:uid="{00000000-0005-0000-0000-000061280000}"/>
    <cellStyle name="Normal 4 4 44 4 2" xfId="16254" xr:uid="{00000000-0005-0000-0000-000062280000}"/>
    <cellStyle name="Normal 4 4 44 5" xfId="16255" xr:uid="{00000000-0005-0000-0000-000063280000}"/>
    <cellStyle name="Normal 4 4 44 6" xfId="16256" xr:uid="{00000000-0005-0000-0000-000064280000}"/>
    <cellStyle name="Normal 4 4 45" xfId="4332" xr:uid="{00000000-0005-0000-0000-000065280000}"/>
    <cellStyle name="Normal 4 4 45 2" xfId="6581" xr:uid="{00000000-0005-0000-0000-000066280000}"/>
    <cellStyle name="Normal 4 4 45 2 2" xfId="10120" xr:uid="{00000000-0005-0000-0000-000067280000}"/>
    <cellStyle name="Normal 4 4 45 2 2 2" xfId="16257" xr:uid="{00000000-0005-0000-0000-000068280000}"/>
    <cellStyle name="Normal 4 4 45 2 2 3" xfId="16258" xr:uid="{00000000-0005-0000-0000-000069280000}"/>
    <cellStyle name="Normal 4 4 45 2 3" xfId="16259" xr:uid="{00000000-0005-0000-0000-00006A280000}"/>
    <cellStyle name="Normal 4 4 45 2 4" xfId="16260" xr:uid="{00000000-0005-0000-0000-00006B280000}"/>
    <cellStyle name="Normal 4 4 45 3" xfId="8359" xr:uid="{00000000-0005-0000-0000-00006C280000}"/>
    <cellStyle name="Normal 4 4 45 3 2" xfId="16261" xr:uid="{00000000-0005-0000-0000-00006D280000}"/>
    <cellStyle name="Normal 4 4 45 3 2 2" xfId="16262" xr:uid="{00000000-0005-0000-0000-00006E280000}"/>
    <cellStyle name="Normal 4 4 45 3 3" xfId="16263" xr:uid="{00000000-0005-0000-0000-00006F280000}"/>
    <cellStyle name="Normal 4 4 45 3 4" xfId="16264" xr:uid="{00000000-0005-0000-0000-000070280000}"/>
    <cellStyle name="Normal 4 4 45 4" xfId="16265" xr:uid="{00000000-0005-0000-0000-000071280000}"/>
    <cellStyle name="Normal 4 4 45 4 2" xfId="16266" xr:uid="{00000000-0005-0000-0000-000072280000}"/>
    <cellStyle name="Normal 4 4 45 5" xfId="16267" xr:uid="{00000000-0005-0000-0000-000073280000}"/>
    <cellStyle name="Normal 4 4 45 6" xfId="16268" xr:uid="{00000000-0005-0000-0000-000074280000}"/>
    <cellStyle name="Normal 4 4 46" xfId="4333" xr:uid="{00000000-0005-0000-0000-000075280000}"/>
    <cellStyle name="Normal 4 4 46 2" xfId="6582" xr:uid="{00000000-0005-0000-0000-000076280000}"/>
    <cellStyle name="Normal 4 4 46 2 2" xfId="10121" xr:uid="{00000000-0005-0000-0000-000077280000}"/>
    <cellStyle name="Normal 4 4 46 2 2 2" xfId="16269" xr:uid="{00000000-0005-0000-0000-000078280000}"/>
    <cellStyle name="Normal 4 4 46 2 2 3" xfId="16270" xr:uid="{00000000-0005-0000-0000-000079280000}"/>
    <cellStyle name="Normal 4 4 46 2 3" xfId="16271" xr:uid="{00000000-0005-0000-0000-00007A280000}"/>
    <cellStyle name="Normal 4 4 46 2 4" xfId="16272" xr:uid="{00000000-0005-0000-0000-00007B280000}"/>
    <cellStyle name="Normal 4 4 46 3" xfId="8360" xr:uid="{00000000-0005-0000-0000-00007C280000}"/>
    <cellStyle name="Normal 4 4 46 3 2" xfId="16273" xr:uid="{00000000-0005-0000-0000-00007D280000}"/>
    <cellStyle name="Normal 4 4 46 3 2 2" xfId="16274" xr:uid="{00000000-0005-0000-0000-00007E280000}"/>
    <cellStyle name="Normal 4 4 46 3 3" xfId="16275" xr:uid="{00000000-0005-0000-0000-00007F280000}"/>
    <cellStyle name="Normal 4 4 46 3 4" xfId="16276" xr:uid="{00000000-0005-0000-0000-000080280000}"/>
    <cellStyle name="Normal 4 4 46 4" xfId="16277" xr:uid="{00000000-0005-0000-0000-000081280000}"/>
    <cellStyle name="Normal 4 4 46 4 2" xfId="16278" xr:uid="{00000000-0005-0000-0000-000082280000}"/>
    <cellStyle name="Normal 4 4 46 5" xfId="16279" xr:uid="{00000000-0005-0000-0000-000083280000}"/>
    <cellStyle name="Normal 4 4 46 6" xfId="16280" xr:uid="{00000000-0005-0000-0000-000084280000}"/>
    <cellStyle name="Normal 4 4 47" xfId="4334" xr:uid="{00000000-0005-0000-0000-000085280000}"/>
    <cellStyle name="Normal 4 4 47 2" xfId="6583" xr:uid="{00000000-0005-0000-0000-000086280000}"/>
    <cellStyle name="Normal 4 4 47 2 2" xfId="10122" xr:uid="{00000000-0005-0000-0000-000087280000}"/>
    <cellStyle name="Normal 4 4 47 2 2 2" xfId="16281" xr:uid="{00000000-0005-0000-0000-000088280000}"/>
    <cellStyle name="Normal 4 4 47 2 2 3" xfId="16282" xr:uid="{00000000-0005-0000-0000-000089280000}"/>
    <cellStyle name="Normal 4 4 47 2 3" xfId="16283" xr:uid="{00000000-0005-0000-0000-00008A280000}"/>
    <cellStyle name="Normal 4 4 47 2 4" xfId="16284" xr:uid="{00000000-0005-0000-0000-00008B280000}"/>
    <cellStyle name="Normal 4 4 47 3" xfId="8361" xr:uid="{00000000-0005-0000-0000-00008C280000}"/>
    <cellStyle name="Normal 4 4 47 3 2" xfId="16285" xr:uid="{00000000-0005-0000-0000-00008D280000}"/>
    <cellStyle name="Normal 4 4 47 3 2 2" xfId="16286" xr:uid="{00000000-0005-0000-0000-00008E280000}"/>
    <cellStyle name="Normal 4 4 47 3 3" xfId="16287" xr:uid="{00000000-0005-0000-0000-00008F280000}"/>
    <cellStyle name="Normal 4 4 47 3 4" xfId="16288" xr:uid="{00000000-0005-0000-0000-000090280000}"/>
    <cellStyle name="Normal 4 4 47 4" xfId="16289" xr:uid="{00000000-0005-0000-0000-000091280000}"/>
    <cellStyle name="Normal 4 4 47 4 2" xfId="16290" xr:uid="{00000000-0005-0000-0000-000092280000}"/>
    <cellStyle name="Normal 4 4 47 5" xfId="16291" xr:uid="{00000000-0005-0000-0000-000093280000}"/>
    <cellStyle name="Normal 4 4 47 6" xfId="16292" xr:uid="{00000000-0005-0000-0000-000094280000}"/>
    <cellStyle name="Normal 4 4 48" xfId="6542" xr:uid="{00000000-0005-0000-0000-000095280000}"/>
    <cellStyle name="Normal 4 4 48 2" xfId="10081" xr:uid="{00000000-0005-0000-0000-000096280000}"/>
    <cellStyle name="Normal 4 4 48 2 2" xfId="16293" xr:uid="{00000000-0005-0000-0000-000097280000}"/>
    <cellStyle name="Normal 4 4 48 2 3" xfId="16294" xr:uid="{00000000-0005-0000-0000-000098280000}"/>
    <cellStyle name="Normal 4 4 48 3" xfId="16295" xr:uid="{00000000-0005-0000-0000-000099280000}"/>
    <cellStyle name="Normal 4 4 48 4" xfId="16296" xr:uid="{00000000-0005-0000-0000-00009A280000}"/>
    <cellStyle name="Normal 4 4 49" xfId="8320" xr:uid="{00000000-0005-0000-0000-00009B280000}"/>
    <cellStyle name="Normal 4 4 49 2" xfId="16297" xr:uid="{00000000-0005-0000-0000-00009C280000}"/>
    <cellStyle name="Normal 4 4 49 2 2" xfId="16298" xr:uid="{00000000-0005-0000-0000-00009D280000}"/>
    <cellStyle name="Normal 4 4 49 3" xfId="16299" xr:uid="{00000000-0005-0000-0000-00009E280000}"/>
    <cellStyle name="Normal 4 4 49 4" xfId="16300" xr:uid="{00000000-0005-0000-0000-00009F280000}"/>
    <cellStyle name="Normal 4 4 5" xfId="4335" xr:uid="{00000000-0005-0000-0000-0000A0280000}"/>
    <cellStyle name="Normal 4 4 5 2" xfId="6584" xr:uid="{00000000-0005-0000-0000-0000A1280000}"/>
    <cellStyle name="Normal 4 4 5 2 2" xfId="10123" xr:uid="{00000000-0005-0000-0000-0000A2280000}"/>
    <cellStyle name="Normal 4 4 5 2 2 2" xfId="16301" xr:uid="{00000000-0005-0000-0000-0000A3280000}"/>
    <cellStyle name="Normal 4 4 5 2 2 3" xfId="16302" xr:uid="{00000000-0005-0000-0000-0000A4280000}"/>
    <cellStyle name="Normal 4 4 5 2 3" xfId="16303" xr:uid="{00000000-0005-0000-0000-0000A5280000}"/>
    <cellStyle name="Normal 4 4 5 2 4" xfId="16304" xr:uid="{00000000-0005-0000-0000-0000A6280000}"/>
    <cellStyle name="Normal 4 4 5 3" xfId="8362" xr:uid="{00000000-0005-0000-0000-0000A7280000}"/>
    <cellStyle name="Normal 4 4 5 3 2" xfId="16305" xr:uid="{00000000-0005-0000-0000-0000A8280000}"/>
    <cellStyle name="Normal 4 4 5 3 2 2" xfId="16306" xr:uid="{00000000-0005-0000-0000-0000A9280000}"/>
    <cellStyle name="Normal 4 4 5 3 3" xfId="16307" xr:uid="{00000000-0005-0000-0000-0000AA280000}"/>
    <cellStyle name="Normal 4 4 5 3 4" xfId="16308" xr:uid="{00000000-0005-0000-0000-0000AB280000}"/>
    <cellStyle name="Normal 4 4 5 4" xfId="16309" xr:uid="{00000000-0005-0000-0000-0000AC280000}"/>
    <cellStyle name="Normal 4 4 5 4 2" xfId="16310" xr:uid="{00000000-0005-0000-0000-0000AD280000}"/>
    <cellStyle name="Normal 4 4 5 5" xfId="16311" xr:uid="{00000000-0005-0000-0000-0000AE280000}"/>
    <cellStyle name="Normal 4 4 5 6" xfId="16312" xr:uid="{00000000-0005-0000-0000-0000AF280000}"/>
    <cellStyle name="Normal 4 4 50" xfId="16313" xr:uid="{00000000-0005-0000-0000-0000B0280000}"/>
    <cellStyle name="Normal 4 4 50 2" xfId="16314" xr:uid="{00000000-0005-0000-0000-0000B1280000}"/>
    <cellStyle name="Normal 4 4 51" xfId="16315" xr:uid="{00000000-0005-0000-0000-0000B2280000}"/>
    <cellStyle name="Normal 4 4 52" xfId="16316" xr:uid="{00000000-0005-0000-0000-0000B3280000}"/>
    <cellStyle name="Normal 4 4 6" xfId="4336" xr:uid="{00000000-0005-0000-0000-0000B4280000}"/>
    <cellStyle name="Normal 4 4 6 2" xfId="6585" xr:uid="{00000000-0005-0000-0000-0000B5280000}"/>
    <cellStyle name="Normal 4 4 6 2 2" xfId="10124" xr:uid="{00000000-0005-0000-0000-0000B6280000}"/>
    <cellStyle name="Normal 4 4 6 2 2 2" xfId="16317" xr:uid="{00000000-0005-0000-0000-0000B7280000}"/>
    <cellStyle name="Normal 4 4 6 2 2 3" xfId="16318" xr:uid="{00000000-0005-0000-0000-0000B8280000}"/>
    <cellStyle name="Normal 4 4 6 2 3" xfId="16319" xr:uid="{00000000-0005-0000-0000-0000B9280000}"/>
    <cellStyle name="Normal 4 4 6 2 4" xfId="16320" xr:uid="{00000000-0005-0000-0000-0000BA280000}"/>
    <cellStyle name="Normal 4 4 6 3" xfId="8363" xr:uid="{00000000-0005-0000-0000-0000BB280000}"/>
    <cellStyle name="Normal 4 4 6 3 2" xfId="16321" xr:uid="{00000000-0005-0000-0000-0000BC280000}"/>
    <cellStyle name="Normal 4 4 6 3 2 2" xfId="16322" xr:uid="{00000000-0005-0000-0000-0000BD280000}"/>
    <cellStyle name="Normal 4 4 6 3 3" xfId="16323" xr:uid="{00000000-0005-0000-0000-0000BE280000}"/>
    <cellStyle name="Normal 4 4 6 3 4" xfId="16324" xr:uid="{00000000-0005-0000-0000-0000BF280000}"/>
    <cellStyle name="Normal 4 4 6 4" xfId="16325" xr:uid="{00000000-0005-0000-0000-0000C0280000}"/>
    <cellStyle name="Normal 4 4 6 4 2" xfId="16326" xr:uid="{00000000-0005-0000-0000-0000C1280000}"/>
    <cellStyle name="Normal 4 4 6 5" xfId="16327" xr:uid="{00000000-0005-0000-0000-0000C2280000}"/>
    <cellStyle name="Normal 4 4 6 6" xfId="16328" xr:uid="{00000000-0005-0000-0000-0000C3280000}"/>
    <cellStyle name="Normal 4 4 7" xfId="4337" xr:uid="{00000000-0005-0000-0000-0000C4280000}"/>
    <cellStyle name="Normal 4 4 7 2" xfId="6586" xr:uid="{00000000-0005-0000-0000-0000C5280000}"/>
    <cellStyle name="Normal 4 4 7 2 2" xfId="10125" xr:uid="{00000000-0005-0000-0000-0000C6280000}"/>
    <cellStyle name="Normal 4 4 7 2 2 2" xfId="16329" xr:uid="{00000000-0005-0000-0000-0000C7280000}"/>
    <cellStyle name="Normal 4 4 7 2 2 3" xfId="16330" xr:uid="{00000000-0005-0000-0000-0000C8280000}"/>
    <cellStyle name="Normal 4 4 7 2 3" xfId="16331" xr:uid="{00000000-0005-0000-0000-0000C9280000}"/>
    <cellStyle name="Normal 4 4 7 2 4" xfId="16332" xr:uid="{00000000-0005-0000-0000-0000CA280000}"/>
    <cellStyle name="Normal 4 4 7 3" xfId="8364" xr:uid="{00000000-0005-0000-0000-0000CB280000}"/>
    <cellStyle name="Normal 4 4 7 3 2" xfId="16333" xr:uid="{00000000-0005-0000-0000-0000CC280000}"/>
    <cellStyle name="Normal 4 4 7 3 2 2" xfId="16334" xr:uid="{00000000-0005-0000-0000-0000CD280000}"/>
    <cellStyle name="Normal 4 4 7 3 3" xfId="16335" xr:uid="{00000000-0005-0000-0000-0000CE280000}"/>
    <cellStyle name="Normal 4 4 7 3 4" xfId="16336" xr:uid="{00000000-0005-0000-0000-0000CF280000}"/>
    <cellStyle name="Normal 4 4 7 4" xfId="16337" xr:uid="{00000000-0005-0000-0000-0000D0280000}"/>
    <cellStyle name="Normal 4 4 7 4 2" xfId="16338" xr:uid="{00000000-0005-0000-0000-0000D1280000}"/>
    <cellStyle name="Normal 4 4 7 5" xfId="16339" xr:uid="{00000000-0005-0000-0000-0000D2280000}"/>
    <cellStyle name="Normal 4 4 7 6" xfId="16340" xr:uid="{00000000-0005-0000-0000-0000D3280000}"/>
    <cellStyle name="Normal 4 4 8" xfId="4338" xr:uid="{00000000-0005-0000-0000-0000D4280000}"/>
    <cellStyle name="Normal 4 4 8 2" xfId="6587" xr:uid="{00000000-0005-0000-0000-0000D5280000}"/>
    <cellStyle name="Normal 4 4 8 2 2" xfId="10126" xr:uid="{00000000-0005-0000-0000-0000D6280000}"/>
    <cellStyle name="Normal 4 4 8 2 2 2" xfId="16341" xr:uid="{00000000-0005-0000-0000-0000D7280000}"/>
    <cellStyle name="Normal 4 4 8 2 2 3" xfId="16342" xr:uid="{00000000-0005-0000-0000-0000D8280000}"/>
    <cellStyle name="Normal 4 4 8 2 3" xfId="16343" xr:uid="{00000000-0005-0000-0000-0000D9280000}"/>
    <cellStyle name="Normal 4 4 8 2 4" xfId="16344" xr:uid="{00000000-0005-0000-0000-0000DA280000}"/>
    <cellStyle name="Normal 4 4 8 3" xfId="8365" xr:uid="{00000000-0005-0000-0000-0000DB280000}"/>
    <cellStyle name="Normal 4 4 8 3 2" xfId="16345" xr:uid="{00000000-0005-0000-0000-0000DC280000}"/>
    <cellStyle name="Normal 4 4 8 3 2 2" xfId="16346" xr:uid="{00000000-0005-0000-0000-0000DD280000}"/>
    <cellStyle name="Normal 4 4 8 3 3" xfId="16347" xr:uid="{00000000-0005-0000-0000-0000DE280000}"/>
    <cellStyle name="Normal 4 4 8 3 4" xfId="16348" xr:uid="{00000000-0005-0000-0000-0000DF280000}"/>
    <cellStyle name="Normal 4 4 8 4" xfId="16349" xr:uid="{00000000-0005-0000-0000-0000E0280000}"/>
    <cellStyle name="Normal 4 4 8 4 2" xfId="16350" xr:uid="{00000000-0005-0000-0000-0000E1280000}"/>
    <cellStyle name="Normal 4 4 8 5" xfId="16351" xr:uid="{00000000-0005-0000-0000-0000E2280000}"/>
    <cellStyle name="Normal 4 4 8 6" xfId="16352" xr:uid="{00000000-0005-0000-0000-0000E3280000}"/>
    <cellStyle name="Normal 4 4 9" xfId="4339" xr:uid="{00000000-0005-0000-0000-0000E4280000}"/>
    <cellStyle name="Normal 4 4 9 2" xfId="6588" xr:uid="{00000000-0005-0000-0000-0000E5280000}"/>
    <cellStyle name="Normal 4 4 9 2 2" xfId="10127" xr:uid="{00000000-0005-0000-0000-0000E6280000}"/>
    <cellStyle name="Normal 4 4 9 2 2 2" xfId="16353" xr:uid="{00000000-0005-0000-0000-0000E7280000}"/>
    <cellStyle name="Normal 4 4 9 2 2 3" xfId="16354" xr:uid="{00000000-0005-0000-0000-0000E8280000}"/>
    <cellStyle name="Normal 4 4 9 2 3" xfId="16355" xr:uid="{00000000-0005-0000-0000-0000E9280000}"/>
    <cellStyle name="Normal 4 4 9 2 4" xfId="16356" xr:uid="{00000000-0005-0000-0000-0000EA280000}"/>
    <cellStyle name="Normal 4 4 9 3" xfId="8366" xr:uid="{00000000-0005-0000-0000-0000EB280000}"/>
    <cellStyle name="Normal 4 4 9 3 2" xfId="16357" xr:uid="{00000000-0005-0000-0000-0000EC280000}"/>
    <cellStyle name="Normal 4 4 9 3 2 2" xfId="16358" xr:uid="{00000000-0005-0000-0000-0000ED280000}"/>
    <cellStyle name="Normal 4 4 9 3 3" xfId="16359" xr:uid="{00000000-0005-0000-0000-0000EE280000}"/>
    <cellStyle name="Normal 4 4 9 3 4" xfId="16360" xr:uid="{00000000-0005-0000-0000-0000EF280000}"/>
    <cellStyle name="Normal 4 4 9 4" xfId="16361" xr:uid="{00000000-0005-0000-0000-0000F0280000}"/>
    <cellStyle name="Normal 4 4 9 4 2" xfId="16362" xr:uid="{00000000-0005-0000-0000-0000F1280000}"/>
    <cellStyle name="Normal 4 4 9 5" xfId="16363" xr:uid="{00000000-0005-0000-0000-0000F2280000}"/>
    <cellStyle name="Normal 4 4 9 6" xfId="16364" xr:uid="{00000000-0005-0000-0000-0000F3280000}"/>
    <cellStyle name="Normal 4 40" xfId="4340" xr:uid="{00000000-0005-0000-0000-0000F4280000}"/>
    <cellStyle name="Normal 4 40 2" xfId="6589" xr:uid="{00000000-0005-0000-0000-0000F5280000}"/>
    <cellStyle name="Normal 4 40 2 2" xfId="10128" xr:uid="{00000000-0005-0000-0000-0000F6280000}"/>
    <cellStyle name="Normal 4 40 2 2 2" xfId="16365" xr:uid="{00000000-0005-0000-0000-0000F7280000}"/>
    <cellStyle name="Normal 4 40 2 2 3" xfId="16366" xr:uid="{00000000-0005-0000-0000-0000F8280000}"/>
    <cellStyle name="Normal 4 40 2 3" xfId="16367" xr:uid="{00000000-0005-0000-0000-0000F9280000}"/>
    <cellStyle name="Normal 4 40 2 4" xfId="16368" xr:uid="{00000000-0005-0000-0000-0000FA280000}"/>
    <cellStyle name="Normal 4 40 3" xfId="8367" xr:uid="{00000000-0005-0000-0000-0000FB280000}"/>
    <cellStyle name="Normal 4 40 3 2" xfId="16369" xr:uid="{00000000-0005-0000-0000-0000FC280000}"/>
    <cellStyle name="Normal 4 40 3 2 2" xfId="16370" xr:uid="{00000000-0005-0000-0000-0000FD280000}"/>
    <cellStyle name="Normal 4 40 3 3" xfId="16371" xr:uid="{00000000-0005-0000-0000-0000FE280000}"/>
    <cellStyle name="Normal 4 40 3 4" xfId="16372" xr:uid="{00000000-0005-0000-0000-0000FF280000}"/>
    <cellStyle name="Normal 4 40 4" xfId="16373" xr:uid="{00000000-0005-0000-0000-000000290000}"/>
    <cellStyle name="Normal 4 40 4 2" xfId="16374" xr:uid="{00000000-0005-0000-0000-000001290000}"/>
    <cellStyle name="Normal 4 40 5" xfId="16375" xr:uid="{00000000-0005-0000-0000-000002290000}"/>
    <cellStyle name="Normal 4 40 6" xfId="16376" xr:uid="{00000000-0005-0000-0000-000003290000}"/>
    <cellStyle name="Normal 4 41" xfId="4341" xr:uid="{00000000-0005-0000-0000-000004290000}"/>
    <cellStyle name="Normal 4 41 2" xfId="6590" xr:uid="{00000000-0005-0000-0000-000005290000}"/>
    <cellStyle name="Normal 4 41 2 2" xfId="10129" xr:uid="{00000000-0005-0000-0000-000006290000}"/>
    <cellStyle name="Normal 4 41 2 2 2" xfId="16377" xr:uid="{00000000-0005-0000-0000-000007290000}"/>
    <cellStyle name="Normal 4 41 2 2 3" xfId="16378" xr:uid="{00000000-0005-0000-0000-000008290000}"/>
    <cellStyle name="Normal 4 41 2 3" xfId="16379" xr:uid="{00000000-0005-0000-0000-000009290000}"/>
    <cellStyle name="Normal 4 41 2 4" xfId="16380" xr:uid="{00000000-0005-0000-0000-00000A290000}"/>
    <cellStyle name="Normal 4 41 3" xfId="8368" xr:uid="{00000000-0005-0000-0000-00000B290000}"/>
    <cellStyle name="Normal 4 41 3 2" xfId="16381" xr:uid="{00000000-0005-0000-0000-00000C290000}"/>
    <cellStyle name="Normal 4 41 3 2 2" xfId="16382" xr:uid="{00000000-0005-0000-0000-00000D290000}"/>
    <cellStyle name="Normal 4 41 3 3" xfId="16383" xr:uid="{00000000-0005-0000-0000-00000E290000}"/>
    <cellStyle name="Normal 4 41 3 4" xfId="16384" xr:uid="{00000000-0005-0000-0000-00000F290000}"/>
    <cellStyle name="Normal 4 41 4" xfId="16385" xr:uid="{00000000-0005-0000-0000-000010290000}"/>
    <cellStyle name="Normal 4 41 4 2" xfId="16386" xr:uid="{00000000-0005-0000-0000-000011290000}"/>
    <cellStyle name="Normal 4 41 5" xfId="16387" xr:uid="{00000000-0005-0000-0000-000012290000}"/>
    <cellStyle name="Normal 4 41 6" xfId="16388" xr:uid="{00000000-0005-0000-0000-000013290000}"/>
    <cellStyle name="Normal 4 42" xfId="4342" xr:uid="{00000000-0005-0000-0000-000014290000}"/>
    <cellStyle name="Normal 4 42 2" xfId="6591" xr:uid="{00000000-0005-0000-0000-000015290000}"/>
    <cellStyle name="Normal 4 42 2 2" xfId="10130" xr:uid="{00000000-0005-0000-0000-000016290000}"/>
    <cellStyle name="Normal 4 42 2 2 2" xfId="16389" xr:uid="{00000000-0005-0000-0000-000017290000}"/>
    <cellStyle name="Normal 4 42 2 2 3" xfId="16390" xr:uid="{00000000-0005-0000-0000-000018290000}"/>
    <cellStyle name="Normal 4 42 2 3" xfId="16391" xr:uid="{00000000-0005-0000-0000-000019290000}"/>
    <cellStyle name="Normal 4 42 2 4" xfId="16392" xr:uid="{00000000-0005-0000-0000-00001A290000}"/>
    <cellStyle name="Normal 4 42 3" xfId="8369" xr:uid="{00000000-0005-0000-0000-00001B290000}"/>
    <cellStyle name="Normal 4 42 3 2" xfId="16393" xr:uid="{00000000-0005-0000-0000-00001C290000}"/>
    <cellStyle name="Normal 4 42 3 2 2" xfId="16394" xr:uid="{00000000-0005-0000-0000-00001D290000}"/>
    <cellStyle name="Normal 4 42 3 3" xfId="16395" xr:uid="{00000000-0005-0000-0000-00001E290000}"/>
    <cellStyle name="Normal 4 42 3 4" xfId="16396" xr:uid="{00000000-0005-0000-0000-00001F290000}"/>
    <cellStyle name="Normal 4 42 4" xfId="16397" xr:uid="{00000000-0005-0000-0000-000020290000}"/>
    <cellStyle name="Normal 4 42 4 2" xfId="16398" xr:uid="{00000000-0005-0000-0000-000021290000}"/>
    <cellStyle name="Normal 4 42 5" xfId="16399" xr:uid="{00000000-0005-0000-0000-000022290000}"/>
    <cellStyle name="Normal 4 42 6" xfId="16400" xr:uid="{00000000-0005-0000-0000-000023290000}"/>
    <cellStyle name="Normal 4 43" xfId="4343" xr:uid="{00000000-0005-0000-0000-000024290000}"/>
    <cellStyle name="Normal 4 43 2" xfId="6592" xr:uid="{00000000-0005-0000-0000-000025290000}"/>
    <cellStyle name="Normal 4 43 2 2" xfId="10131" xr:uid="{00000000-0005-0000-0000-000026290000}"/>
    <cellStyle name="Normal 4 43 2 2 2" xfId="16401" xr:uid="{00000000-0005-0000-0000-000027290000}"/>
    <cellStyle name="Normal 4 43 2 2 3" xfId="16402" xr:uid="{00000000-0005-0000-0000-000028290000}"/>
    <cellStyle name="Normal 4 43 2 3" xfId="16403" xr:uid="{00000000-0005-0000-0000-000029290000}"/>
    <cellStyle name="Normal 4 43 2 4" xfId="16404" xr:uid="{00000000-0005-0000-0000-00002A290000}"/>
    <cellStyle name="Normal 4 43 3" xfId="8370" xr:uid="{00000000-0005-0000-0000-00002B290000}"/>
    <cellStyle name="Normal 4 43 3 2" xfId="16405" xr:uid="{00000000-0005-0000-0000-00002C290000}"/>
    <cellStyle name="Normal 4 43 3 2 2" xfId="16406" xr:uid="{00000000-0005-0000-0000-00002D290000}"/>
    <cellStyle name="Normal 4 43 3 3" xfId="16407" xr:uid="{00000000-0005-0000-0000-00002E290000}"/>
    <cellStyle name="Normal 4 43 3 4" xfId="16408" xr:uid="{00000000-0005-0000-0000-00002F290000}"/>
    <cellStyle name="Normal 4 43 4" xfId="16409" xr:uid="{00000000-0005-0000-0000-000030290000}"/>
    <cellStyle name="Normal 4 43 4 2" xfId="16410" xr:uid="{00000000-0005-0000-0000-000031290000}"/>
    <cellStyle name="Normal 4 43 5" xfId="16411" xr:uid="{00000000-0005-0000-0000-000032290000}"/>
    <cellStyle name="Normal 4 43 6" xfId="16412" xr:uid="{00000000-0005-0000-0000-000033290000}"/>
    <cellStyle name="Normal 4 44" xfId="4344" xr:uid="{00000000-0005-0000-0000-000034290000}"/>
    <cellStyle name="Normal 4 44 2" xfId="6593" xr:uid="{00000000-0005-0000-0000-000035290000}"/>
    <cellStyle name="Normal 4 44 2 2" xfId="10132" xr:uid="{00000000-0005-0000-0000-000036290000}"/>
    <cellStyle name="Normal 4 44 2 2 2" xfId="16413" xr:uid="{00000000-0005-0000-0000-000037290000}"/>
    <cellStyle name="Normal 4 44 2 2 3" xfId="16414" xr:uid="{00000000-0005-0000-0000-000038290000}"/>
    <cellStyle name="Normal 4 44 2 3" xfId="16415" xr:uid="{00000000-0005-0000-0000-000039290000}"/>
    <cellStyle name="Normal 4 44 2 4" xfId="16416" xr:uid="{00000000-0005-0000-0000-00003A290000}"/>
    <cellStyle name="Normal 4 44 3" xfId="8371" xr:uid="{00000000-0005-0000-0000-00003B290000}"/>
    <cellStyle name="Normal 4 44 3 2" xfId="16417" xr:uid="{00000000-0005-0000-0000-00003C290000}"/>
    <cellStyle name="Normal 4 44 3 2 2" xfId="16418" xr:uid="{00000000-0005-0000-0000-00003D290000}"/>
    <cellStyle name="Normal 4 44 3 3" xfId="16419" xr:uid="{00000000-0005-0000-0000-00003E290000}"/>
    <cellStyle name="Normal 4 44 3 4" xfId="16420" xr:uid="{00000000-0005-0000-0000-00003F290000}"/>
    <cellStyle name="Normal 4 44 4" xfId="16421" xr:uid="{00000000-0005-0000-0000-000040290000}"/>
    <cellStyle name="Normal 4 44 4 2" xfId="16422" xr:uid="{00000000-0005-0000-0000-000041290000}"/>
    <cellStyle name="Normal 4 44 5" xfId="16423" xr:uid="{00000000-0005-0000-0000-000042290000}"/>
    <cellStyle name="Normal 4 44 6" xfId="16424" xr:uid="{00000000-0005-0000-0000-000043290000}"/>
    <cellStyle name="Normal 4 45" xfId="4345" xr:uid="{00000000-0005-0000-0000-000044290000}"/>
    <cellStyle name="Normal 4 45 2" xfId="6594" xr:uid="{00000000-0005-0000-0000-000045290000}"/>
    <cellStyle name="Normal 4 45 2 2" xfId="10133" xr:uid="{00000000-0005-0000-0000-000046290000}"/>
    <cellStyle name="Normal 4 45 2 2 2" xfId="16425" xr:uid="{00000000-0005-0000-0000-000047290000}"/>
    <cellStyle name="Normal 4 45 2 2 3" xfId="16426" xr:uid="{00000000-0005-0000-0000-000048290000}"/>
    <cellStyle name="Normal 4 45 2 3" xfId="16427" xr:uid="{00000000-0005-0000-0000-000049290000}"/>
    <cellStyle name="Normal 4 45 2 4" xfId="16428" xr:uid="{00000000-0005-0000-0000-00004A290000}"/>
    <cellStyle name="Normal 4 45 3" xfId="8372" xr:uid="{00000000-0005-0000-0000-00004B290000}"/>
    <cellStyle name="Normal 4 45 3 2" xfId="16429" xr:uid="{00000000-0005-0000-0000-00004C290000}"/>
    <cellStyle name="Normal 4 45 3 2 2" xfId="16430" xr:uid="{00000000-0005-0000-0000-00004D290000}"/>
    <cellStyle name="Normal 4 45 3 3" xfId="16431" xr:uid="{00000000-0005-0000-0000-00004E290000}"/>
    <cellStyle name="Normal 4 45 3 4" xfId="16432" xr:uid="{00000000-0005-0000-0000-00004F290000}"/>
    <cellStyle name="Normal 4 45 4" xfId="16433" xr:uid="{00000000-0005-0000-0000-000050290000}"/>
    <cellStyle name="Normal 4 45 4 2" xfId="16434" xr:uid="{00000000-0005-0000-0000-000051290000}"/>
    <cellStyle name="Normal 4 45 5" xfId="16435" xr:uid="{00000000-0005-0000-0000-000052290000}"/>
    <cellStyle name="Normal 4 45 6" xfId="16436" xr:uid="{00000000-0005-0000-0000-000053290000}"/>
    <cellStyle name="Normal 4 46" xfId="4346" xr:uid="{00000000-0005-0000-0000-000054290000}"/>
    <cellStyle name="Normal 4 46 2" xfId="6595" xr:uid="{00000000-0005-0000-0000-000055290000}"/>
    <cellStyle name="Normal 4 46 2 2" xfId="10134" xr:uid="{00000000-0005-0000-0000-000056290000}"/>
    <cellStyle name="Normal 4 46 2 2 2" xfId="16437" xr:uid="{00000000-0005-0000-0000-000057290000}"/>
    <cellStyle name="Normal 4 46 2 2 3" xfId="16438" xr:uid="{00000000-0005-0000-0000-000058290000}"/>
    <cellStyle name="Normal 4 46 2 3" xfId="16439" xr:uid="{00000000-0005-0000-0000-000059290000}"/>
    <cellStyle name="Normal 4 46 2 4" xfId="16440" xr:uid="{00000000-0005-0000-0000-00005A290000}"/>
    <cellStyle name="Normal 4 46 3" xfId="8373" xr:uid="{00000000-0005-0000-0000-00005B290000}"/>
    <cellStyle name="Normal 4 46 3 2" xfId="16441" xr:uid="{00000000-0005-0000-0000-00005C290000}"/>
    <cellStyle name="Normal 4 46 3 2 2" xfId="16442" xr:uid="{00000000-0005-0000-0000-00005D290000}"/>
    <cellStyle name="Normal 4 46 3 3" xfId="16443" xr:uid="{00000000-0005-0000-0000-00005E290000}"/>
    <cellStyle name="Normal 4 46 3 4" xfId="16444" xr:uid="{00000000-0005-0000-0000-00005F290000}"/>
    <cellStyle name="Normal 4 46 4" xfId="16445" xr:uid="{00000000-0005-0000-0000-000060290000}"/>
    <cellStyle name="Normal 4 46 4 2" xfId="16446" xr:uid="{00000000-0005-0000-0000-000061290000}"/>
    <cellStyle name="Normal 4 46 5" xfId="16447" xr:uid="{00000000-0005-0000-0000-000062290000}"/>
    <cellStyle name="Normal 4 46 6" xfId="16448" xr:uid="{00000000-0005-0000-0000-000063290000}"/>
    <cellStyle name="Normal 4 47" xfId="4347" xr:uid="{00000000-0005-0000-0000-000064290000}"/>
    <cellStyle name="Normal 4 47 2" xfId="6596" xr:uid="{00000000-0005-0000-0000-000065290000}"/>
    <cellStyle name="Normal 4 47 2 2" xfId="10135" xr:uid="{00000000-0005-0000-0000-000066290000}"/>
    <cellStyle name="Normal 4 47 2 2 2" xfId="16449" xr:uid="{00000000-0005-0000-0000-000067290000}"/>
    <cellStyle name="Normal 4 47 2 2 3" xfId="16450" xr:uid="{00000000-0005-0000-0000-000068290000}"/>
    <cellStyle name="Normal 4 47 2 3" xfId="16451" xr:uid="{00000000-0005-0000-0000-000069290000}"/>
    <cellStyle name="Normal 4 47 2 4" xfId="16452" xr:uid="{00000000-0005-0000-0000-00006A290000}"/>
    <cellStyle name="Normal 4 47 3" xfId="8374" xr:uid="{00000000-0005-0000-0000-00006B290000}"/>
    <cellStyle name="Normal 4 47 3 2" xfId="16453" xr:uid="{00000000-0005-0000-0000-00006C290000}"/>
    <cellStyle name="Normal 4 47 3 2 2" xfId="16454" xr:uid="{00000000-0005-0000-0000-00006D290000}"/>
    <cellStyle name="Normal 4 47 3 3" xfId="16455" xr:uid="{00000000-0005-0000-0000-00006E290000}"/>
    <cellStyle name="Normal 4 47 3 4" xfId="16456" xr:uid="{00000000-0005-0000-0000-00006F290000}"/>
    <cellStyle name="Normal 4 47 4" xfId="16457" xr:uid="{00000000-0005-0000-0000-000070290000}"/>
    <cellStyle name="Normal 4 47 4 2" xfId="16458" xr:uid="{00000000-0005-0000-0000-000071290000}"/>
    <cellStyle name="Normal 4 47 5" xfId="16459" xr:uid="{00000000-0005-0000-0000-000072290000}"/>
    <cellStyle name="Normal 4 47 6" xfId="16460" xr:uid="{00000000-0005-0000-0000-000073290000}"/>
    <cellStyle name="Normal 4 48" xfId="4348" xr:uid="{00000000-0005-0000-0000-000074290000}"/>
    <cellStyle name="Normal 4 48 2" xfId="6597" xr:uid="{00000000-0005-0000-0000-000075290000}"/>
    <cellStyle name="Normal 4 48 2 2" xfId="10136" xr:uid="{00000000-0005-0000-0000-000076290000}"/>
    <cellStyle name="Normal 4 48 2 2 2" xfId="16461" xr:uid="{00000000-0005-0000-0000-000077290000}"/>
    <cellStyle name="Normal 4 48 2 2 3" xfId="16462" xr:uid="{00000000-0005-0000-0000-000078290000}"/>
    <cellStyle name="Normal 4 48 2 3" xfId="16463" xr:uid="{00000000-0005-0000-0000-000079290000}"/>
    <cellStyle name="Normal 4 48 2 4" xfId="16464" xr:uid="{00000000-0005-0000-0000-00007A290000}"/>
    <cellStyle name="Normal 4 48 3" xfId="8375" xr:uid="{00000000-0005-0000-0000-00007B290000}"/>
    <cellStyle name="Normal 4 48 3 2" xfId="16465" xr:uid="{00000000-0005-0000-0000-00007C290000}"/>
    <cellStyle name="Normal 4 48 3 2 2" xfId="16466" xr:uid="{00000000-0005-0000-0000-00007D290000}"/>
    <cellStyle name="Normal 4 48 3 3" xfId="16467" xr:uid="{00000000-0005-0000-0000-00007E290000}"/>
    <cellStyle name="Normal 4 48 3 4" xfId="16468" xr:uid="{00000000-0005-0000-0000-00007F290000}"/>
    <cellStyle name="Normal 4 48 4" xfId="16469" xr:uid="{00000000-0005-0000-0000-000080290000}"/>
    <cellStyle name="Normal 4 48 4 2" xfId="16470" xr:uid="{00000000-0005-0000-0000-000081290000}"/>
    <cellStyle name="Normal 4 48 5" xfId="16471" xr:uid="{00000000-0005-0000-0000-000082290000}"/>
    <cellStyle name="Normal 4 48 6" xfId="16472" xr:uid="{00000000-0005-0000-0000-000083290000}"/>
    <cellStyle name="Normal 4 49" xfId="4349" xr:uid="{00000000-0005-0000-0000-000084290000}"/>
    <cellStyle name="Normal 4 49 2" xfId="6598" xr:uid="{00000000-0005-0000-0000-000085290000}"/>
    <cellStyle name="Normal 4 49 2 2" xfId="10137" xr:uid="{00000000-0005-0000-0000-000086290000}"/>
    <cellStyle name="Normal 4 49 2 2 2" xfId="16473" xr:uid="{00000000-0005-0000-0000-000087290000}"/>
    <cellStyle name="Normal 4 49 2 2 3" xfId="16474" xr:uid="{00000000-0005-0000-0000-000088290000}"/>
    <cellStyle name="Normal 4 49 2 3" xfId="16475" xr:uid="{00000000-0005-0000-0000-000089290000}"/>
    <cellStyle name="Normal 4 49 2 4" xfId="16476" xr:uid="{00000000-0005-0000-0000-00008A290000}"/>
    <cellStyle name="Normal 4 49 3" xfId="8376" xr:uid="{00000000-0005-0000-0000-00008B290000}"/>
    <cellStyle name="Normal 4 49 3 2" xfId="16477" xr:uid="{00000000-0005-0000-0000-00008C290000}"/>
    <cellStyle name="Normal 4 49 3 2 2" xfId="16478" xr:uid="{00000000-0005-0000-0000-00008D290000}"/>
    <cellStyle name="Normal 4 49 3 3" xfId="16479" xr:uid="{00000000-0005-0000-0000-00008E290000}"/>
    <cellStyle name="Normal 4 49 3 4" xfId="16480" xr:uid="{00000000-0005-0000-0000-00008F290000}"/>
    <cellStyle name="Normal 4 49 4" xfId="16481" xr:uid="{00000000-0005-0000-0000-000090290000}"/>
    <cellStyle name="Normal 4 49 4 2" xfId="16482" xr:uid="{00000000-0005-0000-0000-000091290000}"/>
    <cellStyle name="Normal 4 49 5" xfId="16483" xr:uid="{00000000-0005-0000-0000-000092290000}"/>
    <cellStyle name="Normal 4 49 6" xfId="16484" xr:uid="{00000000-0005-0000-0000-000093290000}"/>
    <cellStyle name="Normal 4 5" xfId="4350" xr:uid="{00000000-0005-0000-0000-000094290000}"/>
    <cellStyle name="Normal 4 5 10" xfId="4351" xr:uid="{00000000-0005-0000-0000-000095290000}"/>
    <cellStyle name="Normal 4 5 10 2" xfId="6600" xr:uid="{00000000-0005-0000-0000-000096290000}"/>
    <cellStyle name="Normal 4 5 10 2 2" xfId="10139" xr:uid="{00000000-0005-0000-0000-000097290000}"/>
    <cellStyle name="Normal 4 5 10 2 2 2" xfId="16485" xr:uid="{00000000-0005-0000-0000-000098290000}"/>
    <cellStyle name="Normal 4 5 10 2 2 3" xfId="16486" xr:uid="{00000000-0005-0000-0000-000099290000}"/>
    <cellStyle name="Normal 4 5 10 2 3" xfId="16487" xr:uid="{00000000-0005-0000-0000-00009A290000}"/>
    <cellStyle name="Normal 4 5 10 2 4" xfId="16488" xr:uid="{00000000-0005-0000-0000-00009B290000}"/>
    <cellStyle name="Normal 4 5 10 3" xfId="8378" xr:uid="{00000000-0005-0000-0000-00009C290000}"/>
    <cellStyle name="Normal 4 5 10 3 2" xfId="16489" xr:uid="{00000000-0005-0000-0000-00009D290000}"/>
    <cellStyle name="Normal 4 5 10 3 2 2" xfId="16490" xr:uid="{00000000-0005-0000-0000-00009E290000}"/>
    <cellStyle name="Normal 4 5 10 3 3" xfId="16491" xr:uid="{00000000-0005-0000-0000-00009F290000}"/>
    <cellStyle name="Normal 4 5 10 3 4" xfId="16492" xr:uid="{00000000-0005-0000-0000-0000A0290000}"/>
    <cellStyle name="Normal 4 5 10 4" xfId="16493" xr:uid="{00000000-0005-0000-0000-0000A1290000}"/>
    <cellStyle name="Normal 4 5 10 4 2" xfId="16494" xr:uid="{00000000-0005-0000-0000-0000A2290000}"/>
    <cellStyle name="Normal 4 5 10 5" xfId="16495" xr:uid="{00000000-0005-0000-0000-0000A3290000}"/>
    <cellStyle name="Normal 4 5 10 6" xfId="16496" xr:uid="{00000000-0005-0000-0000-0000A4290000}"/>
    <cellStyle name="Normal 4 5 11" xfId="4352" xr:uid="{00000000-0005-0000-0000-0000A5290000}"/>
    <cellStyle name="Normal 4 5 11 2" xfId="6601" xr:uid="{00000000-0005-0000-0000-0000A6290000}"/>
    <cellStyle name="Normal 4 5 11 2 2" xfId="10140" xr:uid="{00000000-0005-0000-0000-0000A7290000}"/>
    <cellStyle name="Normal 4 5 11 2 2 2" xfId="16497" xr:uid="{00000000-0005-0000-0000-0000A8290000}"/>
    <cellStyle name="Normal 4 5 11 2 2 3" xfId="16498" xr:uid="{00000000-0005-0000-0000-0000A9290000}"/>
    <cellStyle name="Normal 4 5 11 2 3" xfId="16499" xr:uid="{00000000-0005-0000-0000-0000AA290000}"/>
    <cellStyle name="Normal 4 5 11 2 4" xfId="16500" xr:uid="{00000000-0005-0000-0000-0000AB290000}"/>
    <cellStyle name="Normal 4 5 11 3" xfId="8379" xr:uid="{00000000-0005-0000-0000-0000AC290000}"/>
    <cellStyle name="Normal 4 5 11 3 2" xfId="16501" xr:uid="{00000000-0005-0000-0000-0000AD290000}"/>
    <cellStyle name="Normal 4 5 11 3 2 2" xfId="16502" xr:uid="{00000000-0005-0000-0000-0000AE290000}"/>
    <cellStyle name="Normal 4 5 11 3 3" xfId="16503" xr:uid="{00000000-0005-0000-0000-0000AF290000}"/>
    <cellStyle name="Normal 4 5 11 3 4" xfId="16504" xr:uid="{00000000-0005-0000-0000-0000B0290000}"/>
    <cellStyle name="Normal 4 5 11 4" xfId="16505" xr:uid="{00000000-0005-0000-0000-0000B1290000}"/>
    <cellStyle name="Normal 4 5 11 4 2" xfId="16506" xr:uid="{00000000-0005-0000-0000-0000B2290000}"/>
    <cellStyle name="Normal 4 5 11 5" xfId="16507" xr:uid="{00000000-0005-0000-0000-0000B3290000}"/>
    <cellStyle name="Normal 4 5 11 6" xfId="16508" xr:uid="{00000000-0005-0000-0000-0000B4290000}"/>
    <cellStyle name="Normal 4 5 12" xfId="4353" xr:uid="{00000000-0005-0000-0000-0000B5290000}"/>
    <cellStyle name="Normal 4 5 12 2" xfId="6602" xr:uid="{00000000-0005-0000-0000-0000B6290000}"/>
    <cellStyle name="Normal 4 5 12 2 2" xfId="10141" xr:uid="{00000000-0005-0000-0000-0000B7290000}"/>
    <cellStyle name="Normal 4 5 12 2 2 2" xfId="16509" xr:uid="{00000000-0005-0000-0000-0000B8290000}"/>
    <cellStyle name="Normal 4 5 12 2 2 3" xfId="16510" xr:uid="{00000000-0005-0000-0000-0000B9290000}"/>
    <cellStyle name="Normal 4 5 12 2 3" xfId="16511" xr:uid="{00000000-0005-0000-0000-0000BA290000}"/>
    <cellStyle name="Normal 4 5 12 2 4" xfId="16512" xr:uid="{00000000-0005-0000-0000-0000BB290000}"/>
    <cellStyle name="Normal 4 5 12 3" xfId="8380" xr:uid="{00000000-0005-0000-0000-0000BC290000}"/>
    <cellStyle name="Normal 4 5 12 3 2" xfId="16513" xr:uid="{00000000-0005-0000-0000-0000BD290000}"/>
    <cellStyle name="Normal 4 5 12 3 2 2" xfId="16514" xr:uid="{00000000-0005-0000-0000-0000BE290000}"/>
    <cellStyle name="Normal 4 5 12 3 3" xfId="16515" xr:uid="{00000000-0005-0000-0000-0000BF290000}"/>
    <cellStyle name="Normal 4 5 12 3 4" xfId="16516" xr:uid="{00000000-0005-0000-0000-0000C0290000}"/>
    <cellStyle name="Normal 4 5 12 4" xfId="16517" xr:uid="{00000000-0005-0000-0000-0000C1290000}"/>
    <cellStyle name="Normal 4 5 12 4 2" xfId="16518" xr:uid="{00000000-0005-0000-0000-0000C2290000}"/>
    <cellStyle name="Normal 4 5 12 5" xfId="16519" xr:uid="{00000000-0005-0000-0000-0000C3290000}"/>
    <cellStyle name="Normal 4 5 12 6" xfId="16520" xr:uid="{00000000-0005-0000-0000-0000C4290000}"/>
    <cellStyle name="Normal 4 5 13" xfId="4354" xr:uid="{00000000-0005-0000-0000-0000C5290000}"/>
    <cellStyle name="Normal 4 5 13 2" xfId="6603" xr:uid="{00000000-0005-0000-0000-0000C6290000}"/>
    <cellStyle name="Normal 4 5 13 2 2" xfId="10142" xr:uid="{00000000-0005-0000-0000-0000C7290000}"/>
    <cellStyle name="Normal 4 5 13 2 2 2" xfId="16521" xr:uid="{00000000-0005-0000-0000-0000C8290000}"/>
    <cellStyle name="Normal 4 5 13 2 2 3" xfId="16522" xr:uid="{00000000-0005-0000-0000-0000C9290000}"/>
    <cellStyle name="Normal 4 5 13 2 3" xfId="16523" xr:uid="{00000000-0005-0000-0000-0000CA290000}"/>
    <cellStyle name="Normal 4 5 13 2 4" xfId="16524" xr:uid="{00000000-0005-0000-0000-0000CB290000}"/>
    <cellStyle name="Normal 4 5 13 3" xfId="8381" xr:uid="{00000000-0005-0000-0000-0000CC290000}"/>
    <cellStyle name="Normal 4 5 13 3 2" xfId="16525" xr:uid="{00000000-0005-0000-0000-0000CD290000}"/>
    <cellStyle name="Normal 4 5 13 3 2 2" xfId="16526" xr:uid="{00000000-0005-0000-0000-0000CE290000}"/>
    <cellStyle name="Normal 4 5 13 3 3" xfId="16527" xr:uid="{00000000-0005-0000-0000-0000CF290000}"/>
    <cellStyle name="Normal 4 5 13 3 4" xfId="16528" xr:uid="{00000000-0005-0000-0000-0000D0290000}"/>
    <cellStyle name="Normal 4 5 13 4" xfId="16529" xr:uid="{00000000-0005-0000-0000-0000D1290000}"/>
    <cellStyle name="Normal 4 5 13 4 2" xfId="16530" xr:uid="{00000000-0005-0000-0000-0000D2290000}"/>
    <cellStyle name="Normal 4 5 13 5" xfId="16531" xr:uid="{00000000-0005-0000-0000-0000D3290000}"/>
    <cellStyle name="Normal 4 5 13 6" xfId="16532" xr:uid="{00000000-0005-0000-0000-0000D4290000}"/>
    <cellStyle name="Normal 4 5 14" xfId="4355" xr:uid="{00000000-0005-0000-0000-0000D5290000}"/>
    <cellStyle name="Normal 4 5 14 2" xfId="6604" xr:uid="{00000000-0005-0000-0000-0000D6290000}"/>
    <cellStyle name="Normal 4 5 14 2 2" xfId="10143" xr:uid="{00000000-0005-0000-0000-0000D7290000}"/>
    <cellStyle name="Normal 4 5 14 2 2 2" xfId="16533" xr:uid="{00000000-0005-0000-0000-0000D8290000}"/>
    <cellStyle name="Normal 4 5 14 2 2 3" xfId="16534" xr:uid="{00000000-0005-0000-0000-0000D9290000}"/>
    <cellStyle name="Normal 4 5 14 2 3" xfId="16535" xr:uid="{00000000-0005-0000-0000-0000DA290000}"/>
    <cellStyle name="Normal 4 5 14 2 4" xfId="16536" xr:uid="{00000000-0005-0000-0000-0000DB290000}"/>
    <cellStyle name="Normal 4 5 14 3" xfId="8382" xr:uid="{00000000-0005-0000-0000-0000DC290000}"/>
    <cellStyle name="Normal 4 5 14 3 2" xfId="16537" xr:uid="{00000000-0005-0000-0000-0000DD290000}"/>
    <cellStyle name="Normal 4 5 14 3 2 2" xfId="16538" xr:uid="{00000000-0005-0000-0000-0000DE290000}"/>
    <cellStyle name="Normal 4 5 14 3 3" xfId="16539" xr:uid="{00000000-0005-0000-0000-0000DF290000}"/>
    <cellStyle name="Normal 4 5 14 3 4" xfId="16540" xr:uid="{00000000-0005-0000-0000-0000E0290000}"/>
    <cellStyle name="Normal 4 5 14 4" xfId="16541" xr:uid="{00000000-0005-0000-0000-0000E1290000}"/>
    <cellStyle name="Normal 4 5 14 4 2" xfId="16542" xr:uid="{00000000-0005-0000-0000-0000E2290000}"/>
    <cellStyle name="Normal 4 5 14 5" xfId="16543" xr:uid="{00000000-0005-0000-0000-0000E3290000}"/>
    <cellStyle name="Normal 4 5 14 6" xfId="16544" xr:uid="{00000000-0005-0000-0000-0000E4290000}"/>
    <cellStyle name="Normal 4 5 15" xfId="4356" xr:uid="{00000000-0005-0000-0000-0000E5290000}"/>
    <cellStyle name="Normal 4 5 15 2" xfId="6605" xr:uid="{00000000-0005-0000-0000-0000E6290000}"/>
    <cellStyle name="Normal 4 5 15 2 2" xfId="10144" xr:uid="{00000000-0005-0000-0000-0000E7290000}"/>
    <cellStyle name="Normal 4 5 15 2 2 2" xfId="16545" xr:uid="{00000000-0005-0000-0000-0000E8290000}"/>
    <cellStyle name="Normal 4 5 15 2 2 3" xfId="16546" xr:uid="{00000000-0005-0000-0000-0000E9290000}"/>
    <cellStyle name="Normal 4 5 15 2 3" xfId="16547" xr:uid="{00000000-0005-0000-0000-0000EA290000}"/>
    <cellStyle name="Normal 4 5 15 2 4" xfId="16548" xr:uid="{00000000-0005-0000-0000-0000EB290000}"/>
    <cellStyle name="Normal 4 5 15 3" xfId="8383" xr:uid="{00000000-0005-0000-0000-0000EC290000}"/>
    <cellStyle name="Normal 4 5 15 3 2" xfId="16549" xr:uid="{00000000-0005-0000-0000-0000ED290000}"/>
    <cellStyle name="Normal 4 5 15 3 2 2" xfId="16550" xr:uid="{00000000-0005-0000-0000-0000EE290000}"/>
    <cellStyle name="Normal 4 5 15 3 3" xfId="16551" xr:uid="{00000000-0005-0000-0000-0000EF290000}"/>
    <cellStyle name="Normal 4 5 15 3 4" xfId="16552" xr:uid="{00000000-0005-0000-0000-0000F0290000}"/>
    <cellStyle name="Normal 4 5 15 4" xfId="16553" xr:uid="{00000000-0005-0000-0000-0000F1290000}"/>
    <cellStyle name="Normal 4 5 15 4 2" xfId="16554" xr:uid="{00000000-0005-0000-0000-0000F2290000}"/>
    <cellStyle name="Normal 4 5 15 5" xfId="16555" xr:uid="{00000000-0005-0000-0000-0000F3290000}"/>
    <cellStyle name="Normal 4 5 15 6" xfId="16556" xr:uid="{00000000-0005-0000-0000-0000F4290000}"/>
    <cellStyle name="Normal 4 5 16" xfId="4357" xr:uid="{00000000-0005-0000-0000-0000F5290000}"/>
    <cellStyle name="Normal 4 5 16 2" xfId="6606" xr:uid="{00000000-0005-0000-0000-0000F6290000}"/>
    <cellStyle name="Normal 4 5 16 2 2" xfId="10145" xr:uid="{00000000-0005-0000-0000-0000F7290000}"/>
    <cellStyle name="Normal 4 5 16 2 2 2" xfId="16557" xr:uid="{00000000-0005-0000-0000-0000F8290000}"/>
    <cellStyle name="Normal 4 5 16 2 2 3" xfId="16558" xr:uid="{00000000-0005-0000-0000-0000F9290000}"/>
    <cellStyle name="Normal 4 5 16 2 3" xfId="16559" xr:uid="{00000000-0005-0000-0000-0000FA290000}"/>
    <cellStyle name="Normal 4 5 16 2 4" xfId="16560" xr:uid="{00000000-0005-0000-0000-0000FB290000}"/>
    <cellStyle name="Normal 4 5 16 3" xfId="8384" xr:uid="{00000000-0005-0000-0000-0000FC290000}"/>
    <cellStyle name="Normal 4 5 16 3 2" xfId="16561" xr:uid="{00000000-0005-0000-0000-0000FD290000}"/>
    <cellStyle name="Normal 4 5 16 3 2 2" xfId="16562" xr:uid="{00000000-0005-0000-0000-0000FE290000}"/>
    <cellStyle name="Normal 4 5 16 3 3" xfId="16563" xr:uid="{00000000-0005-0000-0000-0000FF290000}"/>
    <cellStyle name="Normal 4 5 16 3 4" xfId="16564" xr:uid="{00000000-0005-0000-0000-0000002A0000}"/>
    <cellStyle name="Normal 4 5 16 4" xfId="16565" xr:uid="{00000000-0005-0000-0000-0000012A0000}"/>
    <cellStyle name="Normal 4 5 16 4 2" xfId="16566" xr:uid="{00000000-0005-0000-0000-0000022A0000}"/>
    <cellStyle name="Normal 4 5 16 5" xfId="16567" xr:uid="{00000000-0005-0000-0000-0000032A0000}"/>
    <cellStyle name="Normal 4 5 16 6" xfId="16568" xr:uid="{00000000-0005-0000-0000-0000042A0000}"/>
    <cellStyle name="Normal 4 5 17" xfId="4358" xr:uid="{00000000-0005-0000-0000-0000052A0000}"/>
    <cellStyle name="Normal 4 5 17 2" xfId="6607" xr:uid="{00000000-0005-0000-0000-0000062A0000}"/>
    <cellStyle name="Normal 4 5 17 2 2" xfId="10146" xr:uid="{00000000-0005-0000-0000-0000072A0000}"/>
    <cellStyle name="Normal 4 5 17 2 2 2" xfId="16569" xr:uid="{00000000-0005-0000-0000-0000082A0000}"/>
    <cellStyle name="Normal 4 5 17 2 2 3" xfId="16570" xr:uid="{00000000-0005-0000-0000-0000092A0000}"/>
    <cellStyle name="Normal 4 5 17 2 3" xfId="16571" xr:uid="{00000000-0005-0000-0000-00000A2A0000}"/>
    <cellStyle name="Normal 4 5 17 2 4" xfId="16572" xr:uid="{00000000-0005-0000-0000-00000B2A0000}"/>
    <cellStyle name="Normal 4 5 17 3" xfId="8385" xr:uid="{00000000-0005-0000-0000-00000C2A0000}"/>
    <cellStyle name="Normal 4 5 17 3 2" xfId="16573" xr:uid="{00000000-0005-0000-0000-00000D2A0000}"/>
    <cellStyle name="Normal 4 5 17 3 2 2" xfId="16574" xr:uid="{00000000-0005-0000-0000-00000E2A0000}"/>
    <cellStyle name="Normal 4 5 17 3 3" xfId="16575" xr:uid="{00000000-0005-0000-0000-00000F2A0000}"/>
    <cellStyle name="Normal 4 5 17 3 4" xfId="16576" xr:uid="{00000000-0005-0000-0000-0000102A0000}"/>
    <cellStyle name="Normal 4 5 17 4" xfId="16577" xr:uid="{00000000-0005-0000-0000-0000112A0000}"/>
    <cellStyle name="Normal 4 5 17 4 2" xfId="16578" xr:uid="{00000000-0005-0000-0000-0000122A0000}"/>
    <cellStyle name="Normal 4 5 17 5" xfId="16579" xr:uid="{00000000-0005-0000-0000-0000132A0000}"/>
    <cellStyle name="Normal 4 5 17 6" xfId="16580" xr:uid="{00000000-0005-0000-0000-0000142A0000}"/>
    <cellStyle name="Normal 4 5 18" xfId="4359" xr:uid="{00000000-0005-0000-0000-0000152A0000}"/>
    <cellStyle name="Normal 4 5 18 2" xfId="6608" xr:uid="{00000000-0005-0000-0000-0000162A0000}"/>
    <cellStyle name="Normal 4 5 18 2 2" xfId="10147" xr:uid="{00000000-0005-0000-0000-0000172A0000}"/>
    <cellStyle name="Normal 4 5 18 2 2 2" xfId="16581" xr:uid="{00000000-0005-0000-0000-0000182A0000}"/>
    <cellStyle name="Normal 4 5 18 2 2 3" xfId="16582" xr:uid="{00000000-0005-0000-0000-0000192A0000}"/>
    <cellStyle name="Normal 4 5 18 2 3" xfId="16583" xr:uid="{00000000-0005-0000-0000-00001A2A0000}"/>
    <cellStyle name="Normal 4 5 18 2 4" xfId="16584" xr:uid="{00000000-0005-0000-0000-00001B2A0000}"/>
    <cellStyle name="Normal 4 5 18 3" xfId="8386" xr:uid="{00000000-0005-0000-0000-00001C2A0000}"/>
    <cellStyle name="Normal 4 5 18 3 2" xfId="16585" xr:uid="{00000000-0005-0000-0000-00001D2A0000}"/>
    <cellStyle name="Normal 4 5 18 3 2 2" xfId="16586" xr:uid="{00000000-0005-0000-0000-00001E2A0000}"/>
    <cellStyle name="Normal 4 5 18 3 3" xfId="16587" xr:uid="{00000000-0005-0000-0000-00001F2A0000}"/>
    <cellStyle name="Normal 4 5 18 3 4" xfId="16588" xr:uid="{00000000-0005-0000-0000-0000202A0000}"/>
    <cellStyle name="Normal 4 5 18 4" xfId="16589" xr:uid="{00000000-0005-0000-0000-0000212A0000}"/>
    <cellStyle name="Normal 4 5 18 4 2" xfId="16590" xr:uid="{00000000-0005-0000-0000-0000222A0000}"/>
    <cellStyle name="Normal 4 5 18 5" xfId="16591" xr:uid="{00000000-0005-0000-0000-0000232A0000}"/>
    <cellStyle name="Normal 4 5 18 6" xfId="16592" xr:uid="{00000000-0005-0000-0000-0000242A0000}"/>
    <cellStyle name="Normal 4 5 19" xfId="4360" xr:uid="{00000000-0005-0000-0000-0000252A0000}"/>
    <cellStyle name="Normal 4 5 19 2" xfId="6609" xr:uid="{00000000-0005-0000-0000-0000262A0000}"/>
    <cellStyle name="Normal 4 5 19 2 2" xfId="10148" xr:uid="{00000000-0005-0000-0000-0000272A0000}"/>
    <cellStyle name="Normal 4 5 19 2 2 2" xfId="16593" xr:uid="{00000000-0005-0000-0000-0000282A0000}"/>
    <cellStyle name="Normal 4 5 19 2 2 3" xfId="16594" xr:uid="{00000000-0005-0000-0000-0000292A0000}"/>
    <cellStyle name="Normal 4 5 19 2 3" xfId="16595" xr:uid="{00000000-0005-0000-0000-00002A2A0000}"/>
    <cellStyle name="Normal 4 5 19 2 4" xfId="16596" xr:uid="{00000000-0005-0000-0000-00002B2A0000}"/>
    <cellStyle name="Normal 4 5 19 3" xfId="8387" xr:uid="{00000000-0005-0000-0000-00002C2A0000}"/>
    <cellStyle name="Normal 4 5 19 3 2" xfId="16597" xr:uid="{00000000-0005-0000-0000-00002D2A0000}"/>
    <cellStyle name="Normal 4 5 19 3 2 2" xfId="16598" xr:uid="{00000000-0005-0000-0000-00002E2A0000}"/>
    <cellStyle name="Normal 4 5 19 3 3" xfId="16599" xr:uid="{00000000-0005-0000-0000-00002F2A0000}"/>
    <cellStyle name="Normal 4 5 19 3 4" xfId="16600" xr:uid="{00000000-0005-0000-0000-0000302A0000}"/>
    <cellStyle name="Normal 4 5 19 4" xfId="16601" xr:uid="{00000000-0005-0000-0000-0000312A0000}"/>
    <cellStyle name="Normal 4 5 19 4 2" xfId="16602" xr:uid="{00000000-0005-0000-0000-0000322A0000}"/>
    <cellStyle name="Normal 4 5 19 5" xfId="16603" xr:uid="{00000000-0005-0000-0000-0000332A0000}"/>
    <cellStyle name="Normal 4 5 19 6" xfId="16604" xr:uid="{00000000-0005-0000-0000-0000342A0000}"/>
    <cellStyle name="Normal 4 5 2" xfId="4361" xr:uid="{00000000-0005-0000-0000-0000352A0000}"/>
    <cellStyle name="Normal 4 5 2 2" xfId="6610" xr:uid="{00000000-0005-0000-0000-0000362A0000}"/>
    <cellStyle name="Normal 4 5 2 2 2" xfId="10149" xr:uid="{00000000-0005-0000-0000-0000372A0000}"/>
    <cellStyle name="Normal 4 5 2 2 2 2" xfId="16605" xr:uid="{00000000-0005-0000-0000-0000382A0000}"/>
    <cellStyle name="Normal 4 5 2 2 2 3" xfId="16606" xr:uid="{00000000-0005-0000-0000-0000392A0000}"/>
    <cellStyle name="Normal 4 5 2 2 3" xfId="16607" xr:uid="{00000000-0005-0000-0000-00003A2A0000}"/>
    <cellStyle name="Normal 4 5 2 2 4" xfId="16608" xr:uid="{00000000-0005-0000-0000-00003B2A0000}"/>
    <cellStyle name="Normal 4 5 2 3" xfId="8388" xr:uid="{00000000-0005-0000-0000-00003C2A0000}"/>
    <cellStyle name="Normal 4 5 2 3 2" xfId="16609" xr:uid="{00000000-0005-0000-0000-00003D2A0000}"/>
    <cellStyle name="Normal 4 5 2 3 2 2" xfId="16610" xr:uid="{00000000-0005-0000-0000-00003E2A0000}"/>
    <cellStyle name="Normal 4 5 2 3 3" xfId="16611" xr:uid="{00000000-0005-0000-0000-00003F2A0000}"/>
    <cellStyle name="Normal 4 5 2 3 4" xfId="16612" xr:uid="{00000000-0005-0000-0000-0000402A0000}"/>
    <cellStyle name="Normal 4 5 2 4" xfId="16613" xr:uid="{00000000-0005-0000-0000-0000412A0000}"/>
    <cellStyle name="Normal 4 5 2 4 2" xfId="16614" xr:uid="{00000000-0005-0000-0000-0000422A0000}"/>
    <cellStyle name="Normal 4 5 2 5" xfId="16615" xr:uid="{00000000-0005-0000-0000-0000432A0000}"/>
    <cellStyle name="Normal 4 5 2 6" xfId="16616" xr:uid="{00000000-0005-0000-0000-0000442A0000}"/>
    <cellStyle name="Normal 4 5 20" xfId="4362" xr:uid="{00000000-0005-0000-0000-0000452A0000}"/>
    <cellStyle name="Normal 4 5 20 2" xfId="6611" xr:uid="{00000000-0005-0000-0000-0000462A0000}"/>
    <cellStyle name="Normal 4 5 20 2 2" xfId="10150" xr:uid="{00000000-0005-0000-0000-0000472A0000}"/>
    <cellStyle name="Normal 4 5 20 2 2 2" xfId="16617" xr:uid="{00000000-0005-0000-0000-0000482A0000}"/>
    <cellStyle name="Normal 4 5 20 2 2 3" xfId="16618" xr:uid="{00000000-0005-0000-0000-0000492A0000}"/>
    <cellStyle name="Normal 4 5 20 2 3" xfId="16619" xr:uid="{00000000-0005-0000-0000-00004A2A0000}"/>
    <cellStyle name="Normal 4 5 20 2 4" xfId="16620" xr:uid="{00000000-0005-0000-0000-00004B2A0000}"/>
    <cellStyle name="Normal 4 5 20 3" xfId="8389" xr:uid="{00000000-0005-0000-0000-00004C2A0000}"/>
    <cellStyle name="Normal 4 5 20 3 2" xfId="16621" xr:uid="{00000000-0005-0000-0000-00004D2A0000}"/>
    <cellStyle name="Normal 4 5 20 3 2 2" xfId="16622" xr:uid="{00000000-0005-0000-0000-00004E2A0000}"/>
    <cellStyle name="Normal 4 5 20 3 3" xfId="16623" xr:uid="{00000000-0005-0000-0000-00004F2A0000}"/>
    <cellStyle name="Normal 4 5 20 3 4" xfId="16624" xr:uid="{00000000-0005-0000-0000-0000502A0000}"/>
    <cellStyle name="Normal 4 5 20 4" xfId="16625" xr:uid="{00000000-0005-0000-0000-0000512A0000}"/>
    <cellStyle name="Normal 4 5 20 4 2" xfId="16626" xr:uid="{00000000-0005-0000-0000-0000522A0000}"/>
    <cellStyle name="Normal 4 5 20 5" xfId="16627" xr:uid="{00000000-0005-0000-0000-0000532A0000}"/>
    <cellStyle name="Normal 4 5 20 6" xfId="16628" xr:uid="{00000000-0005-0000-0000-0000542A0000}"/>
    <cellStyle name="Normal 4 5 21" xfId="4363" xr:uid="{00000000-0005-0000-0000-0000552A0000}"/>
    <cellStyle name="Normal 4 5 21 2" xfId="6612" xr:uid="{00000000-0005-0000-0000-0000562A0000}"/>
    <cellStyle name="Normal 4 5 21 2 2" xfId="10151" xr:uid="{00000000-0005-0000-0000-0000572A0000}"/>
    <cellStyle name="Normal 4 5 21 2 2 2" xfId="16629" xr:uid="{00000000-0005-0000-0000-0000582A0000}"/>
    <cellStyle name="Normal 4 5 21 2 2 3" xfId="16630" xr:uid="{00000000-0005-0000-0000-0000592A0000}"/>
    <cellStyle name="Normal 4 5 21 2 3" xfId="16631" xr:uid="{00000000-0005-0000-0000-00005A2A0000}"/>
    <cellStyle name="Normal 4 5 21 2 4" xfId="16632" xr:uid="{00000000-0005-0000-0000-00005B2A0000}"/>
    <cellStyle name="Normal 4 5 21 3" xfId="8390" xr:uid="{00000000-0005-0000-0000-00005C2A0000}"/>
    <cellStyle name="Normal 4 5 21 3 2" xfId="16633" xr:uid="{00000000-0005-0000-0000-00005D2A0000}"/>
    <cellStyle name="Normal 4 5 21 3 2 2" xfId="16634" xr:uid="{00000000-0005-0000-0000-00005E2A0000}"/>
    <cellStyle name="Normal 4 5 21 3 3" xfId="16635" xr:uid="{00000000-0005-0000-0000-00005F2A0000}"/>
    <cellStyle name="Normal 4 5 21 3 4" xfId="16636" xr:uid="{00000000-0005-0000-0000-0000602A0000}"/>
    <cellStyle name="Normal 4 5 21 4" xfId="16637" xr:uid="{00000000-0005-0000-0000-0000612A0000}"/>
    <cellStyle name="Normal 4 5 21 4 2" xfId="16638" xr:uid="{00000000-0005-0000-0000-0000622A0000}"/>
    <cellStyle name="Normal 4 5 21 5" xfId="16639" xr:uid="{00000000-0005-0000-0000-0000632A0000}"/>
    <cellStyle name="Normal 4 5 21 6" xfId="16640" xr:uid="{00000000-0005-0000-0000-0000642A0000}"/>
    <cellStyle name="Normal 4 5 22" xfId="4364" xr:uid="{00000000-0005-0000-0000-0000652A0000}"/>
    <cellStyle name="Normal 4 5 22 2" xfId="6613" xr:uid="{00000000-0005-0000-0000-0000662A0000}"/>
    <cellStyle name="Normal 4 5 22 2 2" xfId="10152" xr:uid="{00000000-0005-0000-0000-0000672A0000}"/>
    <cellStyle name="Normal 4 5 22 2 2 2" xfId="16641" xr:uid="{00000000-0005-0000-0000-0000682A0000}"/>
    <cellStyle name="Normal 4 5 22 2 2 3" xfId="16642" xr:uid="{00000000-0005-0000-0000-0000692A0000}"/>
    <cellStyle name="Normal 4 5 22 2 3" xfId="16643" xr:uid="{00000000-0005-0000-0000-00006A2A0000}"/>
    <cellStyle name="Normal 4 5 22 2 4" xfId="16644" xr:uid="{00000000-0005-0000-0000-00006B2A0000}"/>
    <cellStyle name="Normal 4 5 22 3" xfId="8391" xr:uid="{00000000-0005-0000-0000-00006C2A0000}"/>
    <cellStyle name="Normal 4 5 22 3 2" xfId="16645" xr:uid="{00000000-0005-0000-0000-00006D2A0000}"/>
    <cellStyle name="Normal 4 5 22 3 2 2" xfId="16646" xr:uid="{00000000-0005-0000-0000-00006E2A0000}"/>
    <cellStyle name="Normal 4 5 22 3 3" xfId="16647" xr:uid="{00000000-0005-0000-0000-00006F2A0000}"/>
    <cellStyle name="Normal 4 5 22 3 4" xfId="16648" xr:uid="{00000000-0005-0000-0000-0000702A0000}"/>
    <cellStyle name="Normal 4 5 22 4" xfId="16649" xr:uid="{00000000-0005-0000-0000-0000712A0000}"/>
    <cellStyle name="Normal 4 5 22 4 2" xfId="16650" xr:uid="{00000000-0005-0000-0000-0000722A0000}"/>
    <cellStyle name="Normal 4 5 22 5" xfId="16651" xr:uid="{00000000-0005-0000-0000-0000732A0000}"/>
    <cellStyle name="Normal 4 5 22 6" xfId="16652" xr:uid="{00000000-0005-0000-0000-0000742A0000}"/>
    <cellStyle name="Normal 4 5 23" xfId="4365" xr:uid="{00000000-0005-0000-0000-0000752A0000}"/>
    <cellStyle name="Normal 4 5 23 2" xfId="6614" xr:uid="{00000000-0005-0000-0000-0000762A0000}"/>
    <cellStyle name="Normal 4 5 23 2 2" xfId="10153" xr:uid="{00000000-0005-0000-0000-0000772A0000}"/>
    <cellStyle name="Normal 4 5 23 2 2 2" xfId="16653" xr:uid="{00000000-0005-0000-0000-0000782A0000}"/>
    <cellStyle name="Normal 4 5 23 2 2 3" xfId="16654" xr:uid="{00000000-0005-0000-0000-0000792A0000}"/>
    <cellStyle name="Normal 4 5 23 2 3" xfId="16655" xr:uid="{00000000-0005-0000-0000-00007A2A0000}"/>
    <cellStyle name="Normal 4 5 23 2 4" xfId="16656" xr:uid="{00000000-0005-0000-0000-00007B2A0000}"/>
    <cellStyle name="Normal 4 5 23 3" xfId="8392" xr:uid="{00000000-0005-0000-0000-00007C2A0000}"/>
    <cellStyle name="Normal 4 5 23 3 2" xfId="16657" xr:uid="{00000000-0005-0000-0000-00007D2A0000}"/>
    <cellStyle name="Normal 4 5 23 3 2 2" xfId="16658" xr:uid="{00000000-0005-0000-0000-00007E2A0000}"/>
    <cellStyle name="Normal 4 5 23 3 3" xfId="16659" xr:uid="{00000000-0005-0000-0000-00007F2A0000}"/>
    <cellStyle name="Normal 4 5 23 3 4" xfId="16660" xr:uid="{00000000-0005-0000-0000-0000802A0000}"/>
    <cellStyle name="Normal 4 5 23 4" xfId="16661" xr:uid="{00000000-0005-0000-0000-0000812A0000}"/>
    <cellStyle name="Normal 4 5 23 4 2" xfId="16662" xr:uid="{00000000-0005-0000-0000-0000822A0000}"/>
    <cellStyle name="Normal 4 5 23 5" xfId="16663" xr:uid="{00000000-0005-0000-0000-0000832A0000}"/>
    <cellStyle name="Normal 4 5 23 6" xfId="16664" xr:uid="{00000000-0005-0000-0000-0000842A0000}"/>
    <cellStyle name="Normal 4 5 24" xfId="4366" xr:uid="{00000000-0005-0000-0000-0000852A0000}"/>
    <cellStyle name="Normal 4 5 24 2" xfId="6615" xr:uid="{00000000-0005-0000-0000-0000862A0000}"/>
    <cellStyle name="Normal 4 5 24 2 2" xfId="10154" xr:uid="{00000000-0005-0000-0000-0000872A0000}"/>
    <cellStyle name="Normal 4 5 24 2 2 2" xfId="16665" xr:uid="{00000000-0005-0000-0000-0000882A0000}"/>
    <cellStyle name="Normal 4 5 24 2 2 3" xfId="16666" xr:uid="{00000000-0005-0000-0000-0000892A0000}"/>
    <cellStyle name="Normal 4 5 24 2 3" xfId="16667" xr:uid="{00000000-0005-0000-0000-00008A2A0000}"/>
    <cellStyle name="Normal 4 5 24 2 4" xfId="16668" xr:uid="{00000000-0005-0000-0000-00008B2A0000}"/>
    <cellStyle name="Normal 4 5 24 3" xfId="8393" xr:uid="{00000000-0005-0000-0000-00008C2A0000}"/>
    <cellStyle name="Normal 4 5 24 3 2" xfId="16669" xr:uid="{00000000-0005-0000-0000-00008D2A0000}"/>
    <cellStyle name="Normal 4 5 24 3 2 2" xfId="16670" xr:uid="{00000000-0005-0000-0000-00008E2A0000}"/>
    <cellStyle name="Normal 4 5 24 3 3" xfId="16671" xr:uid="{00000000-0005-0000-0000-00008F2A0000}"/>
    <cellStyle name="Normal 4 5 24 3 4" xfId="16672" xr:uid="{00000000-0005-0000-0000-0000902A0000}"/>
    <cellStyle name="Normal 4 5 24 4" xfId="16673" xr:uid="{00000000-0005-0000-0000-0000912A0000}"/>
    <cellStyle name="Normal 4 5 24 4 2" xfId="16674" xr:uid="{00000000-0005-0000-0000-0000922A0000}"/>
    <cellStyle name="Normal 4 5 24 5" xfId="16675" xr:uid="{00000000-0005-0000-0000-0000932A0000}"/>
    <cellStyle name="Normal 4 5 24 6" xfId="16676" xr:uid="{00000000-0005-0000-0000-0000942A0000}"/>
    <cellStyle name="Normal 4 5 25" xfId="4367" xr:uid="{00000000-0005-0000-0000-0000952A0000}"/>
    <cellStyle name="Normal 4 5 25 2" xfId="6616" xr:uid="{00000000-0005-0000-0000-0000962A0000}"/>
    <cellStyle name="Normal 4 5 25 2 2" xfId="10155" xr:uid="{00000000-0005-0000-0000-0000972A0000}"/>
    <cellStyle name="Normal 4 5 25 2 2 2" xfId="16677" xr:uid="{00000000-0005-0000-0000-0000982A0000}"/>
    <cellStyle name="Normal 4 5 25 2 2 3" xfId="16678" xr:uid="{00000000-0005-0000-0000-0000992A0000}"/>
    <cellStyle name="Normal 4 5 25 2 3" xfId="16679" xr:uid="{00000000-0005-0000-0000-00009A2A0000}"/>
    <cellStyle name="Normal 4 5 25 2 4" xfId="16680" xr:uid="{00000000-0005-0000-0000-00009B2A0000}"/>
    <cellStyle name="Normal 4 5 25 3" xfId="8394" xr:uid="{00000000-0005-0000-0000-00009C2A0000}"/>
    <cellStyle name="Normal 4 5 25 3 2" xfId="16681" xr:uid="{00000000-0005-0000-0000-00009D2A0000}"/>
    <cellStyle name="Normal 4 5 25 3 2 2" xfId="16682" xr:uid="{00000000-0005-0000-0000-00009E2A0000}"/>
    <cellStyle name="Normal 4 5 25 3 3" xfId="16683" xr:uid="{00000000-0005-0000-0000-00009F2A0000}"/>
    <cellStyle name="Normal 4 5 25 3 4" xfId="16684" xr:uid="{00000000-0005-0000-0000-0000A02A0000}"/>
    <cellStyle name="Normal 4 5 25 4" xfId="16685" xr:uid="{00000000-0005-0000-0000-0000A12A0000}"/>
    <cellStyle name="Normal 4 5 25 4 2" xfId="16686" xr:uid="{00000000-0005-0000-0000-0000A22A0000}"/>
    <cellStyle name="Normal 4 5 25 5" xfId="16687" xr:uid="{00000000-0005-0000-0000-0000A32A0000}"/>
    <cellStyle name="Normal 4 5 25 6" xfId="16688" xr:uid="{00000000-0005-0000-0000-0000A42A0000}"/>
    <cellStyle name="Normal 4 5 26" xfId="4368" xr:uid="{00000000-0005-0000-0000-0000A52A0000}"/>
    <cellStyle name="Normal 4 5 26 2" xfId="6617" xr:uid="{00000000-0005-0000-0000-0000A62A0000}"/>
    <cellStyle name="Normal 4 5 26 2 2" xfId="10156" xr:uid="{00000000-0005-0000-0000-0000A72A0000}"/>
    <cellStyle name="Normal 4 5 26 2 2 2" xfId="16689" xr:uid="{00000000-0005-0000-0000-0000A82A0000}"/>
    <cellStyle name="Normal 4 5 26 2 2 3" xfId="16690" xr:uid="{00000000-0005-0000-0000-0000A92A0000}"/>
    <cellStyle name="Normal 4 5 26 2 3" xfId="16691" xr:uid="{00000000-0005-0000-0000-0000AA2A0000}"/>
    <cellStyle name="Normal 4 5 26 2 4" xfId="16692" xr:uid="{00000000-0005-0000-0000-0000AB2A0000}"/>
    <cellStyle name="Normal 4 5 26 3" xfId="8395" xr:uid="{00000000-0005-0000-0000-0000AC2A0000}"/>
    <cellStyle name="Normal 4 5 26 3 2" xfId="16693" xr:uid="{00000000-0005-0000-0000-0000AD2A0000}"/>
    <cellStyle name="Normal 4 5 26 3 2 2" xfId="16694" xr:uid="{00000000-0005-0000-0000-0000AE2A0000}"/>
    <cellStyle name="Normal 4 5 26 3 3" xfId="16695" xr:uid="{00000000-0005-0000-0000-0000AF2A0000}"/>
    <cellStyle name="Normal 4 5 26 3 4" xfId="16696" xr:uid="{00000000-0005-0000-0000-0000B02A0000}"/>
    <cellStyle name="Normal 4 5 26 4" xfId="16697" xr:uid="{00000000-0005-0000-0000-0000B12A0000}"/>
    <cellStyle name="Normal 4 5 26 4 2" xfId="16698" xr:uid="{00000000-0005-0000-0000-0000B22A0000}"/>
    <cellStyle name="Normal 4 5 26 5" xfId="16699" xr:uid="{00000000-0005-0000-0000-0000B32A0000}"/>
    <cellStyle name="Normal 4 5 26 6" xfId="16700" xr:uid="{00000000-0005-0000-0000-0000B42A0000}"/>
    <cellStyle name="Normal 4 5 27" xfId="4369" xr:uid="{00000000-0005-0000-0000-0000B52A0000}"/>
    <cellStyle name="Normal 4 5 27 2" xfId="6618" xr:uid="{00000000-0005-0000-0000-0000B62A0000}"/>
    <cellStyle name="Normal 4 5 27 2 2" xfId="10157" xr:uid="{00000000-0005-0000-0000-0000B72A0000}"/>
    <cellStyle name="Normal 4 5 27 2 2 2" xfId="16701" xr:uid="{00000000-0005-0000-0000-0000B82A0000}"/>
    <cellStyle name="Normal 4 5 27 2 2 3" xfId="16702" xr:uid="{00000000-0005-0000-0000-0000B92A0000}"/>
    <cellStyle name="Normal 4 5 27 2 3" xfId="16703" xr:uid="{00000000-0005-0000-0000-0000BA2A0000}"/>
    <cellStyle name="Normal 4 5 27 2 4" xfId="16704" xr:uid="{00000000-0005-0000-0000-0000BB2A0000}"/>
    <cellStyle name="Normal 4 5 27 3" xfId="8396" xr:uid="{00000000-0005-0000-0000-0000BC2A0000}"/>
    <cellStyle name="Normal 4 5 27 3 2" xfId="16705" xr:uid="{00000000-0005-0000-0000-0000BD2A0000}"/>
    <cellStyle name="Normal 4 5 27 3 2 2" xfId="16706" xr:uid="{00000000-0005-0000-0000-0000BE2A0000}"/>
    <cellStyle name="Normal 4 5 27 3 3" xfId="16707" xr:uid="{00000000-0005-0000-0000-0000BF2A0000}"/>
    <cellStyle name="Normal 4 5 27 3 4" xfId="16708" xr:uid="{00000000-0005-0000-0000-0000C02A0000}"/>
    <cellStyle name="Normal 4 5 27 4" xfId="16709" xr:uid="{00000000-0005-0000-0000-0000C12A0000}"/>
    <cellStyle name="Normal 4 5 27 4 2" xfId="16710" xr:uid="{00000000-0005-0000-0000-0000C22A0000}"/>
    <cellStyle name="Normal 4 5 27 5" xfId="16711" xr:uid="{00000000-0005-0000-0000-0000C32A0000}"/>
    <cellStyle name="Normal 4 5 27 6" xfId="16712" xr:uid="{00000000-0005-0000-0000-0000C42A0000}"/>
    <cellStyle name="Normal 4 5 28" xfId="4370" xr:uid="{00000000-0005-0000-0000-0000C52A0000}"/>
    <cellStyle name="Normal 4 5 28 2" xfId="6619" xr:uid="{00000000-0005-0000-0000-0000C62A0000}"/>
    <cellStyle name="Normal 4 5 28 2 2" xfId="10158" xr:uid="{00000000-0005-0000-0000-0000C72A0000}"/>
    <cellStyle name="Normal 4 5 28 2 2 2" xfId="16713" xr:uid="{00000000-0005-0000-0000-0000C82A0000}"/>
    <cellStyle name="Normal 4 5 28 2 2 3" xfId="16714" xr:uid="{00000000-0005-0000-0000-0000C92A0000}"/>
    <cellStyle name="Normal 4 5 28 2 3" xfId="16715" xr:uid="{00000000-0005-0000-0000-0000CA2A0000}"/>
    <cellStyle name="Normal 4 5 28 2 4" xfId="16716" xr:uid="{00000000-0005-0000-0000-0000CB2A0000}"/>
    <cellStyle name="Normal 4 5 28 3" xfId="8397" xr:uid="{00000000-0005-0000-0000-0000CC2A0000}"/>
    <cellStyle name="Normal 4 5 28 3 2" xfId="16717" xr:uid="{00000000-0005-0000-0000-0000CD2A0000}"/>
    <cellStyle name="Normal 4 5 28 3 2 2" xfId="16718" xr:uid="{00000000-0005-0000-0000-0000CE2A0000}"/>
    <cellStyle name="Normal 4 5 28 3 3" xfId="16719" xr:uid="{00000000-0005-0000-0000-0000CF2A0000}"/>
    <cellStyle name="Normal 4 5 28 3 4" xfId="16720" xr:uid="{00000000-0005-0000-0000-0000D02A0000}"/>
    <cellStyle name="Normal 4 5 28 4" xfId="16721" xr:uid="{00000000-0005-0000-0000-0000D12A0000}"/>
    <cellStyle name="Normal 4 5 28 4 2" xfId="16722" xr:uid="{00000000-0005-0000-0000-0000D22A0000}"/>
    <cellStyle name="Normal 4 5 28 5" xfId="16723" xr:uid="{00000000-0005-0000-0000-0000D32A0000}"/>
    <cellStyle name="Normal 4 5 28 6" xfId="16724" xr:uid="{00000000-0005-0000-0000-0000D42A0000}"/>
    <cellStyle name="Normal 4 5 29" xfId="4371" xr:uid="{00000000-0005-0000-0000-0000D52A0000}"/>
    <cellStyle name="Normal 4 5 29 2" xfId="6620" xr:uid="{00000000-0005-0000-0000-0000D62A0000}"/>
    <cellStyle name="Normal 4 5 29 2 2" xfId="10159" xr:uid="{00000000-0005-0000-0000-0000D72A0000}"/>
    <cellStyle name="Normal 4 5 29 2 2 2" xfId="16725" xr:uid="{00000000-0005-0000-0000-0000D82A0000}"/>
    <cellStyle name="Normal 4 5 29 2 2 3" xfId="16726" xr:uid="{00000000-0005-0000-0000-0000D92A0000}"/>
    <cellStyle name="Normal 4 5 29 2 3" xfId="16727" xr:uid="{00000000-0005-0000-0000-0000DA2A0000}"/>
    <cellStyle name="Normal 4 5 29 2 4" xfId="16728" xr:uid="{00000000-0005-0000-0000-0000DB2A0000}"/>
    <cellStyle name="Normal 4 5 29 3" xfId="8398" xr:uid="{00000000-0005-0000-0000-0000DC2A0000}"/>
    <cellStyle name="Normal 4 5 29 3 2" xfId="16729" xr:uid="{00000000-0005-0000-0000-0000DD2A0000}"/>
    <cellStyle name="Normal 4 5 29 3 2 2" xfId="16730" xr:uid="{00000000-0005-0000-0000-0000DE2A0000}"/>
    <cellStyle name="Normal 4 5 29 3 3" xfId="16731" xr:uid="{00000000-0005-0000-0000-0000DF2A0000}"/>
    <cellStyle name="Normal 4 5 29 3 4" xfId="16732" xr:uid="{00000000-0005-0000-0000-0000E02A0000}"/>
    <cellStyle name="Normal 4 5 29 4" xfId="16733" xr:uid="{00000000-0005-0000-0000-0000E12A0000}"/>
    <cellStyle name="Normal 4 5 29 4 2" xfId="16734" xr:uid="{00000000-0005-0000-0000-0000E22A0000}"/>
    <cellStyle name="Normal 4 5 29 5" xfId="16735" xr:uid="{00000000-0005-0000-0000-0000E32A0000}"/>
    <cellStyle name="Normal 4 5 29 6" xfId="16736" xr:uid="{00000000-0005-0000-0000-0000E42A0000}"/>
    <cellStyle name="Normal 4 5 3" xfId="4372" xr:uid="{00000000-0005-0000-0000-0000E52A0000}"/>
    <cellStyle name="Normal 4 5 3 2" xfId="6621" xr:uid="{00000000-0005-0000-0000-0000E62A0000}"/>
    <cellStyle name="Normal 4 5 3 2 2" xfId="10160" xr:uid="{00000000-0005-0000-0000-0000E72A0000}"/>
    <cellStyle name="Normal 4 5 3 2 2 2" xfId="16737" xr:uid="{00000000-0005-0000-0000-0000E82A0000}"/>
    <cellStyle name="Normal 4 5 3 2 2 3" xfId="16738" xr:uid="{00000000-0005-0000-0000-0000E92A0000}"/>
    <cellStyle name="Normal 4 5 3 2 3" xfId="16739" xr:uid="{00000000-0005-0000-0000-0000EA2A0000}"/>
    <cellStyle name="Normal 4 5 3 2 4" xfId="16740" xr:uid="{00000000-0005-0000-0000-0000EB2A0000}"/>
    <cellStyle name="Normal 4 5 3 3" xfId="8399" xr:uid="{00000000-0005-0000-0000-0000EC2A0000}"/>
    <cellStyle name="Normal 4 5 3 3 2" xfId="16741" xr:uid="{00000000-0005-0000-0000-0000ED2A0000}"/>
    <cellStyle name="Normal 4 5 3 3 2 2" xfId="16742" xr:uid="{00000000-0005-0000-0000-0000EE2A0000}"/>
    <cellStyle name="Normal 4 5 3 3 3" xfId="16743" xr:uid="{00000000-0005-0000-0000-0000EF2A0000}"/>
    <cellStyle name="Normal 4 5 3 3 4" xfId="16744" xr:uid="{00000000-0005-0000-0000-0000F02A0000}"/>
    <cellStyle name="Normal 4 5 3 4" xfId="16745" xr:uid="{00000000-0005-0000-0000-0000F12A0000}"/>
    <cellStyle name="Normal 4 5 3 4 2" xfId="16746" xr:uid="{00000000-0005-0000-0000-0000F22A0000}"/>
    <cellStyle name="Normal 4 5 3 5" xfId="16747" xr:uid="{00000000-0005-0000-0000-0000F32A0000}"/>
    <cellStyle name="Normal 4 5 3 6" xfId="16748" xr:uid="{00000000-0005-0000-0000-0000F42A0000}"/>
    <cellStyle name="Normal 4 5 30" xfId="4373" xr:uid="{00000000-0005-0000-0000-0000F52A0000}"/>
    <cellStyle name="Normal 4 5 30 2" xfId="6622" xr:uid="{00000000-0005-0000-0000-0000F62A0000}"/>
    <cellStyle name="Normal 4 5 30 2 2" xfId="10161" xr:uid="{00000000-0005-0000-0000-0000F72A0000}"/>
    <cellStyle name="Normal 4 5 30 2 2 2" xfId="16749" xr:uid="{00000000-0005-0000-0000-0000F82A0000}"/>
    <cellStyle name="Normal 4 5 30 2 2 3" xfId="16750" xr:uid="{00000000-0005-0000-0000-0000F92A0000}"/>
    <cellStyle name="Normal 4 5 30 2 3" xfId="16751" xr:uid="{00000000-0005-0000-0000-0000FA2A0000}"/>
    <cellStyle name="Normal 4 5 30 2 4" xfId="16752" xr:uid="{00000000-0005-0000-0000-0000FB2A0000}"/>
    <cellStyle name="Normal 4 5 30 3" xfId="8400" xr:uid="{00000000-0005-0000-0000-0000FC2A0000}"/>
    <cellStyle name="Normal 4 5 30 3 2" xfId="16753" xr:uid="{00000000-0005-0000-0000-0000FD2A0000}"/>
    <cellStyle name="Normal 4 5 30 3 2 2" xfId="16754" xr:uid="{00000000-0005-0000-0000-0000FE2A0000}"/>
    <cellStyle name="Normal 4 5 30 3 3" xfId="16755" xr:uid="{00000000-0005-0000-0000-0000FF2A0000}"/>
    <cellStyle name="Normal 4 5 30 3 4" xfId="16756" xr:uid="{00000000-0005-0000-0000-0000002B0000}"/>
    <cellStyle name="Normal 4 5 30 4" xfId="16757" xr:uid="{00000000-0005-0000-0000-0000012B0000}"/>
    <cellStyle name="Normal 4 5 30 4 2" xfId="16758" xr:uid="{00000000-0005-0000-0000-0000022B0000}"/>
    <cellStyle name="Normal 4 5 30 5" xfId="16759" xr:uid="{00000000-0005-0000-0000-0000032B0000}"/>
    <cellStyle name="Normal 4 5 30 6" xfId="16760" xr:uid="{00000000-0005-0000-0000-0000042B0000}"/>
    <cellStyle name="Normal 4 5 31" xfId="4374" xr:uid="{00000000-0005-0000-0000-0000052B0000}"/>
    <cellStyle name="Normal 4 5 31 2" xfId="6623" xr:uid="{00000000-0005-0000-0000-0000062B0000}"/>
    <cellStyle name="Normal 4 5 31 2 2" xfId="10162" xr:uid="{00000000-0005-0000-0000-0000072B0000}"/>
    <cellStyle name="Normal 4 5 31 2 2 2" xfId="16761" xr:uid="{00000000-0005-0000-0000-0000082B0000}"/>
    <cellStyle name="Normal 4 5 31 2 2 3" xfId="16762" xr:uid="{00000000-0005-0000-0000-0000092B0000}"/>
    <cellStyle name="Normal 4 5 31 2 3" xfId="16763" xr:uid="{00000000-0005-0000-0000-00000A2B0000}"/>
    <cellStyle name="Normal 4 5 31 2 4" xfId="16764" xr:uid="{00000000-0005-0000-0000-00000B2B0000}"/>
    <cellStyle name="Normal 4 5 31 3" xfId="8401" xr:uid="{00000000-0005-0000-0000-00000C2B0000}"/>
    <cellStyle name="Normal 4 5 31 3 2" xfId="16765" xr:uid="{00000000-0005-0000-0000-00000D2B0000}"/>
    <cellStyle name="Normal 4 5 31 3 2 2" xfId="16766" xr:uid="{00000000-0005-0000-0000-00000E2B0000}"/>
    <cellStyle name="Normal 4 5 31 3 3" xfId="16767" xr:uid="{00000000-0005-0000-0000-00000F2B0000}"/>
    <cellStyle name="Normal 4 5 31 3 4" xfId="16768" xr:uid="{00000000-0005-0000-0000-0000102B0000}"/>
    <cellStyle name="Normal 4 5 31 4" xfId="16769" xr:uid="{00000000-0005-0000-0000-0000112B0000}"/>
    <cellStyle name="Normal 4 5 31 4 2" xfId="16770" xr:uid="{00000000-0005-0000-0000-0000122B0000}"/>
    <cellStyle name="Normal 4 5 31 5" xfId="16771" xr:uid="{00000000-0005-0000-0000-0000132B0000}"/>
    <cellStyle name="Normal 4 5 31 6" xfId="16772" xr:uid="{00000000-0005-0000-0000-0000142B0000}"/>
    <cellStyle name="Normal 4 5 32" xfId="4375" xr:uid="{00000000-0005-0000-0000-0000152B0000}"/>
    <cellStyle name="Normal 4 5 32 2" xfId="6624" xr:uid="{00000000-0005-0000-0000-0000162B0000}"/>
    <cellStyle name="Normal 4 5 32 2 2" xfId="10163" xr:uid="{00000000-0005-0000-0000-0000172B0000}"/>
    <cellStyle name="Normal 4 5 32 2 2 2" xfId="16773" xr:uid="{00000000-0005-0000-0000-0000182B0000}"/>
    <cellStyle name="Normal 4 5 32 2 2 3" xfId="16774" xr:uid="{00000000-0005-0000-0000-0000192B0000}"/>
    <cellStyle name="Normal 4 5 32 2 3" xfId="16775" xr:uid="{00000000-0005-0000-0000-00001A2B0000}"/>
    <cellStyle name="Normal 4 5 32 2 4" xfId="16776" xr:uid="{00000000-0005-0000-0000-00001B2B0000}"/>
    <cellStyle name="Normal 4 5 32 3" xfId="8402" xr:uid="{00000000-0005-0000-0000-00001C2B0000}"/>
    <cellStyle name="Normal 4 5 32 3 2" xfId="16777" xr:uid="{00000000-0005-0000-0000-00001D2B0000}"/>
    <cellStyle name="Normal 4 5 32 3 2 2" xfId="16778" xr:uid="{00000000-0005-0000-0000-00001E2B0000}"/>
    <cellStyle name="Normal 4 5 32 3 3" xfId="16779" xr:uid="{00000000-0005-0000-0000-00001F2B0000}"/>
    <cellStyle name="Normal 4 5 32 3 4" xfId="16780" xr:uid="{00000000-0005-0000-0000-0000202B0000}"/>
    <cellStyle name="Normal 4 5 32 4" xfId="16781" xr:uid="{00000000-0005-0000-0000-0000212B0000}"/>
    <cellStyle name="Normal 4 5 32 4 2" xfId="16782" xr:uid="{00000000-0005-0000-0000-0000222B0000}"/>
    <cellStyle name="Normal 4 5 32 5" xfId="16783" xr:uid="{00000000-0005-0000-0000-0000232B0000}"/>
    <cellStyle name="Normal 4 5 32 6" xfId="16784" xr:uid="{00000000-0005-0000-0000-0000242B0000}"/>
    <cellStyle name="Normal 4 5 33" xfId="4376" xr:uid="{00000000-0005-0000-0000-0000252B0000}"/>
    <cellStyle name="Normal 4 5 33 2" xfId="6625" xr:uid="{00000000-0005-0000-0000-0000262B0000}"/>
    <cellStyle name="Normal 4 5 33 2 2" xfId="10164" xr:uid="{00000000-0005-0000-0000-0000272B0000}"/>
    <cellStyle name="Normal 4 5 33 2 2 2" xfId="16785" xr:uid="{00000000-0005-0000-0000-0000282B0000}"/>
    <cellStyle name="Normal 4 5 33 2 2 3" xfId="16786" xr:uid="{00000000-0005-0000-0000-0000292B0000}"/>
    <cellStyle name="Normal 4 5 33 2 3" xfId="16787" xr:uid="{00000000-0005-0000-0000-00002A2B0000}"/>
    <cellStyle name="Normal 4 5 33 2 4" xfId="16788" xr:uid="{00000000-0005-0000-0000-00002B2B0000}"/>
    <cellStyle name="Normal 4 5 33 3" xfId="8403" xr:uid="{00000000-0005-0000-0000-00002C2B0000}"/>
    <cellStyle name="Normal 4 5 33 3 2" xfId="16789" xr:uid="{00000000-0005-0000-0000-00002D2B0000}"/>
    <cellStyle name="Normal 4 5 33 3 2 2" xfId="16790" xr:uid="{00000000-0005-0000-0000-00002E2B0000}"/>
    <cellStyle name="Normal 4 5 33 3 3" xfId="16791" xr:uid="{00000000-0005-0000-0000-00002F2B0000}"/>
    <cellStyle name="Normal 4 5 33 3 4" xfId="16792" xr:uid="{00000000-0005-0000-0000-0000302B0000}"/>
    <cellStyle name="Normal 4 5 33 4" xfId="16793" xr:uid="{00000000-0005-0000-0000-0000312B0000}"/>
    <cellStyle name="Normal 4 5 33 4 2" xfId="16794" xr:uid="{00000000-0005-0000-0000-0000322B0000}"/>
    <cellStyle name="Normal 4 5 33 5" xfId="16795" xr:uid="{00000000-0005-0000-0000-0000332B0000}"/>
    <cellStyle name="Normal 4 5 33 6" xfId="16796" xr:uid="{00000000-0005-0000-0000-0000342B0000}"/>
    <cellStyle name="Normal 4 5 34" xfId="4377" xr:uid="{00000000-0005-0000-0000-0000352B0000}"/>
    <cellStyle name="Normal 4 5 34 2" xfId="6626" xr:uid="{00000000-0005-0000-0000-0000362B0000}"/>
    <cellStyle name="Normal 4 5 34 2 2" xfId="10165" xr:uid="{00000000-0005-0000-0000-0000372B0000}"/>
    <cellStyle name="Normal 4 5 34 2 2 2" xfId="16797" xr:uid="{00000000-0005-0000-0000-0000382B0000}"/>
    <cellStyle name="Normal 4 5 34 2 2 3" xfId="16798" xr:uid="{00000000-0005-0000-0000-0000392B0000}"/>
    <cellStyle name="Normal 4 5 34 2 3" xfId="16799" xr:uid="{00000000-0005-0000-0000-00003A2B0000}"/>
    <cellStyle name="Normal 4 5 34 2 4" xfId="16800" xr:uid="{00000000-0005-0000-0000-00003B2B0000}"/>
    <cellStyle name="Normal 4 5 34 3" xfId="8404" xr:uid="{00000000-0005-0000-0000-00003C2B0000}"/>
    <cellStyle name="Normal 4 5 34 3 2" xfId="16801" xr:uid="{00000000-0005-0000-0000-00003D2B0000}"/>
    <cellStyle name="Normal 4 5 34 3 2 2" xfId="16802" xr:uid="{00000000-0005-0000-0000-00003E2B0000}"/>
    <cellStyle name="Normal 4 5 34 3 3" xfId="16803" xr:uid="{00000000-0005-0000-0000-00003F2B0000}"/>
    <cellStyle name="Normal 4 5 34 3 4" xfId="16804" xr:uid="{00000000-0005-0000-0000-0000402B0000}"/>
    <cellStyle name="Normal 4 5 34 4" xfId="16805" xr:uid="{00000000-0005-0000-0000-0000412B0000}"/>
    <cellStyle name="Normal 4 5 34 4 2" xfId="16806" xr:uid="{00000000-0005-0000-0000-0000422B0000}"/>
    <cellStyle name="Normal 4 5 34 5" xfId="16807" xr:uid="{00000000-0005-0000-0000-0000432B0000}"/>
    <cellStyle name="Normal 4 5 34 6" xfId="16808" xr:uid="{00000000-0005-0000-0000-0000442B0000}"/>
    <cellStyle name="Normal 4 5 35" xfId="4378" xr:uid="{00000000-0005-0000-0000-0000452B0000}"/>
    <cellStyle name="Normal 4 5 35 2" xfId="6627" xr:uid="{00000000-0005-0000-0000-0000462B0000}"/>
    <cellStyle name="Normal 4 5 35 2 2" xfId="10166" xr:uid="{00000000-0005-0000-0000-0000472B0000}"/>
    <cellStyle name="Normal 4 5 35 2 2 2" xfId="16809" xr:uid="{00000000-0005-0000-0000-0000482B0000}"/>
    <cellStyle name="Normal 4 5 35 2 2 3" xfId="16810" xr:uid="{00000000-0005-0000-0000-0000492B0000}"/>
    <cellStyle name="Normal 4 5 35 2 3" xfId="16811" xr:uid="{00000000-0005-0000-0000-00004A2B0000}"/>
    <cellStyle name="Normal 4 5 35 2 4" xfId="16812" xr:uid="{00000000-0005-0000-0000-00004B2B0000}"/>
    <cellStyle name="Normal 4 5 35 3" xfId="8405" xr:uid="{00000000-0005-0000-0000-00004C2B0000}"/>
    <cellStyle name="Normal 4 5 35 3 2" xfId="16813" xr:uid="{00000000-0005-0000-0000-00004D2B0000}"/>
    <cellStyle name="Normal 4 5 35 3 2 2" xfId="16814" xr:uid="{00000000-0005-0000-0000-00004E2B0000}"/>
    <cellStyle name="Normal 4 5 35 3 3" xfId="16815" xr:uid="{00000000-0005-0000-0000-00004F2B0000}"/>
    <cellStyle name="Normal 4 5 35 3 4" xfId="16816" xr:uid="{00000000-0005-0000-0000-0000502B0000}"/>
    <cellStyle name="Normal 4 5 35 4" xfId="16817" xr:uid="{00000000-0005-0000-0000-0000512B0000}"/>
    <cellStyle name="Normal 4 5 35 4 2" xfId="16818" xr:uid="{00000000-0005-0000-0000-0000522B0000}"/>
    <cellStyle name="Normal 4 5 35 5" xfId="16819" xr:uid="{00000000-0005-0000-0000-0000532B0000}"/>
    <cellStyle name="Normal 4 5 35 6" xfId="16820" xr:uid="{00000000-0005-0000-0000-0000542B0000}"/>
    <cellStyle name="Normal 4 5 36" xfId="4379" xr:uid="{00000000-0005-0000-0000-0000552B0000}"/>
    <cellStyle name="Normal 4 5 36 2" xfId="6628" xr:uid="{00000000-0005-0000-0000-0000562B0000}"/>
    <cellStyle name="Normal 4 5 36 2 2" xfId="10167" xr:uid="{00000000-0005-0000-0000-0000572B0000}"/>
    <cellStyle name="Normal 4 5 36 2 2 2" xfId="16821" xr:uid="{00000000-0005-0000-0000-0000582B0000}"/>
    <cellStyle name="Normal 4 5 36 2 2 3" xfId="16822" xr:uid="{00000000-0005-0000-0000-0000592B0000}"/>
    <cellStyle name="Normal 4 5 36 2 3" xfId="16823" xr:uid="{00000000-0005-0000-0000-00005A2B0000}"/>
    <cellStyle name="Normal 4 5 36 2 4" xfId="16824" xr:uid="{00000000-0005-0000-0000-00005B2B0000}"/>
    <cellStyle name="Normal 4 5 36 3" xfId="8406" xr:uid="{00000000-0005-0000-0000-00005C2B0000}"/>
    <cellStyle name="Normal 4 5 36 3 2" xfId="16825" xr:uid="{00000000-0005-0000-0000-00005D2B0000}"/>
    <cellStyle name="Normal 4 5 36 3 2 2" xfId="16826" xr:uid="{00000000-0005-0000-0000-00005E2B0000}"/>
    <cellStyle name="Normal 4 5 36 3 3" xfId="16827" xr:uid="{00000000-0005-0000-0000-00005F2B0000}"/>
    <cellStyle name="Normal 4 5 36 3 4" xfId="16828" xr:uid="{00000000-0005-0000-0000-0000602B0000}"/>
    <cellStyle name="Normal 4 5 36 4" xfId="16829" xr:uid="{00000000-0005-0000-0000-0000612B0000}"/>
    <cellStyle name="Normal 4 5 36 4 2" xfId="16830" xr:uid="{00000000-0005-0000-0000-0000622B0000}"/>
    <cellStyle name="Normal 4 5 36 5" xfId="16831" xr:uid="{00000000-0005-0000-0000-0000632B0000}"/>
    <cellStyle name="Normal 4 5 36 6" xfId="16832" xr:uid="{00000000-0005-0000-0000-0000642B0000}"/>
    <cellStyle name="Normal 4 5 37" xfId="4380" xr:uid="{00000000-0005-0000-0000-0000652B0000}"/>
    <cellStyle name="Normal 4 5 37 2" xfId="6629" xr:uid="{00000000-0005-0000-0000-0000662B0000}"/>
    <cellStyle name="Normal 4 5 37 2 2" xfId="10168" xr:uid="{00000000-0005-0000-0000-0000672B0000}"/>
    <cellStyle name="Normal 4 5 37 2 2 2" xfId="16833" xr:uid="{00000000-0005-0000-0000-0000682B0000}"/>
    <cellStyle name="Normal 4 5 37 2 2 3" xfId="16834" xr:uid="{00000000-0005-0000-0000-0000692B0000}"/>
    <cellStyle name="Normal 4 5 37 2 3" xfId="16835" xr:uid="{00000000-0005-0000-0000-00006A2B0000}"/>
    <cellStyle name="Normal 4 5 37 2 4" xfId="16836" xr:uid="{00000000-0005-0000-0000-00006B2B0000}"/>
    <cellStyle name="Normal 4 5 37 3" xfId="8407" xr:uid="{00000000-0005-0000-0000-00006C2B0000}"/>
    <cellStyle name="Normal 4 5 37 3 2" xfId="16837" xr:uid="{00000000-0005-0000-0000-00006D2B0000}"/>
    <cellStyle name="Normal 4 5 37 3 2 2" xfId="16838" xr:uid="{00000000-0005-0000-0000-00006E2B0000}"/>
    <cellStyle name="Normal 4 5 37 3 3" xfId="16839" xr:uid="{00000000-0005-0000-0000-00006F2B0000}"/>
    <cellStyle name="Normal 4 5 37 3 4" xfId="16840" xr:uid="{00000000-0005-0000-0000-0000702B0000}"/>
    <cellStyle name="Normal 4 5 37 4" xfId="16841" xr:uid="{00000000-0005-0000-0000-0000712B0000}"/>
    <cellStyle name="Normal 4 5 37 4 2" xfId="16842" xr:uid="{00000000-0005-0000-0000-0000722B0000}"/>
    <cellStyle name="Normal 4 5 37 5" xfId="16843" xr:uid="{00000000-0005-0000-0000-0000732B0000}"/>
    <cellStyle name="Normal 4 5 37 6" xfId="16844" xr:uid="{00000000-0005-0000-0000-0000742B0000}"/>
    <cellStyle name="Normal 4 5 38" xfId="4381" xr:uid="{00000000-0005-0000-0000-0000752B0000}"/>
    <cellStyle name="Normal 4 5 38 2" xfId="6630" xr:uid="{00000000-0005-0000-0000-0000762B0000}"/>
    <cellStyle name="Normal 4 5 38 2 2" xfId="10169" xr:uid="{00000000-0005-0000-0000-0000772B0000}"/>
    <cellStyle name="Normal 4 5 38 2 2 2" xfId="16845" xr:uid="{00000000-0005-0000-0000-0000782B0000}"/>
    <cellStyle name="Normal 4 5 38 2 2 3" xfId="16846" xr:uid="{00000000-0005-0000-0000-0000792B0000}"/>
    <cellStyle name="Normal 4 5 38 2 3" xfId="16847" xr:uid="{00000000-0005-0000-0000-00007A2B0000}"/>
    <cellStyle name="Normal 4 5 38 2 4" xfId="16848" xr:uid="{00000000-0005-0000-0000-00007B2B0000}"/>
    <cellStyle name="Normal 4 5 38 3" xfId="8408" xr:uid="{00000000-0005-0000-0000-00007C2B0000}"/>
    <cellStyle name="Normal 4 5 38 3 2" xfId="16849" xr:uid="{00000000-0005-0000-0000-00007D2B0000}"/>
    <cellStyle name="Normal 4 5 38 3 2 2" xfId="16850" xr:uid="{00000000-0005-0000-0000-00007E2B0000}"/>
    <cellStyle name="Normal 4 5 38 3 3" xfId="16851" xr:uid="{00000000-0005-0000-0000-00007F2B0000}"/>
    <cellStyle name="Normal 4 5 38 3 4" xfId="16852" xr:uid="{00000000-0005-0000-0000-0000802B0000}"/>
    <cellStyle name="Normal 4 5 38 4" xfId="16853" xr:uid="{00000000-0005-0000-0000-0000812B0000}"/>
    <cellStyle name="Normal 4 5 38 4 2" xfId="16854" xr:uid="{00000000-0005-0000-0000-0000822B0000}"/>
    <cellStyle name="Normal 4 5 38 5" xfId="16855" xr:uid="{00000000-0005-0000-0000-0000832B0000}"/>
    <cellStyle name="Normal 4 5 38 6" xfId="16856" xr:uid="{00000000-0005-0000-0000-0000842B0000}"/>
    <cellStyle name="Normal 4 5 39" xfId="4382" xr:uid="{00000000-0005-0000-0000-0000852B0000}"/>
    <cellStyle name="Normal 4 5 39 2" xfId="6631" xr:uid="{00000000-0005-0000-0000-0000862B0000}"/>
    <cellStyle name="Normal 4 5 39 2 2" xfId="10170" xr:uid="{00000000-0005-0000-0000-0000872B0000}"/>
    <cellStyle name="Normal 4 5 39 2 2 2" xfId="16857" xr:uid="{00000000-0005-0000-0000-0000882B0000}"/>
    <cellStyle name="Normal 4 5 39 2 2 3" xfId="16858" xr:uid="{00000000-0005-0000-0000-0000892B0000}"/>
    <cellStyle name="Normal 4 5 39 2 3" xfId="16859" xr:uid="{00000000-0005-0000-0000-00008A2B0000}"/>
    <cellStyle name="Normal 4 5 39 2 4" xfId="16860" xr:uid="{00000000-0005-0000-0000-00008B2B0000}"/>
    <cellStyle name="Normal 4 5 39 3" xfId="8409" xr:uid="{00000000-0005-0000-0000-00008C2B0000}"/>
    <cellStyle name="Normal 4 5 39 3 2" xfId="16861" xr:uid="{00000000-0005-0000-0000-00008D2B0000}"/>
    <cellStyle name="Normal 4 5 39 3 2 2" xfId="16862" xr:uid="{00000000-0005-0000-0000-00008E2B0000}"/>
    <cellStyle name="Normal 4 5 39 3 3" xfId="16863" xr:uid="{00000000-0005-0000-0000-00008F2B0000}"/>
    <cellStyle name="Normal 4 5 39 3 4" xfId="16864" xr:uid="{00000000-0005-0000-0000-0000902B0000}"/>
    <cellStyle name="Normal 4 5 39 4" xfId="16865" xr:uid="{00000000-0005-0000-0000-0000912B0000}"/>
    <cellStyle name="Normal 4 5 39 4 2" xfId="16866" xr:uid="{00000000-0005-0000-0000-0000922B0000}"/>
    <cellStyle name="Normal 4 5 39 5" xfId="16867" xr:uid="{00000000-0005-0000-0000-0000932B0000}"/>
    <cellStyle name="Normal 4 5 39 6" xfId="16868" xr:uid="{00000000-0005-0000-0000-0000942B0000}"/>
    <cellStyle name="Normal 4 5 4" xfId="4383" xr:uid="{00000000-0005-0000-0000-0000952B0000}"/>
    <cellStyle name="Normal 4 5 4 2" xfId="6632" xr:uid="{00000000-0005-0000-0000-0000962B0000}"/>
    <cellStyle name="Normal 4 5 4 2 2" xfId="10171" xr:uid="{00000000-0005-0000-0000-0000972B0000}"/>
    <cellStyle name="Normal 4 5 4 2 2 2" xfId="16869" xr:uid="{00000000-0005-0000-0000-0000982B0000}"/>
    <cellStyle name="Normal 4 5 4 2 2 3" xfId="16870" xr:uid="{00000000-0005-0000-0000-0000992B0000}"/>
    <cellStyle name="Normal 4 5 4 2 3" xfId="16871" xr:uid="{00000000-0005-0000-0000-00009A2B0000}"/>
    <cellStyle name="Normal 4 5 4 2 4" xfId="16872" xr:uid="{00000000-0005-0000-0000-00009B2B0000}"/>
    <cellStyle name="Normal 4 5 4 3" xfId="8410" xr:uid="{00000000-0005-0000-0000-00009C2B0000}"/>
    <cellStyle name="Normal 4 5 4 3 2" xfId="16873" xr:uid="{00000000-0005-0000-0000-00009D2B0000}"/>
    <cellStyle name="Normal 4 5 4 3 2 2" xfId="16874" xr:uid="{00000000-0005-0000-0000-00009E2B0000}"/>
    <cellStyle name="Normal 4 5 4 3 3" xfId="16875" xr:uid="{00000000-0005-0000-0000-00009F2B0000}"/>
    <cellStyle name="Normal 4 5 4 3 4" xfId="16876" xr:uid="{00000000-0005-0000-0000-0000A02B0000}"/>
    <cellStyle name="Normal 4 5 4 4" xfId="16877" xr:uid="{00000000-0005-0000-0000-0000A12B0000}"/>
    <cellStyle name="Normal 4 5 4 4 2" xfId="16878" xr:uid="{00000000-0005-0000-0000-0000A22B0000}"/>
    <cellStyle name="Normal 4 5 4 5" xfId="16879" xr:uid="{00000000-0005-0000-0000-0000A32B0000}"/>
    <cellStyle name="Normal 4 5 4 6" xfId="16880" xr:uid="{00000000-0005-0000-0000-0000A42B0000}"/>
    <cellStyle name="Normal 4 5 40" xfId="4384" xr:uid="{00000000-0005-0000-0000-0000A52B0000}"/>
    <cellStyle name="Normal 4 5 40 2" xfId="6633" xr:uid="{00000000-0005-0000-0000-0000A62B0000}"/>
    <cellStyle name="Normal 4 5 40 2 2" xfId="10172" xr:uid="{00000000-0005-0000-0000-0000A72B0000}"/>
    <cellStyle name="Normal 4 5 40 2 2 2" xfId="16881" xr:uid="{00000000-0005-0000-0000-0000A82B0000}"/>
    <cellStyle name="Normal 4 5 40 2 2 3" xfId="16882" xr:uid="{00000000-0005-0000-0000-0000A92B0000}"/>
    <cellStyle name="Normal 4 5 40 2 3" xfId="16883" xr:uid="{00000000-0005-0000-0000-0000AA2B0000}"/>
    <cellStyle name="Normal 4 5 40 2 4" xfId="16884" xr:uid="{00000000-0005-0000-0000-0000AB2B0000}"/>
    <cellStyle name="Normal 4 5 40 3" xfId="8411" xr:uid="{00000000-0005-0000-0000-0000AC2B0000}"/>
    <cellStyle name="Normal 4 5 40 3 2" xfId="16885" xr:uid="{00000000-0005-0000-0000-0000AD2B0000}"/>
    <cellStyle name="Normal 4 5 40 3 2 2" xfId="16886" xr:uid="{00000000-0005-0000-0000-0000AE2B0000}"/>
    <cellStyle name="Normal 4 5 40 3 3" xfId="16887" xr:uid="{00000000-0005-0000-0000-0000AF2B0000}"/>
    <cellStyle name="Normal 4 5 40 3 4" xfId="16888" xr:uid="{00000000-0005-0000-0000-0000B02B0000}"/>
    <cellStyle name="Normal 4 5 40 4" xfId="16889" xr:uid="{00000000-0005-0000-0000-0000B12B0000}"/>
    <cellStyle name="Normal 4 5 40 4 2" xfId="16890" xr:uid="{00000000-0005-0000-0000-0000B22B0000}"/>
    <cellStyle name="Normal 4 5 40 5" xfId="16891" xr:uid="{00000000-0005-0000-0000-0000B32B0000}"/>
    <cellStyle name="Normal 4 5 40 6" xfId="16892" xr:uid="{00000000-0005-0000-0000-0000B42B0000}"/>
    <cellStyle name="Normal 4 5 41" xfId="4385" xr:uid="{00000000-0005-0000-0000-0000B52B0000}"/>
    <cellStyle name="Normal 4 5 41 2" xfId="6634" xr:uid="{00000000-0005-0000-0000-0000B62B0000}"/>
    <cellStyle name="Normal 4 5 41 2 2" xfId="10173" xr:uid="{00000000-0005-0000-0000-0000B72B0000}"/>
    <cellStyle name="Normal 4 5 41 2 2 2" xfId="16893" xr:uid="{00000000-0005-0000-0000-0000B82B0000}"/>
    <cellStyle name="Normal 4 5 41 2 2 3" xfId="16894" xr:uid="{00000000-0005-0000-0000-0000B92B0000}"/>
    <cellStyle name="Normal 4 5 41 2 3" xfId="16895" xr:uid="{00000000-0005-0000-0000-0000BA2B0000}"/>
    <cellStyle name="Normal 4 5 41 2 4" xfId="16896" xr:uid="{00000000-0005-0000-0000-0000BB2B0000}"/>
    <cellStyle name="Normal 4 5 41 3" xfId="8412" xr:uid="{00000000-0005-0000-0000-0000BC2B0000}"/>
    <cellStyle name="Normal 4 5 41 3 2" xfId="16897" xr:uid="{00000000-0005-0000-0000-0000BD2B0000}"/>
    <cellStyle name="Normal 4 5 41 3 2 2" xfId="16898" xr:uid="{00000000-0005-0000-0000-0000BE2B0000}"/>
    <cellStyle name="Normal 4 5 41 3 3" xfId="16899" xr:uid="{00000000-0005-0000-0000-0000BF2B0000}"/>
    <cellStyle name="Normal 4 5 41 3 4" xfId="16900" xr:uid="{00000000-0005-0000-0000-0000C02B0000}"/>
    <cellStyle name="Normal 4 5 41 4" xfId="16901" xr:uid="{00000000-0005-0000-0000-0000C12B0000}"/>
    <cellStyle name="Normal 4 5 41 4 2" xfId="16902" xr:uid="{00000000-0005-0000-0000-0000C22B0000}"/>
    <cellStyle name="Normal 4 5 41 5" xfId="16903" xr:uid="{00000000-0005-0000-0000-0000C32B0000}"/>
    <cellStyle name="Normal 4 5 41 6" xfId="16904" xr:uid="{00000000-0005-0000-0000-0000C42B0000}"/>
    <cellStyle name="Normal 4 5 42" xfId="4386" xr:uid="{00000000-0005-0000-0000-0000C52B0000}"/>
    <cellStyle name="Normal 4 5 42 2" xfId="6635" xr:uid="{00000000-0005-0000-0000-0000C62B0000}"/>
    <cellStyle name="Normal 4 5 42 2 2" xfId="10174" xr:uid="{00000000-0005-0000-0000-0000C72B0000}"/>
    <cellStyle name="Normal 4 5 42 2 2 2" xfId="16905" xr:uid="{00000000-0005-0000-0000-0000C82B0000}"/>
    <cellStyle name="Normal 4 5 42 2 2 3" xfId="16906" xr:uid="{00000000-0005-0000-0000-0000C92B0000}"/>
    <cellStyle name="Normal 4 5 42 2 3" xfId="16907" xr:uid="{00000000-0005-0000-0000-0000CA2B0000}"/>
    <cellStyle name="Normal 4 5 42 2 4" xfId="16908" xr:uid="{00000000-0005-0000-0000-0000CB2B0000}"/>
    <cellStyle name="Normal 4 5 42 3" xfId="8413" xr:uid="{00000000-0005-0000-0000-0000CC2B0000}"/>
    <cellStyle name="Normal 4 5 42 3 2" xfId="16909" xr:uid="{00000000-0005-0000-0000-0000CD2B0000}"/>
    <cellStyle name="Normal 4 5 42 3 2 2" xfId="16910" xr:uid="{00000000-0005-0000-0000-0000CE2B0000}"/>
    <cellStyle name="Normal 4 5 42 3 3" xfId="16911" xr:uid="{00000000-0005-0000-0000-0000CF2B0000}"/>
    <cellStyle name="Normal 4 5 42 3 4" xfId="16912" xr:uid="{00000000-0005-0000-0000-0000D02B0000}"/>
    <cellStyle name="Normal 4 5 42 4" xfId="16913" xr:uid="{00000000-0005-0000-0000-0000D12B0000}"/>
    <cellStyle name="Normal 4 5 42 4 2" xfId="16914" xr:uid="{00000000-0005-0000-0000-0000D22B0000}"/>
    <cellStyle name="Normal 4 5 42 5" xfId="16915" xr:uid="{00000000-0005-0000-0000-0000D32B0000}"/>
    <cellStyle name="Normal 4 5 42 6" xfId="16916" xr:uid="{00000000-0005-0000-0000-0000D42B0000}"/>
    <cellStyle name="Normal 4 5 43" xfId="4387" xr:uid="{00000000-0005-0000-0000-0000D52B0000}"/>
    <cellStyle name="Normal 4 5 43 2" xfId="6636" xr:uid="{00000000-0005-0000-0000-0000D62B0000}"/>
    <cellStyle name="Normal 4 5 43 2 2" xfId="10175" xr:uid="{00000000-0005-0000-0000-0000D72B0000}"/>
    <cellStyle name="Normal 4 5 43 2 2 2" xfId="16917" xr:uid="{00000000-0005-0000-0000-0000D82B0000}"/>
    <cellStyle name="Normal 4 5 43 2 2 3" xfId="16918" xr:uid="{00000000-0005-0000-0000-0000D92B0000}"/>
    <cellStyle name="Normal 4 5 43 2 3" xfId="16919" xr:uid="{00000000-0005-0000-0000-0000DA2B0000}"/>
    <cellStyle name="Normal 4 5 43 2 4" xfId="16920" xr:uid="{00000000-0005-0000-0000-0000DB2B0000}"/>
    <cellStyle name="Normal 4 5 43 3" xfId="8414" xr:uid="{00000000-0005-0000-0000-0000DC2B0000}"/>
    <cellStyle name="Normal 4 5 43 3 2" xfId="16921" xr:uid="{00000000-0005-0000-0000-0000DD2B0000}"/>
    <cellStyle name="Normal 4 5 43 3 2 2" xfId="16922" xr:uid="{00000000-0005-0000-0000-0000DE2B0000}"/>
    <cellStyle name="Normal 4 5 43 3 3" xfId="16923" xr:uid="{00000000-0005-0000-0000-0000DF2B0000}"/>
    <cellStyle name="Normal 4 5 43 3 4" xfId="16924" xr:uid="{00000000-0005-0000-0000-0000E02B0000}"/>
    <cellStyle name="Normal 4 5 43 4" xfId="16925" xr:uid="{00000000-0005-0000-0000-0000E12B0000}"/>
    <cellStyle name="Normal 4 5 43 4 2" xfId="16926" xr:uid="{00000000-0005-0000-0000-0000E22B0000}"/>
    <cellStyle name="Normal 4 5 43 5" xfId="16927" xr:uid="{00000000-0005-0000-0000-0000E32B0000}"/>
    <cellStyle name="Normal 4 5 43 6" xfId="16928" xr:uid="{00000000-0005-0000-0000-0000E42B0000}"/>
    <cellStyle name="Normal 4 5 44" xfId="4388" xr:uid="{00000000-0005-0000-0000-0000E52B0000}"/>
    <cellStyle name="Normal 4 5 44 2" xfId="6637" xr:uid="{00000000-0005-0000-0000-0000E62B0000}"/>
    <cellStyle name="Normal 4 5 44 2 2" xfId="10176" xr:uid="{00000000-0005-0000-0000-0000E72B0000}"/>
    <cellStyle name="Normal 4 5 44 2 2 2" xfId="16929" xr:uid="{00000000-0005-0000-0000-0000E82B0000}"/>
    <cellStyle name="Normal 4 5 44 2 2 3" xfId="16930" xr:uid="{00000000-0005-0000-0000-0000E92B0000}"/>
    <cellStyle name="Normal 4 5 44 2 3" xfId="16931" xr:uid="{00000000-0005-0000-0000-0000EA2B0000}"/>
    <cellStyle name="Normal 4 5 44 2 4" xfId="16932" xr:uid="{00000000-0005-0000-0000-0000EB2B0000}"/>
    <cellStyle name="Normal 4 5 44 3" xfId="8415" xr:uid="{00000000-0005-0000-0000-0000EC2B0000}"/>
    <cellStyle name="Normal 4 5 44 3 2" xfId="16933" xr:uid="{00000000-0005-0000-0000-0000ED2B0000}"/>
    <cellStyle name="Normal 4 5 44 3 2 2" xfId="16934" xr:uid="{00000000-0005-0000-0000-0000EE2B0000}"/>
    <cellStyle name="Normal 4 5 44 3 3" xfId="16935" xr:uid="{00000000-0005-0000-0000-0000EF2B0000}"/>
    <cellStyle name="Normal 4 5 44 3 4" xfId="16936" xr:uid="{00000000-0005-0000-0000-0000F02B0000}"/>
    <cellStyle name="Normal 4 5 44 4" xfId="16937" xr:uid="{00000000-0005-0000-0000-0000F12B0000}"/>
    <cellStyle name="Normal 4 5 44 4 2" xfId="16938" xr:uid="{00000000-0005-0000-0000-0000F22B0000}"/>
    <cellStyle name="Normal 4 5 44 5" xfId="16939" xr:uid="{00000000-0005-0000-0000-0000F32B0000}"/>
    <cellStyle name="Normal 4 5 44 6" xfId="16940" xr:uid="{00000000-0005-0000-0000-0000F42B0000}"/>
    <cellStyle name="Normal 4 5 45" xfId="4389" xr:uid="{00000000-0005-0000-0000-0000F52B0000}"/>
    <cellStyle name="Normal 4 5 45 2" xfId="6638" xr:uid="{00000000-0005-0000-0000-0000F62B0000}"/>
    <cellStyle name="Normal 4 5 45 2 2" xfId="10177" xr:uid="{00000000-0005-0000-0000-0000F72B0000}"/>
    <cellStyle name="Normal 4 5 45 2 2 2" xfId="16941" xr:uid="{00000000-0005-0000-0000-0000F82B0000}"/>
    <cellStyle name="Normal 4 5 45 2 2 3" xfId="16942" xr:uid="{00000000-0005-0000-0000-0000F92B0000}"/>
    <cellStyle name="Normal 4 5 45 2 3" xfId="16943" xr:uid="{00000000-0005-0000-0000-0000FA2B0000}"/>
    <cellStyle name="Normal 4 5 45 2 4" xfId="16944" xr:uid="{00000000-0005-0000-0000-0000FB2B0000}"/>
    <cellStyle name="Normal 4 5 45 3" xfId="8416" xr:uid="{00000000-0005-0000-0000-0000FC2B0000}"/>
    <cellStyle name="Normal 4 5 45 3 2" xfId="16945" xr:uid="{00000000-0005-0000-0000-0000FD2B0000}"/>
    <cellStyle name="Normal 4 5 45 3 2 2" xfId="16946" xr:uid="{00000000-0005-0000-0000-0000FE2B0000}"/>
    <cellStyle name="Normal 4 5 45 3 3" xfId="16947" xr:uid="{00000000-0005-0000-0000-0000FF2B0000}"/>
    <cellStyle name="Normal 4 5 45 3 4" xfId="16948" xr:uid="{00000000-0005-0000-0000-0000002C0000}"/>
    <cellStyle name="Normal 4 5 45 4" xfId="16949" xr:uid="{00000000-0005-0000-0000-0000012C0000}"/>
    <cellStyle name="Normal 4 5 45 4 2" xfId="16950" xr:uid="{00000000-0005-0000-0000-0000022C0000}"/>
    <cellStyle name="Normal 4 5 45 5" xfId="16951" xr:uid="{00000000-0005-0000-0000-0000032C0000}"/>
    <cellStyle name="Normal 4 5 45 6" xfId="16952" xr:uid="{00000000-0005-0000-0000-0000042C0000}"/>
    <cellStyle name="Normal 4 5 46" xfId="4390" xr:uid="{00000000-0005-0000-0000-0000052C0000}"/>
    <cellStyle name="Normal 4 5 46 2" xfId="6639" xr:uid="{00000000-0005-0000-0000-0000062C0000}"/>
    <cellStyle name="Normal 4 5 46 2 2" xfId="10178" xr:uid="{00000000-0005-0000-0000-0000072C0000}"/>
    <cellStyle name="Normal 4 5 46 2 2 2" xfId="16953" xr:uid="{00000000-0005-0000-0000-0000082C0000}"/>
    <cellStyle name="Normal 4 5 46 2 2 3" xfId="16954" xr:uid="{00000000-0005-0000-0000-0000092C0000}"/>
    <cellStyle name="Normal 4 5 46 2 3" xfId="16955" xr:uid="{00000000-0005-0000-0000-00000A2C0000}"/>
    <cellStyle name="Normal 4 5 46 2 4" xfId="16956" xr:uid="{00000000-0005-0000-0000-00000B2C0000}"/>
    <cellStyle name="Normal 4 5 46 3" xfId="8417" xr:uid="{00000000-0005-0000-0000-00000C2C0000}"/>
    <cellStyle name="Normal 4 5 46 3 2" xfId="16957" xr:uid="{00000000-0005-0000-0000-00000D2C0000}"/>
    <cellStyle name="Normal 4 5 46 3 2 2" xfId="16958" xr:uid="{00000000-0005-0000-0000-00000E2C0000}"/>
    <cellStyle name="Normal 4 5 46 3 3" xfId="16959" xr:uid="{00000000-0005-0000-0000-00000F2C0000}"/>
    <cellStyle name="Normal 4 5 46 3 4" xfId="16960" xr:uid="{00000000-0005-0000-0000-0000102C0000}"/>
    <cellStyle name="Normal 4 5 46 4" xfId="16961" xr:uid="{00000000-0005-0000-0000-0000112C0000}"/>
    <cellStyle name="Normal 4 5 46 4 2" xfId="16962" xr:uid="{00000000-0005-0000-0000-0000122C0000}"/>
    <cellStyle name="Normal 4 5 46 5" xfId="16963" xr:uid="{00000000-0005-0000-0000-0000132C0000}"/>
    <cellStyle name="Normal 4 5 46 6" xfId="16964" xr:uid="{00000000-0005-0000-0000-0000142C0000}"/>
    <cellStyle name="Normal 4 5 47" xfId="4391" xr:uid="{00000000-0005-0000-0000-0000152C0000}"/>
    <cellStyle name="Normal 4 5 47 2" xfId="6640" xr:uid="{00000000-0005-0000-0000-0000162C0000}"/>
    <cellStyle name="Normal 4 5 47 2 2" xfId="10179" xr:uid="{00000000-0005-0000-0000-0000172C0000}"/>
    <cellStyle name="Normal 4 5 47 2 2 2" xfId="16965" xr:uid="{00000000-0005-0000-0000-0000182C0000}"/>
    <cellStyle name="Normal 4 5 47 2 2 3" xfId="16966" xr:uid="{00000000-0005-0000-0000-0000192C0000}"/>
    <cellStyle name="Normal 4 5 47 2 3" xfId="16967" xr:uid="{00000000-0005-0000-0000-00001A2C0000}"/>
    <cellStyle name="Normal 4 5 47 2 4" xfId="16968" xr:uid="{00000000-0005-0000-0000-00001B2C0000}"/>
    <cellStyle name="Normal 4 5 47 3" xfId="8418" xr:uid="{00000000-0005-0000-0000-00001C2C0000}"/>
    <cellStyle name="Normal 4 5 47 3 2" xfId="16969" xr:uid="{00000000-0005-0000-0000-00001D2C0000}"/>
    <cellStyle name="Normal 4 5 47 3 2 2" xfId="16970" xr:uid="{00000000-0005-0000-0000-00001E2C0000}"/>
    <cellStyle name="Normal 4 5 47 3 3" xfId="16971" xr:uid="{00000000-0005-0000-0000-00001F2C0000}"/>
    <cellStyle name="Normal 4 5 47 3 4" xfId="16972" xr:uid="{00000000-0005-0000-0000-0000202C0000}"/>
    <cellStyle name="Normal 4 5 47 4" xfId="16973" xr:uid="{00000000-0005-0000-0000-0000212C0000}"/>
    <cellStyle name="Normal 4 5 47 4 2" xfId="16974" xr:uid="{00000000-0005-0000-0000-0000222C0000}"/>
    <cellStyle name="Normal 4 5 47 5" xfId="16975" xr:uid="{00000000-0005-0000-0000-0000232C0000}"/>
    <cellStyle name="Normal 4 5 47 6" xfId="16976" xr:uid="{00000000-0005-0000-0000-0000242C0000}"/>
    <cellStyle name="Normal 4 5 48" xfId="6599" xr:uid="{00000000-0005-0000-0000-0000252C0000}"/>
    <cellStyle name="Normal 4 5 48 2" xfId="10138" xr:uid="{00000000-0005-0000-0000-0000262C0000}"/>
    <cellStyle name="Normal 4 5 48 2 2" xfId="16977" xr:uid="{00000000-0005-0000-0000-0000272C0000}"/>
    <cellStyle name="Normal 4 5 48 2 3" xfId="16978" xr:uid="{00000000-0005-0000-0000-0000282C0000}"/>
    <cellStyle name="Normal 4 5 48 3" xfId="16979" xr:uid="{00000000-0005-0000-0000-0000292C0000}"/>
    <cellStyle name="Normal 4 5 48 4" xfId="16980" xr:uid="{00000000-0005-0000-0000-00002A2C0000}"/>
    <cellStyle name="Normal 4 5 49" xfId="8377" xr:uid="{00000000-0005-0000-0000-00002B2C0000}"/>
    <cellStyle name="Normal 4 5 49 2" xfId="16981" xr:uid="{00000000-0005-0000-0000-00002C2C0000}"/>
    <cellStyle name="Normal 4 5 49 2 2" xfId="16982" xr:uid="{00000000-0005-0000-0000-00002D2C0000}"/>
    <cellStyle name="Normal 4 5 49 3" xfId="16983" xr:uid="{00000000-0005-0000-0000-00002E2C0000}"/>
    <cellStyle name="Normal 4 5 49 4" xfId="16984" xr:uid="{00000000-0005-0000-0000-00002F2C0000}"/>
    <cellStyle name="Normal 4 5 5" xfId="4392" xr:uid="{00000000-0005-0000-0000-0000302C0000}"/>
    <cellStyle name="Normal 4 5 5 2" xfId="6641" xr:uid="{00000000-0005-0000-0000-0000312C0000}"/>
    <cellStyle name="Normal 4 5 5 2 2" xfId="10180" xr:uid="{00000000-0005-0000-0000-0000322C0000}"/>
    <cellStyle name="Normal 4 5 5 2 2 2" xfId="16985" xr:uid="{00000000-0005-0000-0000-0000332C0000}"/>
    <cellStyle name="Normal 4 5 5 2 2 3" xfId="16986" xr:uid="{00000000-0005-0000-0000-0000342C0000}"/>
    <cellStyle name="Normal 4 5 5 2 3" xfId="16987" xr:uid="{00000000-0005-0000-0000-0000352C0000}"/>
    <cellStyle name="Normal 4 5 5 2 4" xfId="16988" xr:uid="{00000000-0005-0000-0000-0000362C0000}"/>
    <cellStyle name="Normal 4 5 5 3" xfId="8419" xr:uid="{00000000-0005-0000-0000-0000372C0000}"/>
    <cellStyle name="Normal 4 5 5 3 2" xfId="16989" xr:uid="{00000000-0005-0000-0000-0000382C0000}"/>
    <cellStyle name="Normal 4 5 5 3 2 2" xfId="16990" xr:uid="{00000000-0005-0000-0000-0000392C0000}"/>
    <cellStyle name="Normal 4 5 5 3 3" xfId="16991" xr:uid="{00000000-0005-0000-0000-00003A2C0000}"/>
    <cellStyle name="Normal 4 5 5 3 4" xfId="16992" xr:uid="{00000000-0005-0000-0000-00003B2C0000}"/>
    <cellStyle name="Normal 4 5 5 4" xfId="16993" xr:uid="{00000000-0005-0000-0000-00003C2C0000}"/>
    <cellStyle name="Normal 4 5 5 4 2" xfId="16994" xr:uid="{00000000-0005-0000-0000-00003D2C0000}"/>
    <cellStyle name="Normal 4 5 5 5" xfId="16995" xr:uid="{00000000-0005-0000-0000-00003E2C0000}"/>
    <cellStyle name="Normal 4 5 5 6" xfId="16996" xr:uid="{00000000-0005-0000-0000-00003F2C0000}"/>
    <cellStyle name="Normal 4 5 50" xfId="16997" xr:uid="{00000000-0005-0000-0000-0000402C0000}"/>
    <cellStyle name="Normal 4 5 50 2" xfId="16998" xr:uid="{00000000-0005-0000-0000-0000412C0000}"/>
    <cellStyle name="Normal 4 5 51" xfId="16999" xr:uid="{00000000-0005-0000-0000-0000422C0000}"/>
    <cellStyle name="Normal 4 5 52" xfId="17000" xr:uid="{00000000-0005-0000-0000-0000432C0000}"/>
    <cellStyle name="Normal 4 5 6" xfId="4393" xr:uid="{00000000-0005-0000-0000-0000442C0000}"/>
    <cellStyle name="Normal 4 5 6 2" xfId="6642" xr:uid="{00000000-0005-0000-0000-0000452C0000}"/>
    <cellStyle name="Normal 4 5 6 2 2" xfId="10181" xr:uid="{00000000-0005-0000-0000-0000462C0000}"/>
    <cellStyle name="Normal 4 5 6 2 2 2" xfId="17001" xr:uid="{00000000-0005-0000-0000-0000472C0000}"/>
    <cellStyle name="Normal 4 5 6 2 2 3" xfId="17002" xr:uid="{00000000-0005-0000-0000-0000482C0000}"/>
    <cellStyle name="Normal 4 5 6 2 3" xfId="17003" xr:uid="{00000000-0005-0000-0000-0000492C0000}"/>
    <cellStyle name="Normal 4 5 6 2 4" xfId="17004" xr:uid="{00000000-0005-0000-0000-00004A2C0000}"/>
    <cellStyle name="Normal 4 5 6 3" xfId="8420" xr:uid="{00000000-0005-0000-0000-00004B2C0000}"/>
    <cellStyle name="Normal 4 5 6 3 2" xfId="17005" xr:uid="{00000000-0005-0000-0000-00004C2C0000}"/>
    <cellStyle name="Normal 4 5 6 3 2 2" xfId="17006" xr:uid="{00000000-0005-0000-0000-00004D2C0000}"/>
    <cellStyle name="Normal 4 5 6 3 3" xfId="17007" xr:uid="{00000000-0005-0000-0000-00004E2C0000}"/>
    <cellStyle name="Normal 4 5 6 3 4" xfId="17008" xr:uid="{00000000-0005-0000-0000-00004F2C0000}"/>
    <cellStyle name="Normal 4 5 6 4" xfId="17009" xr:uid="{00000000-0005-0000-0000-0000502C0000}"/>
    <cellStyle name="Normal 4 5 6 4 2" xfId="17010" xr:uid="{00000000-0005-0000-0000-0000512C0000}"/>
    <cellStyle name="Normal 4 5 6 5" xfId="17011" xr:uid="{00000000-0005-0000-0000-0000522C0000}"/>
    <cellStyle name="Normal 4 5 6 6" xfId="17012" xr:uid="{00000000-0005-0000-0000-0000532C0000}"/>
    <cellStyle name="Normal 4 5 7" xfId="4394" xr:uid="{00000000-0005-0000-0000-0000542C0000}"/>
    <cellStyle name="Normal 4 5 7 2" xfId="6643" xr:uid="{00000000-0005-0000-0000-0000552C0000}"/>
    <cellStyle name="Normal 4 5 7 2 2" xfId="10182" xr:uid="{00000000-0005-0000-0000-0000562C0000}"/>
    <cellStyle name="Normal 4 5 7 2 2 2" xfId="17013" xr:uid="{00000000-0005-0000-0000-0000572C0000}"/>
    <cellStyle name="Normal 4 5 7 2 2 3" xfId="17014" xr:uid="{00000000-0005-0000-0000-0000582C0000}"/>
    <cellStyle name="Normal 4 5 7 2 3" xfId="17015" xr:uid="{00000000-0005-0000-0000-0000592C0000}"/>
    <cellStyle name="Normal 4 5 7 2 4" xfId="17016" xr:uid="{00000000-0005-0000-0000-00005A2C0000}"/>
    <cellStyle name="Normal 4 5 7 3" xfId="8421" xr:uid="{00000000-0005-0000-0000-00005B2C0000}"/>
    <cellStyle name="Normal 4 5 7 3 2" xfId="17017" xr:uid="{00000000-0005-0000-0000-00005C2C0000}"/>
    <cellStyle name="Normal 4 5 7 3 2 2" xfId="17018" xr:uid="{00000000-0005-0000-0000-00005D2C0000}"/>
    <cellStyle name="Normal 4 5 7 3 3" xfId="17019" xr:uid="{00000000-0005-0000-0000-00005E2C0000}"/>
    <cellStyle name="Normal 4 5 7 3 4" xfId="17020" xr:uid="{00000000-0005-0000-0000-00005F2C0000}"/>
    <cellStyle name="Normal 4 5 7 4" xfId="17021" xr:uid="{00000000-0005-0000-0000-0000602C0000}"/>
    <cellStyle name="Normal 4 5 7 4 2" xfId="17022" xr:uid="{00000000-0005-0000-0000-0000612C0000}"/>
    <cellStyle name="Normal 4 5 7 5" xfId="17023" xr:uid="{00000000-0005-0000-0000-0000622C0000}"/>
    <cellStyle name="Normal 4 5 7 6" xfId="17024" xr:uid="{00000000-0005-0000-0000-0000632C0000}"/>
    <cellStyle name="Normal 4 5 8" xfId="4395" xr:uid="{00000000-0005-0000-0000-0000642C0000}"/>
    <cellStyle name="Normal 4 5 8 2" xfId="6644" xr:uid="{00000000-0005-0000-0000-0000652C0000}"/>
    <cellStyle name="Normal 4 5 8 2 2" xfId="10183" xr:uid="{00000000-0005-0000-0000-0000662C0000}"/>
    <cellStyle name="Normal 4 5 8 2 2 2" xfId="17025" xr:uid="{00000000-0005-0000-0000-0000672C0000}"/>
    <cellStyle name="Normal 4 5 8 2 2 3" xfId="17026" xr:uid="{00000000-0005-0000-0000-0000682C0000}"/>
    <cellStyle name="Normal 4 5 8 2 3" xfId="17027" xr:uid="{00000000-0005-0000-0000-0000692C0000}"/>
    <cellStyle name="Normal 4 5 8 2 4" xfId="17028" xr:uid="{00000000-0005-0000-0000-00006A2C0000}"/>
    <cellStyle name="Normal 4 5 8 3" xfId="8422" xr:uid="{00000000-0005-0000-0000-00006B2C0000}"/>
    <cellStyle name="Normal 4 5 8 3 2" xfId="17029" xr:uid="{00000000-0005-0000-0000-00006C2C0000}"/>
    <cellStyle name="Normal 4 5 8 3 2 2" xfId="17030" xr:uid="{00000000-0005-0000-0000-00006D2C0000}"/>
    <cellStyle name="Normal 4 5 8 3 3" xfId="17031" xr:uid="{00000000-0005-0000-0000-00006E2C0000}"/>
    <cellStyle name="Normal 4 5 8 3 4" xfId="17032" xr:uid="{00000000-0005-0000-0000-00006F2C0000}"/>
    <cellStyle name="Normal 4 5 8 4" xfId="17033" xr:uid="{00000000-0005-0000-0000-0000702C0000}"/>
    <cellStyle name="Normal 4 5 8 4 2" xfId="17034" xr:uid="{00000000-0005-0000-0000-0000712C0000}"/>
    <cellStyle name="Normal 4 5 8 5" xfId="17035" xr:uid="{00000000-0005-0000-0000-0000722C0000}"/>
    <cellStyle name="Normal 4 5 8 6" xfId="17036" xr:uid="{00000000-0005-0000-0000-0000732C0000}"/>
    <cellStyle name="Normal 4 5 9" xfId="4396" xr:uid="{00000000-0005-0000-0000-0000742C0000}"/>
    <cellStyle name="Normal 4 5 9 2" xfId="6645" xr:uid="{00000000-0005-0000-0000-0000752C0000}"/>
    <cellStyle name="Normal 4 5 9 2 2" xfId="10184" xr:uid="{00000000-0005-0000-0000-0000762C0000}"/>
    <cellStyle name="Normal 4 5 9 2 2 2" xfId="17037" xr:uid="{00000000-0005-0000-0000-0000772C0000}"/>
    <cellStyle name="Normal 4 5 9 2 2 3" xfId="17038" xr:uid="{00000000-0005-0000-0000-0000782C0000}"/>
    <cellStyle name="Normal 4 5 9 2 3" xfId="17039" xr:uid="{00000000-0005-0000-0000-0000792C0000}"/>
    <cellStyle name="Normal 4 5 9 2 4" xfId="17040" xr:uid="{00000000-0005-0000-0000-00007A2C0000}"/>
    <cellStyle name="Normal 4 5 9 3" xfId="8423" xr:uid="{00000000-0005-0000-0000-00007B2C0000}"/>
    <cellStyle name="Normal 4 5 9 3 2" xfId="17041" xr:uid="{00000000-0005-0000-0000-00007C2C0000}"/>
    <cellStyle name="Normal 4 5 9 3 2 2" xfId="17042" xr:uid="{00000000-0005-0000-0000-00007D2C0000}"/>
    <cellStyle name="Normal 4 5 9 3 3" xfId="17043" xr:uid="{00000000-0005-0000-0000-00007E2C0000}"/>
    <cellStyle name="Normal 4 5 9 3 4" xfId="17044" xr:uid="{00000000-0005-0000-0000-00007F2C0000}"/>
    <cellStyle name="Normal 4 5 9 4" xfId="17045" xr:uid="{00000000-0005-0000-0000-0000802C0000}"/>
    <cellStyle name="Normal 4 5 9 4 2" xfId="17046" xr:uid="{00000000-0005-0000-0000-0000812C0000}"/>
    <cellStyle name="Normal 4 5 9 5" xfId="17047" xr:uid="{00000000-0005-0000-0000-0000822C0000}"/>
    <cellStyle name="Normal 4 5 9 6" xfId="17048" xr:uid="{00000000-0005-0000-0000-0000832C0000}"/>
    <cellStyle name="Normal 4 50" xfId="4397" xr:uid="{00000000-0005-0000-0000-0000842C0000}"/>
    <cellStyle name="Normal 4 50 2" xfId="6646" xr:uid="{00000000-0005-0000-0000-0000852C0000}"/>
    <cellStyle name="Normal 4 50 2 2" xfId="10185" xr:uid="{00000000-0005-0000-0000-0000862C0000}"/>
    <cellStyle name="Normal 4 50 2 2 2" xfId="17049" xr:uid="{00000000-0005-0000-0000-0000872C0000}"/>
    <cellStyle name="Normal 4 50 2 2 3" xfId="17050" xr:uid="{00000000-0005-0000-0000-0000882C0000}"/>
    <cellStyle name="Normal 4 50 2 3" xfId="17051" xr:uid="{00000000-0005-0000-0000-0000892C0000}"/>
    <cellStyle name="Normal 4 50 2 4" xfId="17052" xr:uid="{00000000-0005-0000-0000-00008A2C0000}"/>
    <cellStyle name="Normal 4 50 3" xfId="8424" xr:uid="{00000000-0005-0000-0000-00008B2C0000}"/>
    <cellStyle name="Normal 4 50 3 2" xfId="17053" xr:uid="{00000000-0005-0000-0000-00008C2C0000}"/>
    <cellStyle name="Normal 4 50 3 2 2" xfId="17054" xr:uid="{00000000-0005-0000-0000-00008D2C0000}"/>
    <cellStyle name="Normal 4 50 3 3" xfId="17055" xr:uid="{00000000-0005-0000-0000-00008E2C0000}"/>
    <cellStyle name="Normal 4 50 3 4" xfId="17056" xr:uid="{00000000-0005-0000-0000-00008F2C0000}"/>
    <cellStyle name="Normal 4 50 4" xfId="17057" xr:uid="{00000000-0005-0000-0000-0000902C0000}"/>
    <cellStyle name="Normal 4 50 4 2" xfId="17058" xr:uid="{00000000-0005-0000-0000-0000912C0000}"/>
    <cellStyle name="Normal 4 50 5" xfId="17059" xr:uid="{00000000-0005-0000-0000-0000922C0000}"/>
    <cellStyle name="Normal 4 50 6" xfId="17060" xr:uid="{00000000-0005-0000-0000-0000932C0000}"/>
    <cellStyle name="Normal 4 51" xfId="4398" xr:uid="{00000000-0005-0000-0000-0000942C0000}"/>
    <cellStyle name="Normal 4 51 2" xfId="6647" xr:uid="{00000000-0005-0000-0000-0000952C0000}"/>
    <cellStyle name="Normal 4 51 2 2" xfId="10186" xr:uid="{00000000-0005-0000-0000-0000962C0000}"/>
    <cellStyle name="Normal 4 51 2 2 2" xfId="17061" xr:uid="{00000000-0005-0000-0000-0000972C0000}"/>
    <cellStyle name="Normal 4 51 2 2 3" xfId="17062" xr:uid="{00000000-0005-0000-0000-0000982C0000}"/>
    <cellStyle name="Normal 4 51 2 3" xfId="17063" xr:uid="{00000000-0005-0000-0000-0000992C0000}"/>
    <cellStyle name="Normal 4 51 2 4" xfId="17064" xr:uid="{00000000-0005-0000-0000-00009A2C0000}"/>
    <cellStyle name="Normal 4 51 3" xfId="8425" xr:uid="{00000000-0005-0000-0000-00009B2C0000}"/>
    <cellStyle name="Normal 4 51 3 2" xfId="17065" xr:uid="{00000000-0005-0000-0000-00009C2C0000}"/>
    <cellStyle name="Normal 4 51 3 2 2" xfId="17066" xr:uid="{00000000-0005-0000-0000-00009D2C0000}"/>
    <cellStyle name="Normal 4 51 3 3" xfId="17067" xr:uid="{00000000-0005-0000-0000-00009E2C0000}"/>
    <cellStyle name="Normal 4 51 3 4" xfId="17068" xr:uid="{00000000-0005-0000-0000-00009F2C0000}"/>
    <cellStyle name="Normal 4 51 4" xfId="17069" xr:uid="{00000000-0005-0000-0000-0000A02C0000}"/>
    <cellStyle name="Normal 4 51 4 2" xfId="17070" xr:uid="{00000000-0005-0000-0000-0000A12C0000}"/>
    <cellStyle name="Normal 4 51 5" xfId="17071" xr:uid="{00000000-0005-0000-0000-0000A22C0000}"/>
    <cellStyle name="Normal 4 51 6" xfId="17072" xr:uid="{00000000-0005-0000-0000-0000A32C0000}"/>
    <cellStyle name="Normal 4 52" xfId="4399" xr:uid="{00000000-0005-0000-0000-0000A42C0000}"/>
    <cellStyle name="Normal 4 52 2" xfId="6648" xr:uid="{00000000-0005-0000-0000-0000A52C0000}"/>
    <cellStyle name="Normal 4 52 2 2" xfId="10187" xr:uid="{00000000-0005-0000-0000-0000A62C0000}"/>
    <cellStyle name="Normal 4 52 2 2 2" xfId="17073" xr:uid="{00000000-0005-0000-0000-0000A72C0000}"/>
    <cellStyle name="Normal 4 52 2 2 3" xfId="17074" xr:uid="{00000000-0005-0000-0000-0000A82C0000}"/>
    <cellStyle name="Normal 4 52 2 3" xfId="17075" xr:uid="{00000000-0005-0000-0000-0000A92C0000}"/>
    <cellStyle name="Normal 4 52 2 4" xfId="17076" xr:uid="{00000000-0005-0000-0000-0000AA2C0000}"/>
    <cellStyle name="Normal 4 52 3" xfId="8426" xr:uid="{00000000-0005-0000-0000-0000AB2C0000}"/>
    <cellStyle name="Normal 4 52 3 2" xfId="17077" xr:uid="{00000000-0005-0000-0000-0000AC2C0000}"/>
    <cellStyle name="Normal 4 52 3 2 2" xfId="17078" xr:uid="{00000000-0005-0000-0000-0000AD2C0000}"/>
    <cellStyle name="Normal 4 52 3 3" xfId="17079" xr:uid="{00000000-0005-0000-0000-0000AE2C0000}"/>
    <cellStyle name="Normal 4 52 3 4" xfId="17080" xr:uid="{00000000-0005-0000-0000-0000AF2C0000}"/>
    <cellStyle name="Normal 4 52 4" xfId="17081" xr:uid="{00000000-0005-0000-0000-0000B02C0000}"/>
    <cellStyle name="Normal 4 52 4 2" xfId="17082" xr:uid="{00000000-0005-0000-0000-0000B12C0000}"/>
    <cellStyle name="Normal 4 52 5" xfId="17083" xr:uid="{00000000-0005-0000-0000-0000B22C0000}"/>
    <cellStyle name="Normal 4 52 6" xfId="17084" xr:uid="{00000000-0005-0000-0000-0000B32C0000}"/>
    <cellStyle name="Normal 4 53" xfId="4400" xr:uid="{00000000-0005-0000-0000-0000B42C0000}"/>
    <cellStyle name="Normal 4 53 2" xfId="6649" xr:uid="{00000000-0005-0000-0000-0000B52C0000}"/>
    <cellStyle name="Normal 4 53 2 2" xfId="10188" xr:uid="{00000000-0005-0000-0000-0000B62C0000}"/>
    <cellStyle name="Normal 4 53 2 2 2" xfId="17085" xr:uid="{00000000-0005-0000-0000-0000B72C0000}"/>
    <cellStyle name="Normal 4 53 2 2 3" xfId="17086" xr:uid="{00000000-0005-0000-0000-0000B82C0000}"/>
    <cellStyle name="Normal 4 53 2 3" xfId="17087" xr:uid="{00000000-0005-0000-0000-0000B92C0000}"/>
    <cellStyle name="Normal 4 53 2 4" xfId="17088" xr:uid="{00000000-0005-0000-0000-0000BA2C0000}"/>
    <cellStyle name="Normal 4 53 3" xfId="8427" xr:uid="{00000000-0005-0000-0000-0000BB2C0000}"/>
    <cellStyle name="Normal 4 53 3 2" xfId="17089" xr:uid="{00000000-0005-0000-0000-0000BC2C0000}"/>
    <cellStyle name="Normal 4 53 3 2 2" xfId="17090" xr:uid="{00000000-0005-0000-0000-0000BD2C0000}"/>
    <cellStyle name="Normal 4 53 3 3" xfId="17091" xr:uid="{00000000-0005-0000-0000-0000BE2C0000}"/>
    <cellStyle name="Normal 4 53 3 4" xfId="17092" xr:uid="{00000000-0005-0000-0000-0000BF2C0000}"/>
    <cellStyle name="Normal 4 53 4" xfId="17093" xr:uid="{00000000-0005-0000-0000-0000C02C0000}"/>
    <cellStyle name="Normal 4 53 4 2" xfId="17094" xr:uid="{00000000-0005-0000-0000-0000C12C0000}"/>
    <cellStyle name="Normal 4 53 5" xfId="17095" xr:uid="{00000000-0005-0000-0000-0000C22C0000}"/>
    <cellStyle name="Normal 4 53 6" xfId="17096" xr:uid="{00000000-0005-0000-0000-0000C32C0000}"/>
    <cellStyle name="Normal 4 54" xfId="4401" xr:uid="{00000000-0005-0000-0000-0000C42C0000}"/>
    <cellStyle name="Normal 4 54 2" xfId="6650" xr:uid="{00000000-0005-0000-0000-0000C52C0000}"/>
    <cellStyle name="Normal 4 54 2 2" xfId="10189" xr:uid="{00000000-0005-0000-0000-0000C62C0000}"/>
    <cellStyle name="Normal 4 54 2 2 2" xfId="17097" xr:uid="{00000000-0005-0000-0000-0000C72C0000}"/>
    <cellStyle name="Normal 4 54 2 2 3" xfId="17098" xr:uid="{00000000-0005-0000-0000-0000C82C0000}"/>
    <cellStyle name="Normal 4 54 2 3" xfId="17099" xr:uid="{00000000-0005-0000-0000-0000C92C0000}"/>
    <cellStyle name="Normal 4 54 2 4" xfId="17100" xr:uid="{00000000-0005-0000-0000-0000CA2C0000}"/>
    <cellStyle name="Normal 4 54 3" xfId="8428" xr:uid="{00000000-0005-0000-0000-0000CB2C0000}"/>
    <cellStyle name="Normal 4 54 3 2" xfId="17101" xr:uid="{00000000-0005-0000-0000-0000CC2C0000}"/>
    <cellStyle name="Normal 4 54 3 2 2" xfId="17102" xr:uid="{00000000-0005-0000-0000-0000CD2C0000}"/>
    <cellStyle name="Normal 4 54 3 3" xfId="17103" xr:uid="{00000000-0005-0000-0000-0000CE2C0000}"/>
    <cellStyle name="Normal 4 54 3 4" xfId="17104" xr:uid="{00000000-0005-0000-0000-0000CF2C0000}"/>
    <cellStyle name="Normal 4 54 4" xfId="17105" xr:uid="{00000000-0005-0000-0000-0000D02C0000}"/>
    <cellStyle name="Normal 4 54 4 2" xfId="17106" xr:uid="{00000000-0005-0000-0000-0000D12C0000}"/>
    <cellStyle name="Normal 4 54 5" xfId="17107" xr:uid="{00000000-0005-0000-0000-0000D22C0000}"/>
    <cellStyle name="Normal 4 54 6" xfId="17108" xr:uid="{00000000-0005-0000-0000-0000D32C0000}"/>
    <cellStyle name="Normal 4 55" xfId="17109" xr:uid="{00000000-0005-0000-0000-0000D42C0000}"/>
    <cellStyle name="Normal 4 55 2" xfId="17110" xr:uid="{00000000-0005-0000-0000-0000D52C0000}"/>
    <cellStyle name="Normal 4 56" xfId="94" xr:uid="{00000000-0005-0000-0000-0000D62C0000}"/>
    <cellStyle name="Normal 4 6" xfId="4402" xr:uid="{00000000-0005-0000-0000-0000D72C0000}"/>
    <cellStyle name="Normal 4 6 10" xfId="4403" xr:uid="{00000000-0005-0000-0000-0000D82C0000}"/>
    <cellStyle name="Normal 4 6 10 2" xfId="6652" xr:uid="{00000000-0005-0000-0000-0000D92C0000}"/>
    <cellStyle name="Normal 4 6 10 2 2" xfId="10191" xr:uid="{00000000-0005-0000-0000-0000DA2C0000}"/>
    <cellStyle name="Normal 4 6 10 2 2 2" xfId="17111" xr:uid="{00000000-0005-0000-0000-0000DB2C0000}"/>
    <cellStyle name="Normal 4 6 10 2 2 3" xfId="17112" xr:uid="{00000000-0005-0000-0000-0000DC2C0000}"/>
    <cellStyle name="Normal 4 6 10 2 3" xfId="17113" xr:uid="{00000000-0005-0000-0000-0000DD2C0000}"/>
    <cellStyle name="Normal 4 6 10 2 4" xfId="17114" xr:uid="{00000000-0005-0000-0000-0000DE2C0000}"/>
    <cellStyle name="Normal 4 6 10 3" xfId="8430" xr:uid="{00000000-0005-0000-0000-0000DF2C0000}"/>
    <cellStyle name="Normal 4 6 10 3 2" xfId="17115" xr:uid="{00000000-0005-0000-0000-0000E02C0000}"/>
    <cellStyle name="Normal 4 6 10 3 2 2" xfId="17116" xr:uid="{00000000-0005-0000-0000-0000E12C0000}"/>
    <cellStyle name="Normal 4 6 10 3 3" xfId="17117" xr:uid="{00000000-0005-0000-0000-0000E22C0000}"/>
    <cellStyle name="Normal 4 6 10 3 4" xfId="17118" xr:uid="{00000000-0005-0000-0000-0000E32C0000}"/>
    <cellStyle name="Normal 4 6 10 4" xfId="17119" xr:uid="{00000000-0005-0000-0000-0000E42C0000}"/>
    <cellStyle name="Normal 4 6 10 4 2" xfId="17120" xr:uid="{00000000-0005-0000-0000-0000E52C0000}"/>
    <cellStyle name="Normal 4 6 10 5" xfId="17121" xr:uid="{00000000-0005-0000-0000-0000E62C0000}"/>
    <cellStyle name="Normal 4 6 10 6" xfId="17122" xr:uid="{00000000-0005-0000-0000-0000E72C0000}"/>
    <cellStyle name="Normal 4 6 11" xfId="4404" xr:uid="{00000000-0005-0000-0000-0000E82C0000}"/>
    <cellStyle name="Normal 4 6 11 2" xfId="6653" xr:uid="{00000000-0005-0000-0000-0000E92C0000}"/>
    <cellStyle name="Normal 4 6 11 2 2" xfId="10192" xr:uid="{00000000-0005-0000-0000-0000EA2C0000}"/>
    <cellStyle name="Normal 4 6 11 2 2 2" xfId="17123" xr:uid="{00000000-0005-0000-0000-0000EB2C0000}"/>
    <cellStyle name="Normal 4 6 11 2 2 3" xfId="17124" xr:uid="{00000000-0005-0000-0000-0000EC2C0000}"/>
    <cellStyle name="Normal 4 6 11 2 3" xfId="17125" xr:uid="{00000000-0005-0000-0000-0000ED2C0000}"/>
    <cellStyle name="Normal 4 6 11 2 4" xfId="17126" xr:uid="{00000000-0005-0000-0000-0000EE2C0000}"/>
    <cellStyle name="Normal 4 6 11 3" xfId="8431" xr:uid="{00000000-0005-0000-0000-0000EF2C0000}"/>
    <cellStyle name="Normal 4 6 11 3 2" xfId="17127" xr:uid="{00000000-0005-0000-0000-0000F02C0000}"/>
    <cellStyle name="Normal 4 6 11 3 2 2" xfId="17128" xr:uid="{00000000-0005-0000-0000-0000F12C0000}"/>
    <cellStyle name="Normal 4 6 11 3 3" xfId="17129" xr:uid="{00000000-0005-0000-0000-0000F22C0000}"/>
    <cellStyle name="Normal 4 6 11 3 4" xfId="17130" xr:uid="{00000000-0005-0000-0000-0000F32C0000}"/>
    <cellStyle name="Normal 4 6 11 4" xfId="17131" xr:uid="{00000000-0005-0000-0000-0000F42C0000}"/>
    <cellStyle name="Normal 4 6 11 4 2" xfId="17132" xr:uid="{00000000-0005-0000-0000-0000F52C0000}"/>
    <cellStyle name="Normal 4 6 11 5" xfId="17133" xr:uid="{00000000-0005-0000-0000-0000F62C0000}"/>
    <cellStyle name="Normal 4 6 11 6" xfId="17134" xr:uid="{00000000-0005-0000-0000-0000F72C0000}"/>
    <cellStyle name="Normal 4 6 12" xfId="4405" xr:uid="{00000000-0005-0000-0000-0000F82C0000}"/>
    <cellStyle name="Normal 4 6 12 2" xfId="6654" xr:uid="{00000000-0005-0000-0000-0000F92C0000}"/>
    <cellStyle name="Normal 4 6 12 2 2" xfId="10193" xr:uid="{00000000-0005-0000-0000-0000FA2C0000}"/>
    <cellStyle name="Normal 4 6 12 2 2 2" xfId="17135" xr:uid="{00000000-0005-0000-0000-0000FB2C0000}"/>
    <cellStyle name="Normal 4 6 12 2 2 3" xfId="17136" xr:uid="{00000000-0005-0000-0000-0000FC2C0000}"/>
    <cellStyle name="Normal 4 6 12 2 3" xfId="17137" xr:uid="{00000000-0005-0000-0000-0000FD2C0000}"/>
    <cellStyle name="Normal 4 6 12 2 4" xfId="17138" xr:uid="{00000000-0005-0000-0000-0000FE2C0000}"/>
    <cellStyle name="Normal 4 6 12 3" xfId="8432" xr:uid="{00000000-0005-0000-0000-0000FF2C0000}"/>
    <cellStyle name="Normal 4 6 12 3 2" xfId="17139" xr:uid="{00000000-0005-0000-0000-0000002D0000}"/>
    <cellStyle name="Normal 4 6 12 3 2 2" xfId="17140" xr:uid="{00000000-0005-0000-0000-0000012D0000}"/>
    <cellStyle name="Normal 4 6 12 3 3" xfId="17141" xr:uid="{00000000-0005-0000-0000-0000022D0000}"/>
    <cellStyle name="Normal 4 6 12 3 4" xfId="17142" xr:uid="{00000000-0005-0000-0000-0000032D0000}"/>
    <cellStyle name="Normal 4 6 12 4" xfId="17143" xr:uid="{00000000-0005-0000-0000-0000042D0000}"/>
    <cellStyle name="Normal 4 6 12 4 2" xfId="17144" xr:uid="{00000000-0005-0000-0000-0000052D0000}"/>
    <cellStyle name="Normal 4 6 12 5" xfId="17145" xr:uid="{00000000-0005-0000-0000-0000062D0000}"/>
    <cellStyle name="Normal 4 6 12 6" xfId="17146" xr:uid="{00000000-0005-0000-0000-0000072D0000}"/>
    <cellStyle name="Normal 4 6 13" xfId="4406" xr:uid="{00000000-0005-0000-0000-0000082D0000}"/>
    <cellStyle name="Normal 4 6 13 2" xfId="6655" xr:uid="{00000000-0005-0000-0000-0000092D0000}"/>
    <cellStyle name="Normal 4 6 13 2 2" xfId="10194" xr:uid="{00000000-0005-0000-0000-00000A2D0000}"/>
    <cellStyle name="Normal 4 6 13 2 2 2" xfId="17147" xr:uid="{00000000-0005-0000-0000-00000B2D0000}"/>
    <cellStyle name="Normal 4 6 13 2 2 3" xfId="17148" xr:uid="{00000000-0005-0000-0000-00000C2D0000}"/>
    <cellStyle name="Normal 4 6 13 2 3" xfId="17149" xr:uid="{00000000-0005-0000-0000-00000D2D0000}"/>
    <cellStyle name="Normal 4 6 13 2 4" xfId="17150" xr:uid="{00000000-0005-0000-0000-00000E2D0000}"/>
    <cellStyle name="Normal 4 6 13 3" xfId="8433" xr:uid="{00000000-0005-0000-0000-00000F2D0000}"/>
    <cellStyle name="Normal 4 6 13 3 2" xfId="17151" xr:uid="{00000000-0005-0000-0000-0000102D0000}"/>
    <cellStyle name="Normal 4 6 13 3 2 2" xfId="17152" xr:uid="{00000000-0005-0000-0000-0000112D0000}"/>
    <cellStyle name="Normal 4 6 13 3 3" xfId="17153" xr:uid="{00000000-0005-0000-0000-0000122D0000}"/>
    <cellStyle name="Normal 4 6 13 3 4" xfId="17154" xr:uid="{00000000-0005-0000-0000-0000132D0000}"/>
    <cellStyle name="Normal 4 6 13 4" xfId="17155" xr:uid="{00000000-0005-0000-0000-0000142D0000}"/>
    <cellStyle name="Normal 4 6 13 4 2" xfId="17156" xr:uid="{00000000-0005-0000-0000-0000152D0000}"/>
    <cellStyle name="Normal 4 6 13 5" xfId="17157" xr:uid="{00000000-0005-0000-0000-0000162D0000}"/>
    <cellStyle name="Normal 4 6 13 6" xfId="17158" xr:uid="{00000000-0005-0000-0000-0000172D0000}"/>
    <cellStyle name="Normal 4 6 14" xfId="4407" xr:uid="{00000000-0005-0000-0000-0000182D0000}"/>
    <cellStyle name="Normal 4 6 14 2" xfId="6656" xr:uid="{00000000-0005-0000-0000-0000192D0000}"/>
    <cellStyle name="Normal 4 6 14 2 2" xfId="10195" xr:uid="{00000000-0005-0000-0000-00001A2D0000}"/>
    <cellStyle name="Normal 4 6 14 2 2 2" xfId="17159" xr:uid="{00000000-0005-0000-0000-00001B2D0000}"/>
    <cellStyle name="Normal 4 6 14 2 2 3" xfId="17160" xr:uid="{00000000-0005-0000-0000-00001C2D0000}"/>
    <cellStyle name="Normal 4 6 14 2 3" xfId="17161" xr:uid="{00000000-0005-0000-0000-00001D2D0000}"/>
    <cellStyle name="Normal 4 6 14 2 4" xfId="17162" xr:uid="{00000000-0005-0000-0000-00001E2D0000}"/>
    <cellStyle name="Normal 4 6 14 3" xfId="8434" xr:uid="{00000000-0005-0000-0000-00001F2D0000}"/>
    <cellStyle name="Normal 4 6 14 3 2" xfId="17163" xr:uid="{00000000-0005-0000-0000-0000202D0000}"/>
    <cellStyle name="Normal 4 6 14 3 2 2" xfId="17164" xr:uid="{00000000-0005-0000-0000-0000212D0000}"/>
    <cellStyle name="Normal 4 6 14 3 3" xfId="17165" xr:uid="{00000000-0005-0000-0000-0000222D0000}"/>
    <cellStyle name="Normal 4 6 14 3 4" xfId="17166" xr:uid="{00000000-0005-0000-0000-0000232D0000}"/>
    <cellStyle name="Normal 4 6 14 4" xfId="17167" xr:uid="{00000000-0005-0000-0000-0000242D0000}"/>
    <cellStyle name="Normal 4 6 14 4 2" xfId="17168" xr:uid="{00000000-0005-0000-0000-0000252D0000}"/>
    <cellStyle name="Normal 4 6 14 5" xfId="17169" xr:uid="{00000000-0005-0000-0000-0000262D0000}"/>
    <cellStyle name="Normal 4 6 14 6" xfId="17170" xr:uid="{00000000-0005-0000-0000-0000272D0000}"/>
    <cellStyle name="Normal 4 6 15" xfId="4408" xr:uid="{00000000-0005-0000-0000-0000282D0000}"/>
    <cellStyle name="Normal 4 6 15 2" xfId="6657" xr:uid="{00000000-0005-0000-0000-0000292D0000}"/>
    <cellStyle name="Normal 4 6 15 2 2" xfId="10196" xr:uid="{00000000-0005-0000-0000-00002A2D0000}"/>
    <cellStyle name="Normal 4 6 15 2 2 2" xfId="17171" xr:uid="{00000000-0005-0000-0000-00002B2D0000}"/>
    <cellStyle name="Normal 4 6 15 2 2 3" xfId="17172" xr:uid="{00000000-0005-0000-0000-00002C2D0000}"/>
    <cellStyle name="Normal 4 6 15 2 3" xfId="17173" xr:uid="{00000000-0005-0000-0000-00002D2D0000}"/>
    <cellStyle name="Normal 4 6 15 2 4" xfId="17174" xr:uid="{00000000-0005-0000-0000-00002E2D0000}"/>
    <cellStyle name="Normal 4 6 15 3" xfId="8435" xr:uid="{00000000-0005-0000-0000-00002F2D0000}"/>
    <cellStyle name="Normal 4 6 15 3 2" xfId="17175" xr:uid="{00000000-0005-0000-0000-0000302D0000}"/>
    <cellStyle name="Normal 4 6 15 3 2 2" xfId="17176" xr:uid="{00000000-0005-0000-0000-0000312D0000}"/>
    <cellStyle name="Normal 4 6 15 3 3" xfId="17177" xr:uid="{00000000-0005-0000-0000-0000322D0000}"/>
    <cellStyle name="Normal 4 6 15 3 4" xfId="17178" xr:uid="{00000000-0005-0000-0000-0000332D0000}"/>
    <cellStyle name="Normal 4 6 15 4" xfId="17179" xr:uid="{00000000-0005-0000-0000-0000342D0000}"/>
    <cellStyle name="Normal 4 6 15 4 2" xfId="17180" xr:uid="{00000000-0005-0000-0000-0000352D0000}"/>
    <cellStyle name="Normal 4 6 15 5" xfId="17181" xr:uid="{00000000-0005-0000-0000-0000362D0000}"/>
    <cellStyle name="Normal 4 6 15 6" xfId="17182" xr:uid="{00000000-0005-0000-0000-0000372D0000}"/>
    <cellStyle name="Normal 4 6 16" xfId="4409" xr:uid="{00000000-0005-0000-0000-0000382D0000}"/>
    <cellStyle name="Normal 4 6 16 2" xfId="6658" xr:uid="{00000000-0005-0000-0000-0000392D0000}"/>
    <cellStyle name="Normal 4 6 16 2 2" xfId="10197" xr:uid="{00000000-0005-0000-0000-00003A2D0000}"/>
    <cellStyle name="Normal 4 6 16 2 2 2" xfId="17183" xr:uid="{00000000-0005-0000-0000-00003B2D0000}"/>
    <cellStyle name="Normal 4 6 16 2 2 3" xfId="17184" xr:uid="{00000000-0005-0000-0000-00003C2D0000}"/>
    <cellStyle name="Normal 4 6 16 2 3" xfId="17185" xr:uid="{00000000-0005-0000-0000-00003D2D0000}"/>
    <cellStyle name="Normal 4 6 16 2 4" xfId="17186" xr:uid="{00000000-0005-0000-0000-00003E2D0000}"/>
    <cellStyle name="Normal 4 6 16 3" xfId="8436" xr:uid="{00000000-0005-0000-0000-00003F2D0000}"/>
    <cellStyle name="Normal 4 6 16 3 2" xfId="17187" xr:uid="{00000000-0005-0000-0000-0000402D0000}"/>
    <cellStyle name="Normal 4 6 16 3 2 2" xfId="17188" xr:uid="{00000000-0005-0000-0000-0000412D0000}"/>
    <cellStyle name="Normal 4 6 16 3 3" xfId="17189" xr:uid="{00000000-0005-0000-0000-0000422D0000}"/>
    <cellStyle name="Normal 4 6 16 3 4" xfId="17190" xr:uid="{00000000-0005-0000-0000-0000432D0000}"/>
    <cellStyle name="Normal 4 6 16 4" xfId="17191" xr:uid="{00000000-0005-0000-0000-0000442D0000}"/>
    <cellStyle name="Normal 4 6 16 4 2" xfId="17192" xr:uid="{00000000-0005-0000-0000-0000452D0000}"/>
    <cellStyle name="Normal 4 6 16 5" xfId="17193" xr:uid="{00000000-0005-0000-0000-0000462D0000}"/>
    <cellStyle name="Normal 4 6 16 6" xfId="17194" xr:uid="{00000000-0005-0000-0000-0000472D0000}"/>
    <cellStyle name="Normal 4 6 17" xfId="4410" xr:uid="{00000000-0005-0000-0000-0000482D0000}"/>
    <cellStyle name="Normal 4 6 17 2" xfId="6659" xr:uid="{00000000-0005-0000-0000-0000492D0000}"/>
    <cellStyle name="Normal 4 6 17 2 2" xfId="10198" xr:uid="{00000000-0005-0000-0000-00004A2D0000}"/>
    <cellStyle name="Normal 4 6 17 2 2 2" xfId="17195" xr:uid="{00000000-0005-0000-0000-00004B2D0000}"/>
    <cellStyle name="Normal 4 6 17 2 2 3" xfId="17196" xr:uid="{00000000-0005-0000-0000-00004C2D0000}"/>
    <cellStyle name="Normal 4 6 17 2 3" xfId="17197" xr:uid="{00000000-0005-0000-0000-00004D2D0000}"/>
    <cellStyle name="Normal 4 6 17 2 4" xfId="17198" xr:uid="{00000000-0005-0000-0000-00004E2D0000}"/>
    <cellStyle name="Normal 4 6 17 3" xfId="8437" xr:uid="{00000000-0005-0000-0000-00004F2D0000}"/>
    <cellStyle name="Normal 4 6 17 3 2" xfId="17199" xr:uid="{00000000-0005-0000-0000-0000502D0000}"/>
    <cellStyle name="Normal 4 6 17 3 2 2" xfId="17200" xr:uid="{00000000-0005-0000-0000-0000512D0000}"/>
    <cellStyle name="Normal 4 6 17 3 3" xfId="17201" xr:uid="{00000000-0005-0000-0000-0000522D0000}"/>
    <cellStyle name="Normal 4 6 17 3 4" xfId="17202" xr:uid="{00000000-0005-0000-0000-0000532D0000}"/>
    <cellStyle name="Normal 4 6 17 4" xfId="17203" xr:uid="{00000000-0005-0000-0000-0000542D0000}"/>
    <cellStyle name="Normal 4 6 17 4 2" xfId="17204" xr:uid="{00000000-0005-0000-0000-0000552D0000}"/>
    <cellStyle name="Normal 4 6 17 5" xfId="17205" xr:uid="{00000000-0005-0000-0000-0000562D0000}"/>
    <cellStyle name="Normal 4 6 17 6" xfId="17206" xr:uid="{00000000-0005-0000-0000-0000572D0000}"/>
    <cellStyle name="Normal 4 6 18" xfId="4411" xr:uid="{00000000-0005-0000-0000-0000582D0000}"/>
    <cellStyle name="Normal 4 6 18 2" xfId="6660" xr:uid="{00000000-0005-0000-0000-0000592D0000}"/>
    <cellStyle name="Normal 4 6 18 2 2" xfId="10199" xr:uid="{00000000-0005-0000-0000-00005A2D0000}"/>
    <cellStyle name="Normal 4 6 18 2 2 2" xfId="17207" xr:uid="{00000000-0005-0000-0000-00005B2D0000}"/>
    <cellStyle name="Normal 4 6 18 2 2 3" xfId="17208" xr:uid="{00000000-0005-0000-0000-00005C2D0000}"/>
    <cellStyle name="Normal 4 6 18 2 3" xfId="17209" xr:uid="{00000000-0005-0000-0000-00005D2D0000}"/>
    <cellStyle name="Normal 4 6 18 2 4" xfId="17210" xr:uid="{00000000-0005-0000-0000-00005E2D0000}"/>
    <cellStyle name="Normal 4 6 18 3" xfId="8438" xr:uid="{00000000-0005-0000-0000-00005F2D0000}"/>
    <cellStyle name="Normal 4 6 18 3 2" xfId="17211" xr:uid="{00000000-0005-0000-0000-0000602D0000}"/>
    <cellStyle name="Normal 4 6 18 3 2 2" xfId="17212" xr:uid="{00000000-0005-0000-0000-0000612D0000}"/>
    <cellStyle name="Normal 4 6 18 3 3" xfId="17213" xr:uid="{00000000-0005-0000-0000-0000622D0000}"/>
    <cellStyle name="Normal 4 6 18 3 4" xfId="17214" xr:uid="{00000000-0005-0000-0000-0000632D0000}"/>
    <cellStyle name="Normal 4 6 18 4" xfId="17215" xr:uid="{00000000-0005-0000-0000-0000642D0000}"/>
    <cellStyle name="Normal 4 6 18 4 2" xfId="17216" xr:uid="{00000000-0005-0000-0000-0000652D0000}"/>
    <cellStyle name="Normal 4 6 18 5" xfId="17217" xr:uid="{00000000-0005-0000-0000-0000662D0000}"/>
    <cellStyle name="Normal 4 6 18 6" xfId="17218" xr:uid="{00000000-0005-0000-0000-0000672D0000}"/>
    <cellStyle name="Normal 4 6 19" xfId="4412" xr:uid="{00000000-0005-0000-0000-0000682D0000}"/>
    <cellStyle name="Normal 4 6 19 2" xfId="6661" xr:uid="{00000000-0005-0000-0000-0000692D0000}"/>
    <cellStyle name="Normal 4 6 19 2 2" xfId="10200" xr:uid="{00000000-0005-0000-0000-00006A2D0000}"/>
    <cellStyle name="Normal 4 6 19 2 2 2" xfId="17219" xr:uid="{00000000-0005-0000-0000-00006B2D0000}"/>
    <cellStyle name="Normal 4 6 19 2 2 3" xfId="17220" xr:uid="{00000000-0005-0000-0000-00006C2D0000}"/>
    <cellStyle name="Normal 4 6 19 2 3" xfId="17221" xr:uid="{00000000-0005-0000-0000-00006D2D0000}"/>
    <cellStyle name="Normal 4 6 19 2 4" xfId="17222" xr:uid="{00000000-0005-0000-0000-00006E2D0000}"/>
    <cellStyle name="Normal 4 6 19 3" xfId="8439" xr:uid="{00000000-0005-0000-0000-00006F2D0000}"/>
    <cellStyle name="Normal 4 6 19 3 2" xfId="17223" xr:uid="{00000000-0005-0000-0000-0000702D0000}"/>
    <cellStyle name="Normal 4 6 19 3 2 2" xfId="17224" xr:uid="{00000000-0005-0000-0000-0000712D0000}"/>
    <cellStyle name="Normal 4 6 19 3 3" xfId="17225" xr:uid="{00000000-0005-0000-0000-0000722D0000}"/>
    <cellStyle name="Normal 4 6 19 3 4" xfId="17226" xr:uid="{00000000-0005-0000-0000-0000732D0000}"/>
    <cellStyle name="Normal 4 6 19 4" xfId="17227" xr:uid="{00000000-0005-0000-0000-0000742D0000}"/>
    <cellStyle name="Normal 4 6 19 4 2" xfId="17228" xr:uid="{00000000-0005-0000-0000-0000752D0000}"/>
    <cellStyle name="Normal 4 6 19 5" xfId="17229" xr:uid="{00000000-0005-0000-0000-0000762D0000}"/>
    <cellStyle name="Normal 4 6 19 6" xfId="17230" xr:uid="{00000000-0005-0000-0000-0000772D0000}"/>
    <cellStyle name="Normal 4 6 2" xfId="4413" xr:uid="{00000000-0005-0000-0000-0000782D0000}"/>
    <cellStyle name="Normal 4 6 2 2" xfId="6662" xr:uid="{00000000-0005-0000-0000-0000792D0000}"/>
    <cellStyle name="Normal 4 6 2 2 2" xfId="10201" xr:uid="{00000000-0005-0000-0000-00007A2D0000}"/>
    <cellStyle name="Normal 4 6 2 2 2 2" xfId="17231" xr:uid="{00000000-0005-0000-0000-00007B2D0000}"/>
    <cellStyle name="Normal 4 6 2 2 2 3" xfId="17232" xr:uid="{00000000-0005-0000-0000-00007C2D0000}"/>
    <cellStyle name="Normal 4 6 2 2 3" xfId="17233" xr:uid="{00000000-0005-0000-0000-00007D2D0000}"/>
    <cellStyle name="Normal 4 6 2 2 4" xfId="17234" xr:uid="{00000000-0005-0000-0000-00007E2D0000}"/>
    <cellStyle name="Normal 4 6 2 3" xfId="8440" xr:uid="{00000000-0005-0000-0000-00007F2D0000}"/>
    <cellStyle name="Normal 4 6 2 3 2" xfId="17235" xr:uid="{00000000-0005-0000-0000-0000802D0000}"/>
    <cellStyle name="Normal 4 6 2 3 2 2" xfId="17236" xr:uid="{00000000-0005-0000-0000-0000812D0000}"/>
    <cellStyle name="Normal 4 6 2 3 3" xfId="17237" xr:uid="{00000000-0005-0000-0000-0000822D0000}"/>
    <cellStyle name="Normal 4 6 2 3 4" xfId="17238" xr:uid="{00000000-0005-0000-0000-0000832D0000}"/>
    <cellStyle name="Normal 4 6 2 4" xfId="17239" xr:uid="{00000000-0005-0000-0000-0000842D0000}"/>
    <cellStyle name="Normal 4 6 2 4 2" xfId="17240" xr:uid="{00000000-0005-0000-0000-0000852D0000}"/>
    <cellStyle name="Normal 4 6 2 5" xfId="17241" xr:uid="{00000000-0005-0000-0000-0000862D0000}"/>
    <cellStyle name="Normal 4 6 2 6" xfId="17242" xr:uid="{00000000-0005-0000-0000-0000872D0000}"/>
    <cellStyle name="Normal 4 6 20" xfId="4414" xr:uid="{00000000-0005-0000-0000-0000882D0000}"/>
    <cellStyle name="Normal 4 6 20 2" xfId="6663" xr:uid="{00000000-0005-0000-0000-0000892D0000}"/>
    <cellStyle name="Normal 4 6 20 2 2" xfId="10202" xr:uid="{00000000-0005-0000-0000-00008A2D0000}"/>
    <cellStyle name="Normal 4 6 20 2 2 2" xfId="17243" xr:uid="{00000000-0005-0000-0000-00008B2D0000}"/>
    <cellStyle name="Normal 4 6 20 2 2 3" xfId="17244" xr:uid="{00000000-0005-0000-0000-00008C2D0000}"/>
    <cellStyle name="Normal 4 6 20 2 3" xfId="17245" xr:uid="{00000000-0005-0000-0000-00008D2D0000}"/>
    <cellStyle name="Normal 4 6 20 2 4" xfId="17246" xr:uid="{00000000-0005-0000-0000-00008E2D0000}"/>
    <cellStyle name="Normal 4 6 20 3" xfId="8441" xr:uid="{00000000-0005-0000-0000-00008F2D0000}"/>
    <cellStyle name="Normal 4 6 20 3 2" xfId="17247" xr:uid="{00000000-0005-0000-0000-0000902D0000}"/>
    <cellStyle name="Normal 4 6 20 3 2 2" xfId="17248" xr:uid="{00000000-0005-0000-0000-0000912D0000}"/>
    <cellStyle name="Normal 4 6 20 3 3" xfId="17249" xr:uid="{00000000-0005-0000-0000-0000922D0000}"/>
    <cellStyle name="Normal 4 6 20 3 4" xfId="17250" xr:uid="{00000000-0005-0000-0000-0000932D0000}"/>
    <cellStyle name="Normal 4 6 20 4" xfId="17251" xr:uid="{00000000-0005-0000-0000-0000942D0000}"/>
    <cellStyle name="Normal 4 6 20 4 2" xfId="17252" xr:uid="{00000000-0005-0000-0000-0000952D0000}"/>
    <cellStyle name="Normal 4 6 20 5" xfId="17253" xr:uid="{00000000-0005-0000-0000-0000962D0000}"/>
    <cellStyle name="Normal 4 6 20 6" xfId="17254" xr:uid="{00000000-0005-0000-0000-0000972D0000}"/>
    <cellStyle name="Normal 4 6 21" xfId="4415" xr:uid="{00000000-0005-0000-0000-0000982D0000}"/>
    <cellStyle name="Normal 4 6 21 2" xfId="6664" xr:uid="{00000000-0005-0000-0000-0000992D0000}"/>
    <cellStyle name="Normal 4 6 21 2 2" xfId="10203" xr:uid="{00000000-0005-0000-0000-00009A2D0000}"/>
    <cellStyle name="Normal 4 6 21 2 2 2" xfId="17255" xr:uid="{00000000-0005-0000-0000-00009B2D0000}"/>
    <cellStyle name="Normal 4 6 21 2 2 3" xfId="17256" xr:uid="{00000000-0005-0000-0000-00009C2D0000}"/>
    <cellStyle name="Normal 4 6 21 2 3" xfId="17257" xr:uid="{00000000-0005-0000-0000-00009D2D0000}"/>
    <cellStyle name="Normal 4 6 21 2 4" xfId="17258" xr:uid="{00000000-0005-0000-0000-00009E2D0000}"/>
    <cellStyle name="Normal 4 6 21 3" xfId="8442" xr:uid="{00000000-0005-0000-0000-00009F2D0000}"/>
    <cellStyle name="Normal 4 6 21 3 2" xfId="17259" xr:uid="{00000000-0005-0000-0000-0000A02D0000}"/>
    <cellStyle name="Normal 4 6 21 3 2 2" xfId="17260" xr:uid="{00000000-0005-0000-0000-0000A12D0000}"/>
    <cellStyle name="Normal 4 6 21 3 3" xfId="17261" xr:uid="{00000000-0005-0000-0000-0000A22D0000}"/>
    <cellStyle name="Normal 4 6 21 3 4" xfId="17262" xr:uid="{00000000-0005-0000-0000-0000A32D0000}"/>
    <cellStyle name="Normal 4 6 21 4" xfId="17263" xr:uid="{00000000-0005-0000-0000-0000A42D0000}"/>
    <cellStyle name="Normal 4 6 21 4 2" xfId="17264" xr:uid="{00000000-0005-0000-0000-0000A52D0000}"/>
    <cellStyle name="Normal 4 6 21 5" xfId="17265" xr:uid="{00000000-0005-0000-0000-0000A62D0000}"/>
    <cellStyle name="Normal 4 6 21 6" xfId="17266" xr:uid="{00000000-0005-0000-0000-0000A72D0000}"/>
    <cellStyle name="Normal 4 6 22" xfId="4416" xr:uid="{00000000-0005-0000-0000-0000A82D0000}"/>
    <cellStyle name="Normal 4 6 22 2" xfId="6665" xr:uid="{00000000-0005-0000-0000-0000A92D0000}"/>
    <cellStyle name="Normal 4 6 22 2 2" xfId="10204" xr:uid="{00000000-0005-0000-0000-0000AA2D0000}"/>
    <cellStyle name="Normal 4 6 22 2 2 2" xfId="17267" xr:uid="{00000000-0005-0000-0000-0000AB2D0000}"/>
    <cellStyle name="Normal 4 6 22 2 2 3" xfId="17268" xr:uid="{00000000-0005-0000-0000-0000AC2D0000}"/>
    <cellStyle name="Normal 4 6 22 2 3" xfId="17269" xr:uid="{00000000-0005-0000-0000-0000AD2D0000}"/>
    <cellStyle name="Normal 4 6 22 2 4" xfId="17270" xr:uid="{00000000-0005-0000-0000-0000AE2D0000}"/>
    <cellStyle name="Normal 4 6 22 3" xfId="8443" xr:uid="{00000000-0005-0000-0000-0000AF2D0000}"/>
    <cellStyle name="Normal 4 6 22 3 2" xfId="17271" xr:uid="{00000000-0005-0000-0000-0000B02D0000}"/>
    <cellStyle name="Normal 4 6 22 3 2 2" xfId="17272" xr:uid="{00000000-0005-0000-0000-0000B12D0000}"/>
    <cellStyle name="Normal 4 6 22 3 3" xfId="17273" xr:uid="{00000000-0005-0000-0000-0000B22D0000}"/>
    <cellStyle name="Normal 4 6 22 3 4" xfId="17274" xr:uid="{00000000-0005-0000-0000-0000B32D0000}"/>
    <cellStyle name="Normal 4 6 22 4" xfId="17275" xr:uid="{00000000-0005-0000-0000-0000B42D0000}"/>
    <cellStyle name="Normal 4 6 22 4 2" xfId="17276" xr:uid="{00000000-0005-0000-0000-0000B52D0000}"/>
    <cellStyle name="Normal 4 6 22 5" xfId="17277" xr:uid="{00000000-0005-0000-0000-0000B62D0000}"/>
    <cellStyle name="Normal 4 6 22 6" xfId="17278" xr:uid="{00000000-0005-0000-0000-0000B72D0000}"/>
    <cellStyle name="Normal 4 6 23" xfId="4417" xr:uid="{00000000-0005-0000-0000-0000B82D0000}"/>
    <cellStyle name="Normal 4 6 23 2" xfId="6666" xr:uid="{00000000-0005-0000-0000-0000B92D0000}"/>
    <cellStyle name="Normal 4 6 23 2 2" xfId="10205" xr:uid="{00000000-0005-0000-0000-0000BA2D0000}"/>
    <cellStyle name="Normal 4 6 23 2 2 2" xfId="17279" xr:uid="{00000000-0005-0000-0000-0000BB2D0000}"/>
    <cellStyle name="Normal 4 6 23 2 2 3" xfId="17280" xr:uid="{00000000-0005-0000-0000-0000BC2D0000}"/>
    <cellStyle name="Normal 4 6 23 2 3" xfId="17281" xr:uid="{00000000-0005-0000-0000-0000BD2D0000}"/>
    <cellStyle name="Normal 4 6 23 2 4" xfId="17282" xr:uid="{00000000-0005-0000-0000-0000BE2D0000}"/>
    <cellStyle name="Normal 4 6 23 3" xfId="8444" xr:uid="{00000000-0005-0000-0000-0000BF2D0000}"/>
    <cellStyle name="Normal 4 6 23 3 2" xfId="17283" xr:uid="{00000000-0005-0000-0000-0000C02D0000}"/>
    <cellStyle name="Normal 4 6 23 3 2 2" xfId="17284" xr:uid="{00000000-0005-0000-0000-0000C12D0000}"/>
    <cellStyle name="Normal 4 6 23 3 3" xfId="17285" xr:uid="{00000000-0005-0000-0000-0000C22D0000}"/>
    <cellStyle name="Normal 4 6 23 3 4" xfId="17286" xr:uid="{00000000-0005-0000-0000-0000C32D0000}"/>
    <cellStyle name="Normal 4 6 23 4" xfId="17287" xr:uid="{00000000-0005-0000-0000-0000C42D0000}"/>
    <cellStyle name="Normal 4 6 23 4 2" xfId="17288" xr:uid="{00000000-0005-0000-0000-0000C52D0000}"/>
    <cellStyle name="Normal 4 6 23 5" xfId="17289" xr:uid="{00000000-0005-0000-0000-0000C62D0000}"/>
    <cellStyle name="Normal 4 6 23 6" xfId="17290" xr:uid="{00000000-0005-0000-0000-0000C72D0000}"/>
    <cellStyle name="Normal 4 6 24" xfId="4418" xr:uid="{00000000-0005-0000-0000-0000C82D0000}"/>
    <cellStyle name="Normal 4 6 24 2" xfId="6667" xr:uid="{00000000-0005-0000-0000-0000C92D0000}"/>
    <cellStyle name="Normal 4 6 24 2 2" xfId="10206" xr:uid="{00000000-0005-0000-0000-0000CA2D0000}"/>
    <cellStyle name="Normal 4 6 24 2 2 2" xfId="17291" xr:uid="{00000000-0005-0000-0000-0000CB2D0000}"/>
    <cellStyle name="Normal 4 6 24 2 2 3" xfId="17292" xr:uid="{00000000-0005-0000-0000-0000CC2D0000}"/>
    <cellStyle name="Normal 4 6 24 2 3" xfId="17293" xr:uid="{00000000-0005-0000-0000-0000CD2D0000}"/>
    <cellStyle name="Normal 4 6 24 2 4" xfId="17294" xr:uid="{00000000-0005-0000-0000-0000CE2D0000}"/>
    <cellStyle name="Normal 4 6 24 3" xfId="8445" xr:uid="{00000000-0005-0000-0000-0000CF2D0000}"/>
    <cellStyle name="Normal 4 6 24 3 2" xfId="17295" xr:uid="{00000000-0005-0000-0000-0000D02D0000}"/>
    <cellStyle name="Normal 4 6 24 3 2 2" xfId="17296" xr:uid="{00000000-0005-0000-0000-0000D12D0000}"/>
    <cellStyle name="Normal 4 6 24 3 3" xfId="17297" xr:uid="{00000000-0005-0000-0000-0000D22D0000}"/>
    <cellStyle name="Normal 4 6 24 3 4" xfId="17298" xr:uid="{00000000-0005-0000-0000-0000D32D0000}"/>
    <cellStyle name="Normal 4 6 24 4" xfId="17299" xr:uid="{00000000-0005-0000-0000-0000D42D0000}"/>
    <cellStyle name="Normal 4 6 24 4 2" xfId="17300" xr:uid="{00000000-0005-0000-0000-0000D52D0000}"/>
    <cellStyle name="Normal 4 6 24 5" xfId="17301" xr:uid="{00000000-0005-0000-0000-0000D62D0000}"/>
    <cellStyle name="Normal 4 6 24 6" xfId="17302" xr:uid="{00000000-0005-0000-0000-0000D72D0000}"/>
    <cellStyle name="Normal 4 6 25" xfId="4419" xr:uid="{00000000-0005-0000-0000-0000D82D0000}"/>
    <cellStyle name="Normal 4 6 25 2" xfId="6668" xr:uid="{00000000-0005-0000-0000-0000D92D0000}"/>
    <cellStyle name="Normal 4 6 25 2 2" xfId="10207" xr:uid="{00000000-0005-0000-0000-0000DA2D0000}"/>
    <cellStyle name="Normal 4 6 25 2 2 2" xfId="17303" xr:uid="{00000000-0005-0000-0000-0000DB2D0000}"/>
    <cellStyle name="Normal 4 6 25 2 2 3" xfId="17304" xr:uid="{00000000-0005-0000-0000-0000DC2D0000}"/>
    <cellStyle name="Normal 4 6 25 2 3" xfId="17305" xr:uid="{00000000-0005-0000-0000-0000DD2D0000}"/>
    <cellStyle name="Normal 4 6 25 2 4" xfId="17306" xr:uid="{00000000-0005-0000-0000-0000DE2D0000}"/>
    <cellStyle name="Normal 4 6 25 3" xfId="8446" xr:uid="{00000000-0005-0000-0000-0000DF2D0000}"/>
    <cellStyle name="Normal 4 6 25 3 2" xfId="17307" xr:uid="{00000000-0005-0000-0000-0000E02D0000}"/>
    <cellStyle name="Normal 4 6 25 3 2 2" xfId="17308" xr:uid="{00000000-0005-0000-0000-0000E12D0000}"/>
    <cellStyle name="Normal 4 6 25 3 3" xfId="17309" xr:uid="{00000000-0005-0000-0000-0000E22D0000}"/>
    <cellStyle name="Normal 4 6 25 3 4" xfId="17310" xr:uid="{00000000-0005-0000-0000-0000E32D0000}"/>
    <cellStyle name="Normal 4 6 25 4" xfId="17311" xr:uid="{00000000-0005-0000-0000-0000E42D0000}"/>
    <cellStyle name="Normal 4 6 25 4 2" xfId="17312" xr:uid="{00000000-0005-0000-0000-0000E52D0000}"/>
    <cellStyle name="Normal 4 6 25 5" xfId="17313" xr:uid="{00000000-0005-0000-0000-0000E62D0000}"/>
    <cellStyle name="Normal 4 6 25 6" xfId="17314" xr:uid="{00000000-0005-0000-0000-0000E72D0000}"/>
    <cellStyle name="Normal 4 6 26" xfId="4420" xr:uid="{00000000-0005-0000-0000-0000E82D0000}"/>
    <cellStyle name="Normal 4 6 26 2" xfId="6669" xr:uid="{00000000-0005-0000-0000-0000E92D0000}"/>
    <cellStyle name="Normal 4 6 26 2 2" xfId="10208" xr:uid="{00000000-0005-0000-0000-0000EA2D0000}"/>
    <cellStyle name="Normal 4 6 26 2 2 2" xfId="17315" xr:uid="{00000000-0005-0000-0000-0000EB2D0000}"/>
    <cellStyle name="Normal 4 6 26 2 2 3" xfId="17316" xr:uid="{00000000-0005-0000-0000-0000EC2D0000}"/>
    <cellStyle name="Normal 4 6 26 2 3" xfId="17317" xr:uid="{00000000-0005-0000-0000-0000ED2D0000}"/>
    <cellStyle name="Normal 4 6 26 2 4" xfId="17318" xr:uid="{00000000-0005-0000-0000-0000EE2D0000}"/>
    <cellStyle name="Normal 4 6 26 3" xfId="8447" xr:uid="{00000000-0005-0000-0000-0000EF2D0000}"/>
    <cellStyle name="Normal 4 6 26 3 2" xfId="17319" xr:uid="{00000000-0005-0000-0000-0000F02D0000}"/>
    <cellStyle name="Normal 4 6 26 3 2 2" xfId="17320" xr:uid="{00000000-0005-0000-0000-0000F12D0000}"/>
    <cellStyle name="Normal 4 6 26 3 3" xfId="17321" xr:uid="{00000000-0005-0000-0000-0000F22D0000}"/>
    <cellStyle name="Normal 4 6 26 3 4" xfId="17322" xr:uid="{00000000-0005-0000-0000-0000F32D0000}"/>
    <cellStyle name="Normal 4 6 26 4" xfId="17323" xr:uid="{00000000-0005-0000-0000-0000F42D0000}"/>
    <cellStyle name="Normal 4 6 26 4 2" xfId="17324" xr:uid="{00000000-0005-0000-0000-0000F52D0000}"/>
    <cellStyle name="Normal 4 6 26 5" xfId="17325" xr:uid="{00000000-0005-0000-0000-0000F62D0000}"/>
    <cellStyle name="Normal 4 6 26 6" xfId="17326" xr:uid="{00000000-0005-0000-0000-0000F72D0000}"/>
    <cellStyle name="Normal 4 6 27" xfId="4421" xr:uid="{00000000-0005-0000-0000-0000F82D0000}"/>
    <cellStyle name="Normal 4 6 27 2" xfId="6670" xr:uid="{00000000-0005-0000-0000-0000F92D0000}"/>
    <cellStyle name="Normal 4 6 27 2 2" xfId="10209" xr:uid="{00000000-0005-0000-0000-0000FA2D0000}"/>
    <cellStyle name="Normal 4 6 27 2 2 2" xfId="17327" xr:uid="{00000000-0005-0000-0000-0000FB2D0000}"/>
    <cellStyle name="Normal 4 6 27 2 2 3" xfId="17328" xr:uid="{00000000-0005-0000-0000-0000FC2D0000}"/>
    <cellStyle name="Normal 4 6 27 2 3" xfId="17329" xr:uid="{00000000-0005-0000-0000-0000FD2D0000}"/>
    <cellStyle name="Normal 4 6 27 2 4" xfId="17330" xr:uid="{00000000-0005-0000-0000-0000FE2D0000}"/>
    <cellStyle name="Normal 4 6 27 3" xfId="8448" xr:uid="{00000000-0005-0000-0000-0000FF2D0000}"/>
    <cellStyle name="Normal 4 6 27 3 2" xfId="17331" xr:uid="{00000000-0005-0000-0000-0000002E0000}"/>
    <cellStyle name="Normal 4 6 27 3 2 2" xfId="17332" xr:uid="{00000000-0005-0000-0000-0000012E0000}"/>
    <cellStyle name="Normal 4 6 27 3 3" xfId="17333" xr:uid="{00000000-0005-0000-0000-0000022E0000}"/>
    <cellStyle name="Normal 4 6 27 3 4" xfId="17334" xr:uid="{00000000-0005-0000-0000-0000032E0000}"/>
    <cellStyle name="Normal 4 6 27 4" xfId="17335" xr:uid="{00000000-0005-0000-0000-0000042E0000}"/>
    <cellStyle name="Normal 4 6 27 4 2" xfId="17336" xr:uid="{00000000-0005-0000-0000-0000052E0000}"/>
    <cellStyle name="Normal 4 6 27 5" xfId="17337" xr:uid="{00000000-0005-0000-0000-0000062E0000}"/>
    <cellStyle name="Normal 4 6 27 6" xfId="17338" xr:uid="{00000000-0005-0000-0000-0000072E0000}"/>
    <cellStyle name="Normal 4 6 28" xfId="4422" xr:uid="{00000000-0005-0000-0000-0000082E0000}"/>
    <cellStyle name="Normal 4 6 28 2" xfId="6671" xr:uid="{00000000-0005-0000-0000-0000092E0000}"/>
    <cellStyle name="Normal 4 6 28 2 2" xfId="10210" xr:uid="{00000000-0005-0000-0000-00000A2E0000}"/>
    <cellStyle name="Normal 4 6 28 2 2 2" xfId="17339" xr:uid="{00000000-0005-0000-0000-00000B2E0000}"/>
    <cellStyle name="Normal 4 6 28 2 2 3" xfId="17340" xr:uid="{00000000-0005-0000-0000-00000C2E0000}"/>
    <cellStyle name="Normal 4 6 28 2 3" xfId="17341" xr:uid="{00000000-0005-0000-0000-00000D2E0000}"/>
    <cellStyle name="Normal 4 6 28 2 4" xfId="17342" xr:uid="{00000000-0005-0000-0000-00000E2E0000}"/>
    <cellStyle name="Normal 4 6 28 3" xfId="8449" xr:uid="{00000000-0005-0000-0000-00000F2E0000}"/>
    <cellStyle name="Normal 4 6 28 3 2" xfId="17343" xr:uid="{00000000-0005-0000-0000-0000102E0000}"/>
    <cellStyle name="Normal 4 6 28 3 2 2" xfId="17344" xr:uid="{00000000-0005-0000-0000-0000112E0000}"/>
    <cellStyle name="Normal 4 6 28 3 3" xfId="17345" xr:uid="{00000000-0005-0000-0000-0000122E0000}"/>
    <cellStyle name="Normal 4 6 28 3 4" xfId="17346" xr:uid="{00000000-0005-0000-0000-0000132E0000}"/>
    <cellStyle name="Normal 4 6 28 4" xfId="17347" xr:uid="{00000000-0005-0000-0000-0000142E0000}"/>
    <cellStyle name="Normal 4 6 28 4 2" xfId="17348" xr:uid="{00000000-0005-0000-0000-0000152E0000}"/>
    <cellStyle name="Normal 4 6 28 5" xfId="17349" xr:uid="{00000000-0005-0000-0000-0000162E0000}"/>
    <cellStyle name="Normal 4 6 28 6" xfId="17350" xr:uid="{00000000-0005-0000-0000-0000172E0000}"/>
    <cellStyle name="Normal 4 6 29" xfId="4423" xr:uid="{00000000-0005-0000-0000-0000182E0000}"/>
    <cellStyle name="Normal 4 6 29 2" xfId="6672" xr:uid="{00000000-0005-0000-0000-0000192E0000}"/>
    <cellStyle name="Normal 4 6 29 2 2" xfId="10211" xr:uid="{00000000-0005-0000-0000-00001A2E0000}"/>
    <cellStyle name="Normal 4 6 29 2 2 2" xfId="17351" xr:uid="{00000000-0005-0000-0000-00001B2E0000}"/>
    <cellStyle name="Normal 4 6 29 2 2 3" xfId="17352" xr:uid="{00000000-0005-0000-0000-00001C2E0000}"/>
    <cellStyle name="Normal 4 6 29 2 3" xfId="17353" xr:uid="{00000000-0005-0000-0000-00001D2E0000}"/>
    <cellStyle name="Normal 4 6 29 2 4" xfId="17354" xr:uid="{00000000-0005-0000-0000-00001E2E0000}"/>
    <cellStyle name="Normal 4 6 29 3" xfId="8450" xr:uid="{00000000-0005-0000-0000-00001F2E0000}"/>
    <cellStyle name="Normal 4 6 29 3 2" xfId="17355" xr:uid="{00000000-0005-0000-0000-0000202E0000}"/>
    <cellStyle name="Normal 4 6 29 3 2 2" xfId="17356" xr:uid="{00000000-0005-0000-0000-0000212E0000}"/>
    <cellStyle name="Normal 4 6 29 3 3" xfId="17357" xr:uid="{00000000-0005-0000-0000-0000222E0000}"/>
    <cellStyle name="Normal 4 6 29 3 4" xfId="17358" xr:uid="{00000000-0005-0000-0000-0000232E0000}"/>
    <cellStyle name="Normal 4 6 29 4" xfId="17359" xr:uid="{00000000-0005-0000-0000-0000242E0000}"/>
    <cellStyle name="Normal 4 6 29 4 2" xfId="17360" xr:uid="{00000000-0005-0000-0000-0000252E0000}"/>
    <cellStyle name="Normal 4 6 29 5" xfId="17361" xr:uid="{00000000-0005-0000-0000-0000262E0000}"/>
    <cellStyle name="Normal 4 6 29 6" xfId="17362" xr:uid="{00000000-0005-0000-0000-0000272E0000}"/>
    <cellStyle name="Normal 4 6 3" xfId="4424" xr:uid="{00000000-0005-0000-0000-0000282E0000}"/>
    <cellStyle name="Normal 4 6 3 2" xfId="6673" xr:uid="{00000000-0005-0000-0000-0000292E0000}"/>
    <cellStyle name="Normal 4 6 3 2 2" xfId="10212" xr:uid="{00000000-0005-0000-0000-00002A2E0000}"/>
    <cellStyle name="Normal 4 6 3 2 2 2" xfId="17363" xr:uid="{00000000-0005-0000-0000-00002B2E0000}"/>
    <cellStyle name="Normal 4 6 3 2 2 3" xfId="17364" xr:uid="{00000000-0005-0000-0000-00002C2E0000}"/>
    <cellStyle name="Normal 4 6 3 2 3" xfId="17365" xr:uid="{00000000-0005-0000-0000-00002D2E0000}"/>
    <cellStyle name="Normal 4 6 3 2 4" xfId="17366" xr:uid="{00000000-0005-0000-0000-00002E2E0000}"/>
    <cellStyle name="Normal 4 6 3 3" xfId="8451" xr:uid="{00000000-0005-0000-0000-00002F2E0000}"/>
    <cellStyle name="Normal 4 6 3 3 2" xfId="17367" xr:uid="{00000000-0005-0000-0000-0000302E0000}"/>
    <cellStyle name="Normal 4 6 3 3 2 2" xfId="17368" xr:uid="{00000000-0005-0000-0000-0000312E0000}"/>
    <cellStyle name="Normal 4 6 3 3 3" xfId="17369" xr:uid="{00000000-0005-0000-0000-0000322E0000}"/>
    <cellStyle name="Normal 4 6 3 3 4" xfId="17370" xr:uid="{00000000-0005-0000-0000-0000332E0000}"/>
    <cellStyle name="Normal 4 6 3 4" xfId="17371" xr:uid="{00000000-0005-0000-0000-0000342E0000}"/>
    <cellStyle name="Normal 4 6 3 4 2" xfId="17372" xr:uid="{00000000-0005-0000-0000-0000352E0000}"/>
    <cellStyle name="Normal 4 6 3 5" xfId="17373" xr:uid="{00000000-0005-0000-0000-0000362E0000}"/>
    <cellStyle name="Normal 4 6 3 6" xfId="17374" xr:uid="{00000000-0005-0000-0000-0000372E0000}"/>
    <cellStyle name="Normal 4 6 30" xfId="4425" xr:uid="{00000000-0005-0000-0000-0000382E0000}"/>
    <cellStyle name="Normal 4 6 30 2" xfId="6674" xr:uid="{00000000-0005-0000-0000-0000392E0000}"/>
    <cellStyle name="Normal 4 6 30 2 2" xfId="10213" xr:uid="{00000000-0005-0000-0000-00003A2E0000}"/>
    <cellStyle name="Normal 4 6 30 2 2 2" xfId="17375" xr:uid="{00000000-0005-0000-0000-00003B2E0000}"/>
    <cellStyle name="Normal 4 6 30 2 2 3" xfId="17376" xr:uid="{00000000-0005-0000-0000-00003C2E0000}"/>
    <cellStyle name="Normal 4 6 30 2 3" xfId="17377" xr:uid="{00000000-0005-0000-0000-00003D2E0000}"/>
    <cellStyle name="Normal 4 6 30 2 4" xfId="17378" xr:uid="{00000000-0005-0000-0000-00003E2E0000}"/>
    <cellStyle name="Normal 4 6 30 3" xfId="8452" xr:uid="{00000000-0005-0000-0000-00003F2E0000}"/>
    <cellStyle name="Normal 4 6 30 3 2" xfId="17379" xr:uid="{00000000-0005-0000-0000-0000402E0000}"/>
    <cellStyle name="Normal 4 6 30 3 2 2" xfId="17380" xr:uid="{00000000-0005-0000-0000-0000412E0000}"/>
    <cellStyle name="Normal 4 6 30 3 3" xfId="17381" xr:uid="{00000000-0005-0000-0000-0000422E0000}"/>
    <cellStyle name="Normal 4 6 30 3 4" xfId="17382" xr:uid="{00000000-0005-0000-0000-0000432E0000}"/>
    <cellStyle name="Normal 4 6 30 4" xfId="17383" xr:uid="{00000000-0005-0000-0000-0000442E0000}"/>
    <cellStyle name="Normal 4 6 30 4 2" xfId="17384" xr:uid="{00000000-0005-0000-0000-0000452E0000}"/>
    <cellStyle name="Normal 4 6 30 5" xfId="17385" xr:uid="{00000000-0005-0000-0000-0000462E0000}"/>
    <cellStyle name="Normal 4 6 30 6" xfId="17386" xr:uid="{00000000-0005-0000-0000-0000472E0000}"/>
    <cellStyle name="Normal 4 6 31" xfId="4426" xr:uid="{00000000-0005-0000-0000-0000482E0000}"/>
    <cellStyle name="Normal 4 6 31 2" xfId="6675" xr:uid="{00000000-0005-0000-0000-0000492E0000}"/>
    <cellStyle name="Normal 4 6 31 2 2" xfId="10214" xr:uid="{00000000-0005-0000-0000-00004A2E0000}"/>
    <cellStyle name="Normal 4 6 31 2 2 2" xfId="17387" xr:uid="{00000000-0005-0000-0000-00004B2E0000}"/>
    <cellStyle name="Normal 4 6 31 2 2 3" xfId="17388" xr:uid="{00000000-0005-0000-0000-00004C2E0000}"/>
    <cellStyle name="Normal 4 6 31 2 3" xfId="17389" xr:uid="{00000000-0005-0000-0000-00004D2E0000}"/>
    <cellStyle name="Normal 4 6 31 2 4" xfId="17390" xr:uid="{00000000-0005-0000-0000-00004E2E0000}"/>
    <cellStyle name="Normal 4 6 31 3" xfId="8453" xr:uid="{00000000-0005-0000-0000-00004F2E0000}"/>
    <cellStyle name="Normal 4 6 31 3 2" xfId="17391" xr:uid="{00000000-0005-0000-0000-0000502E0000}"/>
    <cellStyle name="Normal 4 6 31 3 2 2" xfId="17392" xr:uid="{00000000-0005-0000-0000-0000512E0000}"/>
    <cellStyle name="Normal 4 6 31 3 3" xfId="17393" xr:uid="{00000000-0005-0000-0000-0000522E0000}"/>
    <cellStyle name="Normal 4 6 31 3 4" xfId="17394" xr:uid="{00000000-0005-0000-0000-0000532E0000}"/>
    <cellStyle name="Normal 4 6 31 4" xfId="17395" xr:uid="{00000000-0005-0000-0000-0000542E0000}"/>
    <cellStyle name="Normal 4 6 31 4 2" xfId="17396" xr:uid="{00000000-0005-0000-0000-0000552E0000}"/>
    <cellStyle name="Normal 4 6 31 5" xfId="17397" xr:uid="{00000000-0005-0000-0000-0000562E0000}"/>
    <cellStyle name="Normal 4 6 31 6" xfId="17398" xr:uid="{00000000-0005-0000-0000-0000572E0000}"/>
    <cellStyle name="Normal 4 6 32" xfId="4427" xr:uid="{00000000-0005-0000-0000-0000582E0000}"/>
    <cellStyle name="Normal 4 6 32 2" xfId="6676" xr:uid="{00000000-0005-0000-0000-0000592E0000}"/>
    <cellStyle name="Normal 4 6 32 2 2" xfId="10215" xr:uid="{00000000-0005-0000-0000-00005A2E0000}"/>
    <cellStyle name="Normal 4 6 32 2 2 2" xfId="17399" xr:uid="{00000000-0005-0000-0000-00005B2E0000}"/>
    <cellStyle name="Normal 4 6 32 2 2 3" xfId="17400" xr:uid="{00000000-0005-0000-0000-00005C2E0000}"/>
    <cellStyle name="Normal 4 6 32 2 3" xfId="17401" xr:uid="{00000000-0005-0000-0000-00005D2E0000}"/>
    <cellStyle name="Normal 4 6 32 2 4" xfId="17402" xr:uid="{00000000-0005-0000-0000-00005E2E0000}"/>
    <cellStyle name="Normal 4 6 32 3" xfId="8454" xr:uid="{00000000-0005-0000-0000-00005F2E0000}"/>
    <cellStyle name="Normal 4 6 32 3 2" xfId="17403" xr:uid="{00000000-0005-0000-0000-0000602E0000}"/>
    <cellStyle name="Normal 4 6 32 3 2 2" xfId="17404" xr:uid="{00000000-0005-0000-0000-0000612E0000}"/>
    <cellStyle name="Normal 4 6 32 3 3" xfId="17405" xr:uid="{00000000-0005-0000-0000-0000622E0000}"/>
    <cellStyle name="Normal 4 6 32 3 4" xfId="17406" xr:uid="{00000000-0005-0000-0000-0000632E0000}"/>
    <cellStyle name="Normal 4 6 32 4" xfId="17407" xr:uid="{00000000-0005-0000-0000-0000642E0000}"/>
    <cellStyle name="Normal 4 6 32 4 2" xfId="17408" xr:uid="{00000000-0005-0000-0000-0000652E0000}"/>
    <cellStyle name="Normal 4 6 32 5" xfId="17409" xr:uid="{00000000-0005-0000-0000-0000662E0000}"/>
    <cellStyle name="Normal 4 6 32 6" xfId="17410" xr:uid="{00000000-0005-0000-0000-0000672E0000}"/>
    <cellStyle name="Normal 4 6 33" xfId="4428" xr:uid="{00000000-0005-0000-0000-0000682E0000}"/>
    <cellStyle name="Normal 4 6 33 2" xfId="6677" xr:uid="{00000000-0005-0000-0000-0000692E0000}"/>
    <cellStyle name="Normal 4 6 33 2 2" xfId="10216" xr:uid="{00000000-0005-0000-0000-00006A2E0000}"/>
    <cellStyle name="Normal 4 6 33 2 2 2" xfId="17411" xr:uid="{00000000-0005-0000-0000-00006B2E0000}"/>
    <cellStyle name="Normal 4 6 33 2 2 3" xfId="17412" xr:uid="{00000000-0005-0000-0000-00006C2E0000}"/>
    <cellStyle name="Normal 4 6 33 2 3" xfId="17413" xr:uid="{00000000-0005-0000-0000-00006D2E0000}"/>
    <cellStyle name="Normal 4 6 33 2 4" xfId="17414" xr:uid="{00000000-0005-0000-0000-00006E2E0000}"/>
    <cellStyle name="Normal 4 6 33 3" xfId="8455" xr:uid="{00000000-0005-0000-0000-00006F2E0000}"/>
    <cellStyle name="Normal 4 6 33 3 2" xfId="17415" xr:uid="{00000000-0005-0000-0000-0000702E0000}"/>
    <cellStyle name="Normal 4 6 33 3 2 2" xfId="17416" xr:uid="{00000000-0005-0000-0000-0000712E0000}"/>
    <cellStyle name="Normal 4 6 33 3 3" xfId="17417" xr:uid="{00000000-0005-0000-0000-0000722E0000}"/>
    <cellStyle name="Normal 4 6 33 3 4" xfId="17418" xr:uid="{00000000-0005-0000-0000-0000732E0000}"/>
    <cellStyle name="Normal 4 6 33 4" xfId="17419" xr:uid="{00000000-0005-0000-0000-0000742E0000}"/>
    <cellStyle name="Normal 4 6 33 4 2" xfId="17420" xr:uid="{00000000-0005-0000-0000-0000752E0000}"/>
    <cellStyle name="Normal 4 6 33 5" xfId="17421" xr:uid="{00000000-0005-0000-0000-0000762E0000}"/>
    <cellStyle name="Normal 4 6 33 6" xfId="17422" xr:uid="{00000000-0005-0000-0000-0000772E0000}"/>
    <cellStyle name="Normal 4 6 34" xfId="4429" xr:uid="{00000000-0005-0000-0000-0000782E0000}"/>
    <cellStyle name="Normal 4 6 34 2" xfId="6678" xr:uid="{00000000-0005-0000-0000-0000792E0000}"/>
    <cellStyle name="Normal 4 6 34 2 2" xfId="10217" xr:uid="{00000000-0005-0000-0000-00007A2E0000}"/>
    <cellStyle name="Normal 4 6 34 2 2 2" xfId="17423" xr:uid="{00000000-0005-0000-0000-00007B2E0000}"/>
    <cellStyle name="Normal 4 6 34 2 2 3" xfId="17424" xr:uid="{00000000-0005-0000-0000-00007C2E0000}"/>
    <cellStyle name="Normal 4 6 34 2 3" xfId="17425" xr:uid="{00000000-0005-0000-0000-00007D2E0000}"/>
    <cellStyle name="Normal 4 6 34 2 4" xfId="17426" xr:uid="{00000000-0005-0000-0000-00007E2E0000}"/>
    <cellStyle name="Normal 4 6 34 3" xfId="8456" xr:uid="{00000000-0005-0000-0000-00007F2E0000}"/>
    <cellStyle name="Normal 4 6 34 3 2" xfId="17427" xr:uid="{00000000-0005-0000-0000-0000802E0000}"/>
    <cellStyle name="Normal 4 6 34 3 2 2" xfId="17428" xr:uid="{00000000-0005-0000-0000-0000812E0000}"/>
    <cellStyle name="Normal 4 6 34 3 3" xfId="17429" xr:uid="{00000000-0005-0000-0000-0000822E0000}"/>
    <cellStyle name="Normal 4 6 34 3 4" xfId="17430" xr:uid="{00000000-0005-0000-0000-0000832E0000}"/>
    <cellStyle name="Normal 4 6 34 4" xfId="17431" xr:uid="{00000000-0005-0000-0000-0000842E0000}"/>
    <cellStyle name="Normal 4 6 34 4 2" xfId="17432" xr:uid="{00000000-0005-0000-0000-0000852E0000}"/>
    <cellStyle name="Normal 4 6 34 5" xfId="17433" xr:uid="{00000000-0005-0000-0000-0000862E0000}"/>
    <cellStyle name="Normal 4 6 34 6" xfId="17434" xr:uid="{00000000-0005-0000-0000-0000872E0000}"/>
    <cellStyle name="Normal 4 6 35" xfId="4430" xr:uid="{00000000-0005-0000-0000-0000882E0000}"/>
    <cellStyle name="Normal 4 6 35 2" xfId="6679" xr:uid="{00000000-0005-0000-0000-0000892E0000}"/>
    <cellStyle name="Normal 4 6 35 2 2" xfId="10218" xr:uid="{00000000-0005-0000-0000-00008A2E0000}"/>
    <cellStyle name="Normal 4 6 35 2 2 2" xfId="17435" xr:uid="{00000000-0005-0000-0000-00008B2E0000}"/>
    <cellStyle name="Normal 4 6 35 2 2 3" xfId="17436" xr:uid="{00000000-0005-0000-0000-00008C2E0000}"/>
    <cellStyle name="Normal 4 6 35 2 3" xfId="17437" xr:uid="{00000000-0005-0000-0000-00008D2E0000}"/>
    <cellStyle name="Normal 4 6 35 2 4" xfId="17438" xr:uid="{00000000-0005-0000-0000-00008E2E0000}"/>
    <cellStyle name="Normal 4 6 35 3" xfId="8457" xr:uid="{00000000-0005-0000-0000-00008F2E0000}"/>
    <cellStyle name="Normal 4 6 35 3 2" xfId="17439" xr:uid="{00000000-0005-0000-0000-0000902E0000}"/>
    <cellStyle name="Normal 4 6 35 3 2 2" xfId="17440" xr:uid="{00000000-0005-0000-0000-0000912E0000}"/>
    <cellStyle name="Normal 4 6 35 3 3" xfId="17441" xr:uid="{00000000-0005-0000-0000-0000922E0000}"/>
    <cellStyle name="Normal 4 6 35 3 4" xfId="17442" xr:uid="{00000000-0005-0000-0000-0000932E0000}"/>
    <cellStyle name="Normal 4 6 35 4" xfId="17443" xr:uid="{00000000-0005-0000-0000-0000942E0000}"/>
    <cellStyle name="Normal 4 6 35 4 2" xfId="17444" xr:uid="{00000000-0005-0000-0000-0000952E0000}"/>
    <cellStyle name="Normal 4 6 35 5" xfId="17445" xr:uid="{00000000-0005-0000-0000-0000962E0000}"/>
    <cellStyle name="Normal 4 6 35 6" xfId="17446" xr:uid="{00000000-0005-0000-0000-0000972E0000}"/>
    <cellStyle name="Normal 4 6 36" xfId="4431" xr:uid="{00000000-0005-0000-0000-0000982E0000}"/>
    <cellStyle name="Normal 4 6 36 2" xfId="6680" xr:uid="{00000000-0005-0000-0000-0000992E0000}"/>
    <cellStyle name="Normal 4 6 36 2 2" xfId="10219" xr:uid="{00000000-0005-0000-0000-00009A2E0000}"/>
    <cellStyle name="Normal 4 6 36 2 2 2" xfId="17447" xr:uid="{00000000-0005-0000-0000-00009B2E0000}"/>
    <cellStyle name="Normal 4 6 36 2 2 3" xfId="17448" xr:uid="{00000000-0005-0000-0000-00009C2E0000}"/>
    <cellStyle name="Normal 4 6 36 2 3" xfId="17449" xr:uid="{00000000-0005-0000-0000-00009D2E0000}"/>
    <cellStyle name="Normal 4 6 36 2 4" xfId="17450" xr:uid="{00000000-0005-0000-0000-00009E2E0000}"/>
    <cellStyle name="Normal 4 6 36 3" xfId="8458" xr:uid="{00000000-0005-0000-0000-00009F2E0000}"/>
    <cellStyle name="Normal 4 6 36 3 2" xfId="17451" xr:uid="{00000000-0005-0000-0000-0000A02E0000}"/>
    <cellStyle name="Normal 4 6 36 3 2 2" xfId="17452" xr:uid="{00000000-0005-0000-0000-0000A12E0000}"/>
    <cellStyle name="Normal 4 6 36 3 3" xfId="17453" xr:uid="{00000000-0005-0000-0000-0000A22E0000}"/>
    <cellStyle name="Normal 4 6 36 3 4" xfId="17454" xr:uid="{00000000-0005-0000-0000-0000A32E0000}"/>
    <cellStyle name="Normal 4 6 36 4" xfId="17455" xr:uid="{00000000-0005-0000-0000-0000A42E0000}"/>
    <cellStyle name="Normal 4 6 36 4 2" xfId="17456" xr:uid="{00000000-0005-0000-0000-0000A52E0000}"/>
    <cellStyle name="Normal 4 6 36 5" xfId="17457" xr:uid="{00000000-0005-0000-0000-0000A62E0000}"/>
    <cellStyle name="Normal 4 6 36 6" xfId="17458" xr:uid="{00000000-0005-0000-0000-0000A72E0000}"/>
    <cellStyle name="Normal 4 6 37" xfId="4432" xr:uid="{00000000-0005-0000-0000-0000A82E0000}"/>
    <cellStyle name="Normal 4 6 37 2" xfId="6681" xr:uid="{00000000-0005-0000-0000-0000A92E0000}"/>
    <cellStyle name="Normal 4 6 37 2 2" xfId="10220" xr:uid="{00000000-0005-0000-0000-0000AA2E0000}"/>
    <cellStyle name="Normal 4 6 37 2 2 2" xfId="17459" xr:uid="{00000000-0005-0000-0000-0000AB2E0000}"/>
    <cellStyle name="Normal 4 6 37 2 2 3" xfId="17460" xr:uid="{00000000-0005-0000-0000-0000AC2E0000}"/>
    <cellStyle name="Normal 4 6 37 2 3" xfId="17461" xr:uid="{00000000-0005-0000-0000-0000AD2E0000}"/>
    <cellStyle name="Normal 4 6 37 2 4" xfId="17462" xr:uid="{00000000-0005-0000-0000-0000AE2E0000}"/>
    <cellStyle name="Normal 4 6 37 3" xfId="8459" xr:uid="{00000000-0005-0000-0000-0000AF2E0000}"/>
    <cellStyle name="Normal 4 6 37 3 2" xfId="17463" xr:uid="{00000000-0005-0000-0000-0000B02E0000}"/>
    <cellStyle name="Normal 4 6 37 3 2 2" xfId="17464" xr:uid="{00000000-0005-0000-0000-0000B12E0000}"/>
    <cellStyle name="Normal 4 6 37 3 3" xfId="17465" xr:uid="{00000000-0005-0000-0000-0000B22E0000}"/>
    <cellStyle name="Normal 4 6 37 3 4" xfId="17466" xr:uid="{00000000-0005-0000-0000-0000B32E0000}"/>
    <cellStyle name="Normal 4 6 37 4" xfId="17467" xr:uid="{00000000-0005-0000-0000-0000B42E0000}"/>
    <cellStyle name="Normal 4 6 37 4 2" xfId="17468" xr:uid="{00000000-0005-0000-0000-0000B52E0000}"/>
    <cellStyle name="Normal 4 6 37 5" xfId="17469" xr:uid="{00000000-0005-0000-0000-0000B62E0000}"/>
    <cellStyle name="Normal 4 6 37 6" xfId="17470" xr:uid="{00000000-0005-0000-0000-0000B72E0000}"/>
    <cellStyle name="Normal 4 6 38" xfId="4433" xr:uid="{00000000-0005-0000-0000-0000B82E0000}"/>
    <cellStyle name="Normal 4 6 38 2" xfId="6682" xr:uid="{00000000-0005-0000-0000-0000B92E0000}"/>
    <cellStyle name="Normal 4 6 38 2 2" xfId="10221" xr:uid="{00000000-0005-0000-0000-0000BA2E0000}"/>
    <cellStyle name="Normal 4 6 38 2 2 2" xfId="17471" xr:uid="{00000000-0005-0000-0000-0000BB2E0000}"/>
    <cellStyle name="Normal 4 6 38 2 2 3" xfId="17472" xr:uid="{00000000-0005-0000-0000-0000BC2E0000}"/>
    <cellStyle name="Normal 4 6 38 2 3" xfId="17473" xr:uid="{00000000-0005-0000-0000-0000BD2E0000}"/>
    <cellStyle name="Normal 4 6 38 2 4" xfId="17474" xr:uid="{00000000-0005-0000-0000-0000BE2E0000}"/>
    <cellStyle name="Normal 4 6 38 3" xfId="8460" xr:uid="{00000000-0005-0000-0000-0000BF2E0000}"/>
    <cellStyle name="Normal 4 6 38 3 2" xfId="17475" xr:uid="{00000000-0005-0000-0000-0000C02E0000}"/>
    <cellStyle name="Normal 4 6 38 3 2 2" xfId="17476" xr:uid="{00000000-0005-0000-0000-0000C12E0000}"/>
    <cellStyle name="Normal 4 6 38 3 3" xfId="17477" xr:uid="{00000000-0005-0000-0000-0000C22E0000}"/>
    <cellStyle name="Normal 4 6 38 3 4" xfId="17478" xr:uid="{00000000-0005-0000-0000-0000C32E0000}"/>
    <cellStyle name="Normal 4 6 38 4" xfId="17479" xr:uid="{00000000-0005-0000-0000-0000C42E0000}"/>
    <cellStyle name="Normal 4 6 38 4 2" xfId="17480" xr:uid="{00000000-0005-0000-0000-0000C52E0000}"/>
    <cellStyle name="Normal 4 6 38 5" xfId="17481" xr:uid="{00000000-0005-0000-0000-0000C62E0000}"/>
    <cellStyle name="Normal 4 6 38 6" xfId="17482" xr:uid="{00000000-0005-0000-0000-0000C72E0000}"/>
    <cellStyle name="Normal 4 6 39" xfId="4434" xr:uid="{00000000-0005-0000-0000-0000C82E0000}"/>
    <cellStyle name="Normal 4 6 39 2" xfId="6683" xr:uid="{00000000-0005-0000-0000-0000C92E0000}"/>
    <cellStyle name="Normal 4 6 39 2 2" xfId="10222" xr:uid="{00000000-0005-0000-0000-0000CA2E0000}"/>
    <cellStyle name="Normal 4 6 39 2 2 2" xfId="17483" xr:uid="{00000000-0005-0000-0000-0000CB2E0000}"/>
    <cellStyle name="Normal 4 6 39 2 2 3" xfId="17484" xr:uid="{00000000-0005-0000-0000-0000CC2E0000}"/>
    <cellStyle name="Normal 4 6 39 2 3" xfId="17485" xr:uid="{00000000-0005-0000-0000-0000CD2E0000}"/>
    <cellStyle name="Normal 4 6 39 2 4" xfId="17486" xr:uid="{00000000-0005-0000-0000-0000CE2E0000}"/>
    <cellStyle name="Normal 4 6 39 3" xfId="8461" xr:uid="{00000000-0005-0000-0000-0000CF2E0000}"/>
    <cellStyle name="Normal 4 6 39 3 2" xfId="17487" xr:uid="{00000000-0005-0000-0000-0000D02E0000}"/>
    <cellStyle name="Normal 4 6 39 3 2 2" xfId="17488" xr:uid="{00000000-0005-0000-0000-0000D12E0000}"/>
    <cellStyle name="Normal 4 6 39 3 3" xfId="17489" xr:uid="{00000000-0005-0000-0000-0000D22E0000}"/>
    <cellStyle name="Normal 4 6 39 3 4" xfId="17490" xr:uid="{00000000-0005-0000-0000-0000D32E0000}"/>
    <cellStyle name="Normal 4 6 39 4" xfId="17491" xr:uid="{00000000-0005-0000-0000-0000D42E0000}"/>
    <cellStyle name="Normal 4 6 39 4 2" xfId="17492" xr:uid="{00000000-0005-0000-0000-0000D52E0000}"/>
    <cellStyle name="Normal 4 6 39 5" xfId="17493" xr:uid="{00000000-0005-0000-0000-0000D62E0000}"/>
    <cellStyle name="Normal 4 6 39 6" xfId="17494" xr:uid="{00000000-0005-0000-0000-0000D72E0000}"/>
    <cellStyle name="Normal 4 6 4" xfId="4435" xr:uid="{00000000-0005-0000-0000-0000D82E0000}"/>
    <cellStyle name="Normal 4 6 4 2" xfId="6684" xr:uid="{00000000-0005-0000-0000-0000D92E0000}"/>
    <cellStyle name="Normal 4 6 4 2 2" xfId="10223" xr:uid="{00000000-0005-0000-0000-0000DA2E0000}"/>
    <cellStyle name="Normal 4 6 4 2 2 2" xfId="17495" xr:uid="{00000000-0005-0000-0000-0000DB2E0000}"/>
    <cellStyle name="Normal 4 6 4 2 2 3" xfId="17496" xr:uid="{00000000-0005-0000-0000-0000DC2E0000}"/>
    <cellStyle name="Normal 4 6 4 2 3" xfId="17497" xr:uid="{00000000-0005-0000-0000-0000DD2E0000}"/>
    <cellStyle name="Normal 4 6 4 2 4" xfId="17498" xr:uid="{00000000-0005-0000-0000-0000DE2E0000}"/>
    <cellStyle name="Normal 4 6 4 3" xfId="8462" xr:uid="{00000000-0005-0000-0000-0000DF2E0000}"/>
    <cellStyle name="Normal 4 6 4 3 2" xfId="17499" xr:uid="{00000000-0005-0000-0000-0000E02E0000}"/>
    <cellStyle name="Normal 4 6 4 3 2 2" xfId="17500" xr:uid="{00000000-0005-0000-0000-0000E12E0000}"/>
    <cellStyle name="Normal 4 6 4 3 3" xfId="17501" xr:uid="{00000000-0005-0000-0000-0000E22E0000}"/>
    <cellStyle name="Normal 4 6 4 3 4" xfId="17502" xr:uid="{00000000-0005-0000-0000-0000E32E0000}"/>
    <cellStyle name="Normal 4 6 4 4" xfId="17503" xr:uid="{00000000-0005-0000-0000-0000E42E0000}"/>
    <cellStyle name="Normal 4 6 4 4 2" xfId="17504" xr:uid="{00000000-0005-0000-0000-0000E52E0000}"/>
    <cellStyle name="Normal 4 6 4 5" xfId="17505" xr:uid="{00000000-0005-0000-0000-0000E62E0000}"/>
    <cellStyle name="Normal 4 6 4 6" xfId="17506" xr:uid="{00000000-0005-0000-0000-0000E72E0000}"/>
    <cellStyle name="Normal 4 6 40" xfId="4436" xr:uid="{00000000-0005-0000-0000-0000E82E0000}"/>
    <cellStyle name="Normal 4 6 40 2" xfId="6685" xr:uid="{00000000-0005-0000-0000-0000E92E0000}"/>
    <cellStyle name="Normal 4 6 40 2 2" xfId="10224" xr:uid="{00000000-0005-0000-0000-0000EA2E0000}"/>
    <cellStyle name="Normal 4 6 40 2 2 2" xfId="17507" xr:uid="{00000000-0005-0000-0000-0000EB2E0000}"/>
    <cellStyle name="Normal 4 6 40 2 2 3" xfId="17508" xr:uid="{00000000-0005-0000-0000-0000EC2E0000}"/>
    <cellStyle name="Normal 4 6 40 2 3" xfId="17509" xr:uid="{00000000-0005-0000-0000-0000ED2E0000}"/>
    <cellStyle name="Normal 4 6 40 2 4" xfId="17510" xr:uid="{00000000-0005-0000-0000-0000EE2E0000}"/>
    <cellStyle name="Normal 4 6 40 3" xfId="8463" xr:uid="{00000000-0005-0000-0000-0000EF2E0000}"/>
    <cellStyle name="Normal 4 6 40 3 2" xfId="17511" xr:uid="{00000000-0005-0000-0000-0000F02E0000}"/>
    <cellStyle name="Normal 4 6 40 3 2 2" xfId="17512" xr:uid="{00000000-0005-0000-0000-0000F12E0000}"/>
    <cellStyle name="Normal 4 6 40 3 3" xfId="17513" xr:uid="{00000000-0005-0000-0000-0000F22E0000}"/>
    <cellStyle name="Normal 4 6 40 3 4" xfId="17514" xr:uid="{00000000-0005-0000-0000-0000F32E0000}"/>
    <cellStyle name="Normal 4 6 40 4" xfId="17515" xr:uid="{00000000-0005-0000-0000-0000F42E0000}"/>
    <cellStyle name="Normal 4 6 40 4 2" xfId="17516" xr:uid="{00000000-0005-0000-0000-0000F52E0000}"/>
    <cellStyle name="Normal 4 6 40 5" xfId="17517" xr:uid="{00000000-0005-0000-0000-0000F62E0000}"/>
    <cellStyle name="Normal 4 6 40 6" xfId="17518" xr:uid="{00000000-0005-0000-0000-0000F72E0000}"/>
    <cellStyle name="Normal 4 6 41" xfId="4437" xr:uid="{00000000-0005-0000-0000-0000F82E0000}"/>
    <cellStyle name="Normal 4 6 41 2" xfId="6686" xr:uid="{00000000-0005-0000-0000-0000F92E0000}"/>
    <cellStyle name="Normal 4 6 41 2 2" xfId="10225" xr:uid="{00000000-0005-0000-0000-0000FA2E0000}"/>
    <cellStyle name="Normal 4 6 41 2 2 2" xfId="17519" xr:uid="{00000000-0005-0000-0000-0000FB2E0000}"/>
    <cellStyle name="Normal 4 6 41 2 2 3" xfId="17520" xr:uid="{00000000-0005-0000-0000-0000FC2E0000}"/>
    <cellStyle name="Normal 4 6 41 2 3" xfId="17521" xr:uid="{00000000-0005-0000-0000-0000FD2E0000}"/>
    <cellStyle name="Normal 4 6 41 2 4" xfId="17522" xr:uid="{00000000-0005-0000-0000-0000FE2E0000}"/>
    <cellStyle name="Normal 4 6 41 3" xfId="8464" xr:uid="{00000000-0005-0000-0000-0000FF2E0000}"/>
    <cellStyle name="Normal 4 6 41 3 2" xfId="17523" xr:uid="{00000000-0005-0000-0000-0000002F0000}"/>
    <cellStyle name="Normal 4 6 41 3 2 2" xfId="17524" xr:uid="{00000000-0005-0000-0000-0000012F0000}"/>
    <cellStyle name="Normal 4 6 41 3 3" xfId="17525" xr:uid="{00000000-0005-0000-0000-0000022F0000}"/>
    <cellStyle name="Normal 4 6 41 3 4" xfId="17526" xr:uid="{00000000-0005-0000-0000-0000032F0000}"/>
    <cellStyle name="Normal 4 6 41 4" xfId="17527" xr:uid="{00000000-0005-0000-0000-0000042F0000}"/>
    <cellStyle name="Normal 4 6 41 4 2" xfId="17528" xr:uid="{00000000-0005-0000-0000-0000052F0000}"/>
    <cellStyle name="Normal 4 6 41 5" xfId="17529" xr:uid="{00000000-0005-0000-0000-0000062F0000}"/>
    <cellStyle name="Normal 4 6 41 6" xfId="17530" xr:uid="{00000000-0005-0000-0000-0000072F0000}"/>
    <cellStyle name="Normal 4 6 42" xfId="4438" xr:uid="{00000000-0005-0000-0000-0000082F0000}"/>
    <cellStyle name="Normal 4 6 42 2" xfId="6687" xr:uid="{00000000-0005-0000-0000-0000092F0000}"/>
    <cellStyle name="Normal 4 6 42 2 2" xfId="10226" xr:uid="{00000000-0005-0000-0000-00000A2F0000}"/>
    <cellStyle name="Normal 4 6 42 2 2 2" xfId="17531" xr:uid="{00000000-0005-0000-0000-00000B2F0000}"/>
    <cellStyle name="Normal 4 6 42 2 2 3" xfId="17532" xr:uid="{00000000-0005-0000-0000-00000C2F0000}"/>
    <cellStyle name="Normal 4 6 42 2 3" xfId="17533" xr:uid="{00000000-0005-0000-0000-00000D2F0000}"/>
    <cellStyle name="Normal 4 6 42 2 4" xfId="17534" xr:uid="{00000000-0005-0000-0000-00000E2F0000}"/>
    <cellStyle name="Normal 4 6 42 3" xfId="8465" xr:uid="{00000000-0005-0000-0000-00000F2F0000}"/>
    <cellStyle name="Normal 4 6 42 3 2" xfId="17535" xr:uid="{00000000-0005-0000-0000-0000102F0000}"/>
    <cellStyle name="Normal 4 6 42 3 2 2" xfId="17536" xr:uid="{00000000-0005-0000-0000-0000112F0000}"/>
    <cellStyle name="Normal 4 6 42 3 3" xfId="17537" xr:uid="{00000000-0005-0000-0000-0000122F0000}"/>
    <cellStyle name="Normal 4 6 42 3 4" xfId="17538" xr:uid="{00000000-0005-0000-0000-0000132F0000}"/>
    <cellStyle name="Normal 4 6 42 4" xfId="17539" xr:uid="{00000000-0005-0000-0000-0000142F0000}"/>
    <cellStyle name="Normal 4 6 42 4 2" xfId="17540" xr:uid="{00000000-0005-0000-0000-0000152F0000}"/>
    <cellStyle name="Normal 4 6 42 5" xfId="17541" xr:uid="{00000000-0005-0000-0000-0000162F0000}"/>
    <cellStyle name="Normal 4 6 42 6" xfId="17542" xr:uid="{00000000-0005-0000-0000-0000172F0000}"/>
    <cellStyle name="Normal 4 6 43" xfId="4439" xr:uid="{00000000-0005-0000-0000-0000182F0000}"/>
    <cellStyle name="Normal 4 6 43 2" xfId="6688" xr:uid="{00000000-0005-0000-0000-0000192F0000}"/>
    <cellStyle name="Normal 4 6 43 2 2" xfId="10227" xr:uid="{00000000-0005-0000-0000-00001A2F0000}"/>
    <cellStyle name="Normal 4 6 43 2 2 2" xfId="17543" xr:uid="{00000000-0005-0000-0000-00001B2F0000}"/>
    <cellStyle name="Normal 4 6 43 2 2 3" xfId="17544" xr:uid="{00000000-0005-0000-0000-00001C2F0000}"/>
    <cellStyle name="Normal 4 6 43 2 3" xfId="17545" xr:uid="{00000000-0005-0000-0000-00001D2F0000}"/>
    <cellStyle name="Normal 4 6 43 2 4" xfId="17546" xr:uid="{00000000-0005-0000-0000-00001E2F0000}"/>
    <cellStyle name="Normal 4 6 43 3" xfId="8466" xr:uid="{00000000-0005-0000-0000-00001F2F0000}"/>
    <cellStyle name="Normal 4 6 43 3 2" xfId="17547" xr:uid="{00000000-0005-0000-0000-0000202F0000}"/>
    <cellStyle name="Normal 4 6 43 3 2 2" xfId="17548" xr:uid="{00000000-0005-0000-0000-0000212F0000}"/>
    <cellStyle name="Normal 4 6 43 3 3" xfId="17549" xr:uid="{00000000-0005-0000-0000-0000222F0000}"/>
    <cellStyle name="Normal 4 6 43 3 4" xfId="17550" xr:uid="{00000000-0005-0000-0000-0000232F0000}"/>
    <cellStyle name="Normal 4 6 43 4" xfId="17551" xr:uid="{00000000-0005-0000-0000-0000242F0000}"/>
    <cellStyle name="Normal 4 6 43 4 2" xfId="17552" xr:uid="{00000000-0005-0000-0000-0000252F0000}"/>
    <cellStyle name="Normal 4 6 43 5" xfId="17553" xr:uid="{00000000-0005-0000-0000-0000262F0000}"/>
    <cellStyle name="Normal 4 6 43 6" xfId="17554" xr:uid="{00000000-0005-0000-0000-0000272F0000}"/>
    <cellStyle name="Normal 4 6 44" xfId="4440" xr:uid="{00000000-0005-0000-0000-0000282F0000}"/>
    <cellStyle name="Normal 4 6 44 2" xfId="6689" xr:uid="{00000000-0005-0000-0000-0000292F0000}"/>
    <cellStyle name="Normal 4 6 44 2 2" xfId="10228" xr:uid="{00000000-0005-0000-0000-00002A2F0000}"/>
    <cellStyle name="Normal 4 6 44 2 2 2" xfId="17555" xr:uid="{00000000-0005-0000-0000-00002B2F0000}"/>
    <cellStyle name="Normal 4 6 44 2 2 3" xfId="17556" xr:uid="{00000000-0005-0000-0000-00002C2F0000}"/>
    <cellStyle name="Normal 4 6 44 2 3" xfId="17557" xr:uid="{00000000-0005-0000-0000-00002D2F0000}"/>
    <cellStyle name="Normal 4 6 44 2 4" xfId="17558" xr:uid="{00000000-0005-0000-0000-00002E2F0000}"/>
    <cellStyle name="Normal 4 6 44 3" xfId="8467" xr:uid="{00000000-0005-0000-0000-00002F2F0000}"/>
    <cellStyle name="Normal 4 6 44 3 2" xfId="17559" xr:uid="{00000000-0005-0000-0000-0000302F0000}"/>
    <cellStyle name="Normal 4 6 44 3 2 2" xfId="17560" xr:uid="{00000000-0005-0000-0000-0000312F0000}"/>
    <cellStyle name="Normal 4 6 44 3 3" xfId="17561" xr:uid="{00000000-0005-0000-0000-0000322F0000}"/>
    <cellStyle name="Normal 4 6 44 3 4" xfId="17562" xr:uid="{00000000-0005-0000-0000-0000332F0000}"/>
    <cellStyle name="Normal 4 6 44 4" xfId="17563" xr:uid="{00000000-0005-0000-0000-0000342F0000}"/>
    <cellStyle name="Normal 4 6 44 4 2" xfId="17564" xr:uid="{00000000-0005-0000-0000-0000352F0000}"/>
    <cellStyle name="Normal 4 6 44 5" xfId="17565" xr:uid="{00000000-0005-0000-0000-0000362F0000}"/>
    <cellStyle name="Normal 4 6 44 6" xfId="17566" xr:uid="{00000000-0005-0000-0000-0000372F0000}"/>
    <cellStyle name="Normal 4 6 45" xfId="4441" xr:uid="{00000000-0005-0000-0000-0000382F0000}"/>
    <cellStyle name="Normal 4 6 45 2" xfId="6690" xr:uid="{00000000-0005-0000-0000-0000392F0000}"/>
    <cellStyle name="Normal 4 6 45 2 2" xfId="10229" xr:uid="{00000000-0005-0000-0000-00003A2F0000}"/>
    <cellStyle name="Normal 4 6 45 2 2 2" xfId="17567" xr:uid="{00000000-0005-0000-0000-00003B2F0000}"/>
    <cellStyle name="Normal 4 6 45 2 2 3" xfId="17568" xr:uid="{00000000-0005-0000-0000-00003C2F0000}"/>
    <cellStyle name="Normal 4 6 45 2 3" xfId="17569" xr:uid="{00000000-0005-0000-0000-00003D2F0000}"/>
    <cellStyle name="Normal 4 6 45 2 4" xfId="17570" xr:uid="{00000000-0005-0000-0000-00003E2F0000}"/>
    <cellStyle name="Normal 4 6 45 3" xfId="8468" xr:uid="{00000000-0005-0000-0000-00003F2F0000}"/>
    <cellStyle name="Normal 4 6 45 3 2" xfId="17571" xr:uid="{00000000-0005-0000-0000-0000402F0000}"/>
    <cellStyle name="Normal 4 6 45 3 2 2" xfId="17572" xr:uid="{00000000-0005-0000-0000-0000412F0000}"/>
    <cellStyle name="Normal 4 6 45 3 3" xfId="17573" xr:uid="{00000000-0005-0000-0000-0000422F0000}"/>
    <cellStyle name="Normal 4 6 45 3 4" xfId="17574" xr:uid="{00000000-0005-0000-0000-0000432F0000}"/>
    <cellStyle name="Normal 4 6 45 4" xfId="17575" xr:uid="{00000000-0005-0000-0000-0000442F0000}"/>
    <cellStyle name="Normal 4 6 45 4 2" xfId="17576" xr:uid="{00000000-0005-0000-0000-0000452F0000}"/>
    <cellStyle name="Normal 4 6 45 5" xfId="17577" xr:uid="{00000000-0005-0000-0000-0000462F0000}"/>
    <cellStyle name="Normal 4 6 45 6" xfId="17578" xr:uid="{00000000-0005-0000-0000-0000472F0000}"/>
    <cellStyle name="Normal 4 6 46" xfId="4442" xr:uid="{00000000-0005-0000-0000-0000482F0000}"/>
    <cellStyle name="Normal 4 6 46 2" xfId="6691" xr:uid="{00000000-0005-0000-0000-0000492F0000}"/>
    <cellStyle name="Normal 4 6 46 2 2" xfId="10230" xr:uid="{00000000-0005-0000-0000-00004A2F0000}"/>
    <cellStyle name="Normal 4 6 46 2 2 2" xfId="17579" xr:uid="{00000000-0005-0000-0000-00004B2F0000}"/>
    <cellStyle name="Normal 4 6 46 2 2 3" xfId="17580" xr:uid="{00000000-0005-0000-0000-00004C2F0000}"/>
    <cellStyle name="Normal 4 6 46 2 3" xfId="17581" xr:uid="{00000000-0005-0000-0000-00004D2F0000}"/>
    <cellStyle name="Normal 4 6 46 2 4" xfId="17582" xr:uid="{00000000-0005-0000-0000-00004E2F0000}"/>
    <cellStyle name="Normal 4 6 46 3" xfId="8469" xr:uid="{00000000-0005-0000-0000-00004F2F0000}"/>
    <cellStyle name="Normal 4 6 46 3 2" xfId="17583" xr:uid="{00000000-0005-0000-0000-0000502F0000}"/>
    <cellStyle name="Normal 4 6 46 3 2 2" xfId="17584" xr:uid="{00000000-0005-0000-0000-0000512F0000}"/>
    <cellStyle name="Normal 4 6 46 3 3" xfId="17585" xr:uid="{00000000-0005-0000-0000-0000522F0000}"/>
    <cellStyle name="Normal 4 6 46 3 4" xfId="17586" xr:uid="{00000000-0005-0000-0000-0000532F0000}"/>
    <cellStyle name="Normal 4 6 46 4" xfId="17587" xr:uid="{00000000-0005-0000-0000-0000542F0000}"/>
    <cellStyle name="Normal 4 6 46 4 2" xfId="17588" xr:uid="{00000000-0005-0000-0000-0000552F0000}"/>
    <cellStyle name="Normal 4 6 46 5" xfId="17589" xr:uid="{00000000-0005-0000-0000-0000562F0000}"/>
    <cellStyle name="Normal 4 6 46 6" xfId="17590" xr:uid="{00000000-0005-0000-0000-0000572F0000}"/>
    <cellStyle name="Normal 4 6 47" xfId="4443" xr:uid="{00000000-0005-0000-0000-0000582F0000}"/>
    <cellStyle name="Normal 4 6 47 2" xfId="6692" xr:uid="{00000000-0005-0000-0000-0000592F0000}"/>
    <cellStyle name="Normal 4 6 47 2 2" xfId="10231" xr:uid="{00000000-0005-0000-0000-00005A2F0000}"/>
    <cellStyle name="Normal 4 6 47 2 2 2" xfId="17591" xr:uid="{00000000-0005-0000-0000-00005B2F0000}"/>
    <cellStyle name="Normal 4 6 47 2 2 3" xfId="17592" xr:uid="{00000000-0005-0000-0000-00005C2F0000}"/>
    <cellStyle name="Normal 4 6 47 2 3" xfId="17593" xr:uid="{00000000-0005-0000-0000-00005D2F0000}"/>
    <cellStyle name="Normal 4 6 47 2 4" xfId="17594" xr:uid="{00000000-0005-0000-0000-00005E2F0000}"/>
    <cellStyle name="Normal 4 6 47 3" xfId="8470" xr:uid="{00000000-0005-0000-0000-00005F2F0000}"/>
    <cellStyle name="Normal 4 6 47 3 2" xfId="17595" xr:uid="{00000000-0005-0000-0000-0000602F0000}"/>
    <cellStyle name="Normal 4 6 47 3 2 2" xfId="17596" xr:uid="{00000000-0005-0000-0000-0000612F0000}"/>
    <cellStyle name="Normal 4 6 47 3 3" xfId="17597" xr:uid="{00000000-0005-0000-0000-0000622F0000}"/>
    <cellStyle name="Normal 4 6 47 3 4" xfId="17598" xr:uid="{00000000-0005-0000-0000-0000632F0000}"/>
    <cellStyle name="Normal 4 6 47 4" xfId="17599" xr:uid="{00000000-0005-0000-0000-0000642F0000}"/>
    <cellStyle name="Normal 4 6 47 4 2" xfId="17600" xr:uid="{00000000-0005-0000-0000-0000652F0000}"/>
    <cellStyle name="Normal 4 6 47 5" xfId="17601" xr:uid="{00000000-0005-0000-0000-0000662F0000}"/>
    <cellStyle name="Normal 4 6 47 6" xfId="17602" xr:uid="{00000000-0005-0000-0000-0000672F0000}"/>
    <cellStyle name="Normal 4 6 48" xfId="6651" xr:uid="{00000000-0005-0000-0000-0000682F0000}"/>
    <cellStyle name="Normal 4 6 48 2" xfId="10190" xr:uid="{00000000-0005-0000-0000-0000692F0000}"/>
    <cellStyle name="Normal 4 6 48 2 2" xfId="17603" xr:uid="{00000000-0005-0000-0000-00006A2F0000}"/>
    <cellStyle name="Normal 4 6 48 2 3" xfId="17604" xr:uid="{00000000-0005-0000-0000-00006B2F0000}"/>
    <cellStyle name="Normal 4 6 48 3" xfId="17605" xr:uid="{00000000-0005-0000-0000-00006C2F0000}"/>
    <cellStyle name="Normal 4 6 48 4" xfId="17606" xr:uid="{00000000-0005-0000-0000-00006D2F0000}"/>
    <cellStyle name="Normal 4 6 49" xfId="8429" xr:uid="{00000000-0005-0000-0000-00006E2F0000}"/>
    <cellStyle name="Normal 4 6 49 2" xfId="17607" xr:uid="{00000000-0005-0000-0000-00006F2F0000}"/>
    <cellStyle name="Normal 4 6 49 2 2" xfId="17608" xr:uid="{00000000-0005-0000-0000-0000702F0000}"/>
    <cellStyle name="Normal 4 6 49 3" xfId="17609" xr:uid="{00000000-0005-0000-0000-0000712F0000}"/>
    <cellStyle name="Normal 4 6 49 4" xfId="17610" xr:uid="{00000000-0005-0000-0000-0000722F0000}"/>
    <cellStyle name="Normal 4 6 5" xfId="4444" xr:uid="{00000000-0005-0000-0000-0000732F0000}"/>
    <cellStyle name="Normal 4 6 5 2" xfId="6693" xr:uid="{00000000-0005-0000-0000-0000742F0000}"/>
    <cellStyle name="Normal 4 6 5 2 2" xfId="10232" xr:uid="{00000000-0005-0000-0000-0000752F0000}"/>
    <cellStyle name="Normal 4 6 5 2 2 2" xfId="17611" xr:uid="{00000000-0005-0000-0000-0000762F0000}"/>
    <cellStyle name="Normal 4 6 5 2 2 3" xfId="17612" xr:uid="{00000000-0005-0000-0000-0000772F0000}"/>
    <cellStyle name="Normal 4 6 5 2 3" xfId="17613" xr:uid="{00000000-0005-0000-0000-0000782F0000}"/>
    <cellStyle name="Normal 4 6 5 2 4" xfId="17614" xr:uid="{00000000-0005-0000-0000-0000792F0000}"/>
    <cellStyle name="Normal 4 6 5 3" xfId="8471" xr:uid="{00000000-0005-0000-0000-00007A2F0000}"/>
    <cellStyle name="Normal 4 6 5 3 2" xfId="17615" xr:uid="{00000000-0005-0000-0000-00007B2F0000}"/>
    <cellStyle name="Normal 4 6 5 3 2 2" xfId="17616" xr:uid="{00000000-0005-0000-0000-00007C2F0000}"/>
    <cellStyle name="Normal 4 6 5 3 3" xfId="17617" xr:uid="{00000000-0005-0000-0000-00007D2F0000}"/>
    <cellStyle name="Normal 4 6 5 3 4" xfId="17618" xr:uid="{00000000-0005-0000-0000-00007E2F0000}"/>
    <cellStyle name="Normal 4 6 5 4" xfId="17619" xr:uid="{00000000-0005-0000-0000-00007F2F0000}"/>
    <cellStyle name="Normal 4 6 5 4 2" xfId="17620" xr:uid="{00000000-0005-0000-0000-0000802F0000}"/>
    <cellStyle name="Normal 4 6 5 5" xfId="17621" xr:uid="{00000000-0005-0000-0000-0000812F0000}"/>
    <cellStyle name="Normal 4 6 5 6" xfId="17622" xr:uid="{00000000-0005-0000-0000-0000822F0000}"/>
    <cellStyle name="Normal 4 6 50" xfId="17623" xr:uid="{00000000-0005-0000-0000-0000832F0000}"/>
    <cellStyle name="Normal 4 6 50 2" xfId="17624" xr:uid="{00000000-0005-0000-0000-0000842F0000}"/>
    <cellStyle name="Normal 4 6 51" xfId="17625" xr:uid="{00000000-0005-0000-0000-0000852F0000}"/>
    <cellStyle name="Normal 4 6 52" xfId="17626" xr:uid="{00000000-0005-0000-0000-0000862F0000}"/>
    <cellStyle name="Normal 4 6 6" xfId="4445" xr:uid="{00000000-0005-0000-0000-0000872F0000}"/>
    <cellStyle name="Normal 4 6 6 2" xfId="6694" xr:uid="{00000000-0005-0000-0000-0000882F0000}"/>
    <cellStyle name="Normal 4 6 6 2 2" xfId="10233" xr:uid="{00000000-0005-0000-0000-0000892F0000}"/>
    <cellStyle name="Normal 4 6 6 2 2 2" xfId="17627" xr:uid="{00000000-0005-0000-0000-00008A2F0000}"/>
    <cellStyle name="Normal 4 6 6 2 2 3" xfId="17628" xr:uid="{00000000-0005-0000-0000-00008B2F0000}"/>
    <cellStyle name="Normal 4 6 6 2 3" xfId="17629" xr:uid="{00000000-0005-0000-0000-00008C2F0000}"/>
    <cellStyle name="Normal 4 6 6 2 4" xfId="17630" xr:uid="{00000000-0005-0000-0000-00008D2F0000}"/>
    <cellStyle name="Normal 4 6 6 3" xfId="8472" xr:uid="{00000000-0005-0000-0000-00008E2F0000}"/>
    <cellStyle name="Normal 4 6 6 3 2" xfId="17631" xr:uid="{00000000-0005-0000-0000-00008F2F0000}"/>
    <cellStyle name="Normal 4 6 6 3 2 2" xfId="17632" xr:uid="{00000000-0005-0000-0000-0000902F0000}"/>
    <cellStyle name="Normal 4 6 6 3 3" xfId="17633" xr:uid="{00000000-0005-0000-0000-0000912F0000}"/>
    <cellStyle name="Normal 4 6 6 3 4" xfId="17634" xr:uid="{00000000-0005-0000-0000-0000922F0000}"/>
    <cellStyle name="Normal 4 6 6 4" xfId="17635" xr:uid="{00000000-0005-0000-0000-0000932F0000}"/>
    <cellStyle name="Normal 4 6 6 4 2" xfId="17636" xr:uid="{00000000-0005-0000-0000-0000942F0000}"/>
    <cellStyle name="Normal 4 6 6 5" xfId="17637" xr:uid="{00000000-0005-0000-0000-0000952F0000}"/>
    <cellStyle name="Normal 4 6 6 6" xfId="17638" xr:uid="{00000000-0005-0000-0000-0000962F0000}"/>
    <cellStyle name="Normal 4 6 7" xfId="4446" xr:uid="{00000000-0005-0000-0000-0000972F0000}"/>
    <cellStyle name="Normal 4 6 7 2" xfId="6695" xr:uid="{00000000-0005-0000-0000-0000982F0000}"/>
    <cellStyle name="Normal 4 6 7 2 2" xfId="10234" xr:uid="{00000000-0005-0000-0000-0000992F0000}"/>
    <cellStyle name="Normal 4 6 7 2 2 2" xfId="17639" xr:uid="{00000000-0005-0000-0000-00009A2F0000}"/>
    <cellStyle name="Normal 4 6 7 2 2 3" xfId="17640" xr:uid="{00000000-0005-0000-0000-00009B2F0000}"/>
    <cellStyle name="Normal 4 6 7 2 3" xfId="17641" xr:uid="{00000000-0005-0000-0000-00009C2F0000}"/>
    <cellStyle name="Normal 4 6 7 2 4" xfId="17642" xr:uid="{00000000-0005-0000-0000-00009D2F0000}"/>
    <cellStyle name="Normal 4 6 7 3" xfId="8473" xr:uid="{00000000-0005-0000-0000-00009E2F0000}"/>
    <cellStyle name="Normal 4 6 7 3 2" xfId="17643" xr:uid="{00000000-0005-0000-0000-00009F2F0000}"/>
    <cellStyle name="Normal 4 6 7 3 2 2" xfId="17644" xr:uid="{00000000-0005-0000-0000-0000A02F0000}"/>
    <cellStyle name="Normal 4 6 7 3 3" xfId="17645" xr:uid="{00000000-0005-0000-0000-0000A12F0000}"/>
    <cellStyle name="Normal 4 6 7 3 4" xfId="17646" xr:uid="{00000000-0005-0000-0000-0000A22F0000}"/>
    <cellStyle name="Normal 4 6 7 4" xfId="17647" xr:uid="{00000000-0005-0000-0000-0000A32F0000}"/>
    <cellStyle name="Normal 4 6 7 4 2" xfId="17648" xr:uid="{00000000-0005-0000-0000-0000A42F0000}"/>
    <cellStyle name="Normal 4 6 7 5" xfId="17649" xr:uid="{00000000-0005-0000-0000-0000A52F0000}"/>
    <cellStyle name="Normal 4 6 7 6" xfId="17650" xr:uid="{00000000-0005-0000-0000-0000A62F0000}"/>
    <cellStyle name="Normal 4 6 8" xfId="4447" xr:uid="{00000000-0005-0000-0000-0000A72F0000}"/>
    <cellStyle name="Normal 4 6 8 2" xfId="6696" xr:uid="{00000000-0005-0000-0000-0000A82F0000}"/>
    <cellStyle name="Normal 4 6 8 2 2" xfId="10235" xr:uid="{00000000-0005-0000-0000-0000A92F0000}"/>
    <cellStyle name="Normal 4 6 8 2 2 2" xfId="17651" xr:uid="{00000000-0005-0000-0000-0000AA2F0000}"/>
    <cellStyle name="Normal 4 6 8 2 2 3" xfId="17652" xr:uid="{00000000-0005-0000-0000-0000AB2F0000}"/>
    <cellStyle name="Normal 4 6 8 2 3" xfId="17653" xr:uid="{00000000-0005-0000-0000-0000AC2F0000}"/>
    <cellStyle name="Normal 4 6 8 2 4" xfId="17654" xr:uid="{00000000-0005-0000-0000-0000AD2F0000}"/>
    <cellStyle name="Normal 4 6 8 3" xfId="8474" xr:uid="{00000000-0005-0000-0000-0000AE2F0000}"/>
    <cellStyle name="Normal 4 6 8 3 2" xfId="17655" xr:uid="{00000000-0005-0000-0000-0000AF2F0000}"/>
    <cellStyle name="Normal 4 6 8 3 2 2" xfId="17656" xr:uid="{00000000-0005-0000-0000-0000B02F0000}"/>
    <cellStyle name="Normal 4 6 8 3 3" xfId="17657" xr:uid="{00000000-0005-0000-0000-0000B12F0000}"/>
    <cellStyle name="Normal 4 6 8 3 4" xfId="17658" xr:uid="{00000000-0005-0000-0000-0000B22F0000}"/>
    <cellStyle name="Normal 4 6 8 4" xfId="17659" xr:uid="{00000000-0005-0000-0000-0000B32F0000}"/>
    <cellStyle name="Normal 4 6 8 4 2" xfId="17660" xr:uid="{00000000-0005-0000-0000-0000B42F0000}"/>
    <cellStyle name="Normal 4 6 8 5" xfId="17661" xr:uid="{00000000-0005-0000-0000-0000B52F0000}"/>
    <cellStyle name="Normal 4 6 8 6" xfId="17662" xr:uid="{00000000-0005-0000-0000-0000B62F0000}"/>
    <cellStyle name="Normal 4 6 9" xfId="4448" xr:uid="{00000000-0005-0000-0000-0000B72F0000}"/>
    <cellStyle name="Normal 4 6 9 2" xfId="6697" xr:uid="{00000000-0005-0000-0000-0000B82F0000}"/>
    <cellStyle name="Normal 4 6 9 2 2" xfId="10236" xr:uid="{00000000-0005-0000-0000-0000B92F0000}"/>
    <cellStyle name="Normal 4 6 9 2 2 2" xfId="17663" xr:uid="{00000000-0005-0000-0000-0000BA2F0000}"/>
    <cellStyle name="Normal 4 6 9 2 2 3" xfId="17664" xr:uid="{00000000-0005-0000-0000-0000BB2F0000}"/>
    <cellStyle name="Normal 4 6 9 2 3" xfId="17665" xr:uid="{00000000-0005-0000-0000-0000BC2F0000}"/>
    <cellStyle name="Normal 4 6 9 2 4" xfId="17666" xr:uid="{00000000-0005-0000-0000-0000BD2F0000}"/>
    <cellStyle name="Normal 4 6 9 3" xfId="8475" xr:uid="{00000000-0005-0000-0000-0000BE2F0000}"/>
    <cellStyle name="Normal 4 6 9 3 2" xfId="17667" xr:uid="{00000000-0005-0000-0000-0000BF2F0000}"/>
    <cellStyle name="Normal 4 6 9 3 2 2" xfId="17668" xr:uid="{00000000-0005-0000-0000-0000C02F0000}"/>
    <cellStyle name="Normal 4 6 9 3 3" xfId="17669" xr:uid="{00000000-0005-0000-0000-0000C12F0000}"/>
    <cellStyle name="Normal 4 6 9 3 4" xfId="17670" xr:uid="{00000000-0005-0000-0000-0000C22F0000}"/>
    <cellStyle name="Normal 4 6 9 4" xfId="17671" xr:uid="{00000000-0005-0000-0000-0000C32F0000}"/>
    <cellStyle name="Normal 4 6 9 4 2" xfId="17672" xr:uid="{00000000-0005-0000-0000-0000C42F0000}"/>
    <cellStyle name="Normal 4 6 9 5" xfId="17673" xr:uid="{00000000-0005-0000-0000-0000C52F0000}"/>
    <cellStyle name="Normal 4 6 9 6" xfId="17674" xr:uid="{00000000-0005-0000-0000-0000C62F0000}"/>
    <cellStyle name="Normal 4 7" xfId="4449" xr:uid="{00000000-0005-0000-0000-0000C72F0000}"/>
    <cellStyle name="Normal 4 7 10" xfId="4450" xr:uid="{00000000-0005-0000-0000-0000C82F0000}"/>
    <cellStyle name="Normal 4 7 10 2" xfId="6699" xr:uid="{00000000-0005-0000-0000-0000C92F0000}"/>
    <cellStyle name="Normal 4 7 10 2 2" xfId="10238" xr:uid="{00000000-0005-0000-0000-0000CA2F0000}"/>
    <cellStyle name="Normal 4 7 10 2 2 2" xfId="17675" xr:uid="{00000000-0005-0000-0000-0000CB2F0000}"/>
    <cellStyle name="Normal 4 7 10 2 2 3" xfId="17676" xr:uid="{00000000-0005-0000-0000-0000CC2F0000}"/>
    <cellStyle name="Normal 4 7 10 2 3" xfId="17677" xr:uid="{00000000-0005-0000-0000-0000CD2F0000}"/>
    <cellStyle name="Normal 4 7 10 2 4" xfId="17678" xr:uid="{00000000-0005-0000-0000-0000CE2F0000}"/>
    <cellStyle name="Normal 4 7 10 3" xfId="8477" xr:uid="{00000000-0005-0000-0000-0000CF2F0000}"/>
    <cellStyle name="Normal 4 7 10 3 2" xfId="17679" xr:uid="{00000000-0005-0000-0000-0000D02F0000}"/>
    <cellStyle name="Normal 4 7 10 3 2 2" xfId="17680" xr:uid="{00000000-0005-0000-0000-0000D12F0000}"/>
    <cellStyle name="Normal 4 7 10 3 3" xfId="17681" xr:uid="{00000000-0005-0000-0000-0000D22F0000}"/>
    <cellStyle name="Normal 4 7 10 3 4" xfId="17682" xr:uid="{00000000-0005-0000-0000-0000D32F0000}"/>
    <cellStyle name="Normal 4 7 10 4" xfId="17683" xr:uid="{00000000-0005-0000-0000-0000D42F0000}"/>
    <cellStyle name="Normal 4 7 10 4 2" xfId="17684" xr:uid="{00000000-0005-0000-0000-0000D52F0000}"/>
    <cellStyle name="Normal 4 7 10 5" xfId="17685" xr:uid="{00000000-0005-0000-0000-0000D62F0000}"/>
    <cellStyle name="Normal 4 7 10 6" xfId="17686" xr:uid="{00000000-0005-0000-0000-0000D72F0000}"/>
    <cellStyle name="Normal 4 7 11" xfId="4451" xr:uid="{00000000-0005-0000-0000-0000D82F0000}"/>
    <cellStyle name="Normal 4 7 11 2" xfId="6700" xr:uid="{00000000-0005-0000-0000-0000D92F0000}"/>
    <cellStyle name="Normal 4 7 11 2 2" xfId="10239" xr:uid="{00000000-0005-0000-0000-0000DA2F0000}"/>
    <cellStyle name="Normal 4 7 11 2 2 2" xfId="17687" xr:uid="{00000000-0005-0000-0000-0000DB2F0000}"/>
    <cellStyle name="Normal 4 7 11 2 2 3" xfId="17688" xr:uid="{00000000-0005-0000-0000-0000DC2F0000}"/>
    <cellStyle name="Normal 4 7 11 2 3" xfId="17689" xr:uid="{00000000-0005-0000-0000-0000DD2F0000}"/>
    <cellStyle name="Normal 4 7 11 2 4" xfId="17690" xr:uid="{00000000-0005-0000-0000-0000DE2F0000}"/>
    <cellStyle name="Normal 4 7 11 3" xfId="8478" xr:uid="{00000000-0005-0000-0000-0000DF2F0000}"/>
    <cellStyle name="Normal 4 7 11 3 2" xfId="17691" xr:uid="{00000000-0005-0000-0000-0000E02F0000}"/>
    <cellStyle name="Normal 4 7 11 3 2 2" xfId="17692" xr:uid="{00000000-0005-0000-0000-0000E12F0000}"/>
    <cellStyle name="Normal 4 7 11 3 3" xfId="17693" xr:uid="{00000000-0005-0000-0000-0000E22F0000}"/>
    <cellStyle name="Normal 4 7 11 3 4" xfId="17694" xr:uid="{00000000-0005-0000-0000-0000E32F0000}"/>
    <cellStyle name="Normal 4 7 11 4" xfId="17695" xr:uid="{00000000-0005-0000-0000-0000E42F0000}"/>
    <cellStyle name="Normal 4 7 11 4 2" xfId="17696" xr:uid="{00000000-0005-0000-0000-0000E52F0000}"/>
    <cellStyle name="Normal 4 7 11 5" xfId="17697" xr:uid="{00000000-0005-0000-0000-0000E62F0000}"/>
    <cellStyle name="Normal 4 7 11 6" xfId="17698" xr:uid="{00000000-0005-0000-0000-0000E72F0000}"/>
    <cellStyle name="Normal 4 7 12" xfId="4452" xr:uid="{00000000-0005-0000-0000-0000E82F0000}"/>
    <cellStyle name="Normal 4 7 12 2" xfId="6701" xr:uid="{00000000-0005-0000-0000-0000E92F0000}"/>
    <cellStyle name="Normal 4 7 12 2 2" xfId="10240" xr:uid="{00000000-0005-0000-0000-0000EA2F0000}"/>
    <cellStyle name="Normal 4 7 12 2 2 2" xfId="17699" xr:uid="{00000000-0005-0000-0000-0000EB2F0000}"/>
    <cellStyle name="Normal 4 7 12 2 2 3" xfId="17700" xr:uid="{00000000-0005-0000-0000-0000EC2F0000}"/>
    <cellStyle name="Normal 4 7 12 2 3" xfId="17701" xr:uid="{00000000-0005-0000-0000-0000ED2F0000}"/>
    <cellStyle name="Normal 4 7 12 2 4" xfId="17702" xr:uid="{00000000-0005-0000-0000-0000EE2F0000}"/>
    <cellStyle name="Normal 4 7 12 3" xfId="8479" xr:uid="{00000000-0005-0000-0000-0000EF2F0000}"/>
    <cellStyle name="Normal 4 7 12 3 2" xfId="17703" xr:uid="{00000000-0005-0000-0000-0000F02F0000}"/>
    <cellStyle name="Normal 4 7 12 3 2 2" xfId="17704" xr:uid="{00000000-0005-0000-0000-0000F12F0000}"/>
    <cellStyle name="Normal 4 7 12 3 3" xfId="17705" xr:uid="{00000000-0005-0000-0000-0000F22F0000}"/>
    <cellStyle name="Normal 4 7 12 3 4" xfId="17706" xr:uid="{00000000-0005-0000-0000-0000F32F0000}"/>
    <cellStyle name="Normal 4 7 12 4" xfId="17707" xr:uid="{00000000-0005-0000-0000-0000F42F0000}"/>
    <cellStyle name="Normal 4 7 12 4 2" xfId="17708" xr:uid="{00000000-0005-0000-0000-0000F52F0000}"/>
    <cellStyle name="Normal 4 7 12 5" xfId="17709" xr:uid="{00000000-0005-0000-0000-0000F62F0000}"/>
    <cellStyle name="Normal 4 7 12 6" xfId="17710" xr:uid="{00000000-0005-0000-0000-0000F72F0000}"/>
    <cellStyle name="Normal 4 7 13" xfId="4453" xr:uid="{00000000-0005-0000-0000-0000F82F0000}"/>
    <cellStyle name="Normal 4 7 13 2" xfId="6702" xr:uid="{00000000-0005-0000-0000-0000F92F0000}"/>
    <cellStyle name="Normal 4 7 13 2 2" xfId="10241" xr:uid="{00000000-0005-0000-0000-0000FA2F0000}"/>
    <cellStyle name="Normal 4 7 13 2 2 2" xfId="17711" xr:uid="{00000000-0005-0000-0000-0000FB2F0000}"/>
    <cellStyle name="Normal 4 7 13 2 2 3" xfId="17712" xr:uid="{00000000-0005-0000-0000-0000FC2F0000}"/>
    <cellStyle name="Normal 4 7 13 2 3" xfId="17713" xr:uid="{00000000-0005-0000-0000-0000FD2F0000}"/>
    <cellStyle name="Normal 4 7 13 2 4" xfId="17714" xr:uid="{00000000-0005-0000-0000-0000FE2F0000}"/>
    <cellStyle name="Normal 4 7 13 3" xfId="8480" xr:uid="{00000000-0005-0000-0000-0000FF2F0000}"/>
    <cellStyle name="Normal 4 7 13 3 2" xfId="17715" xr:uid="{00000000-0005-0000-0000-000000300000}"/>
    <cellStyle name="Normal 4 7 13 3 2 2" xfId="17716" xr:uid="{00000000-0005-0000-0000-000001300000}"/>
    <cellStyle name="Normal 4 7 13 3 3" xfId="17717" xr:uid="{00000000-0005-0000-0000-000002300000}"/>
    <cellStyle name="Normal 4 7 13 3 4" xfId="17718" xr:uid="{00000000-0005-0000-0000-000003300000}"/>
    <cellStyle name="Normal 4 7 13 4" xfId="17719" xr:uid="{00000000-0005-0000-0000-000004300000}"/>
    <cellStyle name="Normal 4 7 13 4 2" xfId="17720" xr:uid="{00000000-0005-0000-0000-000005300000}"/>
    <cellStyle name="Normal 4 7 13 5" xfId="17721" xr:uid="{00000000-0005-0000-0000-000006300000}"/>
    <cellStyle name="Normal 4 7 13 6" xfId="17722" xr:uid="{00000000-0005-0000-0000-000007300000}"/>
    <cellStyle name="Normal 4 7 14" xfId="4454" xr:uid="{00000000-0005-0000-0000-000008300000}"/>
    <cellStyle name="Normal 4 7 14 2" xfId="6703" xr:uid="{00000000-0005-0000-0000-000009300000}"/>
    <cellStyle name="Normal 4 7 14 2 2" xfId="10242" xr:uid="{00000000-0005-0000-0000-00000A300000}"/>
    <cellStyle name="Normal 4 7 14 2 2 2" xfId="17723" xr:uid="{00000000-0005-0000-0000-00000B300000}"/>
    <cellStyle name="Normal 4 7 14 2 2 3" xfId="17724" xr:uid="{00000000-0005-0000-0000-00000C300000}"/>
    <cellStyle name="Normal 4 7 14 2 3" xfId="17725" xr:uid="{00000000-0005-0000-0000-00000D300000}"/>
    <cellStyle name="Normal 4 7 14 2 4" xfId="17726" xr:uid="{00000000-0005-0000-0000-00000E300000}"/>
    <cellStyle name="Normal 4 7 14 3" xfId="8481" xr:uid="{00000000-0005-0000-0000-00000F300000}"/>
    <cellStyle name="Normal 4 7 14 3 2" xfId="17727" xr:uid="{00000000-0005-0000-0000-000010300000}"/>
    <cellStyle name="Normal 4 7 14 3 2 2" xfId="17728" xr:uid="{00000000-0005-0000-0000-000011300000}"/>
    <cellStyle name="Normal 4 7 14 3 3" xfId="17729" xr:uid="{00000000-0005-0000-0000-000012300000}"/>
    <cellStyle name="Normal 4 7 14 3 4" xfId="17730" xr:uid="{00000000-0005-0000-0000-000013300000}"/>
    <cellStyle name="Normal 4 7 14 4" xfId="17731" xr:uid="{00000000-0005-0000-0000-000014300000}"/>
    <cellStyle name="Normal 4 7 14 4 2" xfId="17732" xr:uid="{00000000-0005-0000-0000-000015300000}"/>
    <cellStyle name="Normal 4 7 14 5" xfId="17733" xr:uid="{00000000-0005-0000-0000-000016300000}"/>
    <cellStyle name="Normal 4 7 14 6" xfId="17734" xr:uid="{00000000-0005-0000-0000-000017300000}"/>
    <cellStyle name="Normal 4 7 15" xfId="4455" xr:uid="{00000000-0005-0000-0000-000018300000}"/>
    <cellStyle name="Normal 4 7 15 2" xfId="6704" xr:uid="{00000000-0005-0000-0000-000019300000}"/>
    <cellStyle name="Normal 4 7 15 2 2" xfId="10243" xr:uid="{00000000-0005-0000-0000-00001A300000}"/>
    <cellStyle name="Normal 4 7 15 2 2 2" xfId="17735" xr:uid="{00000000-0005-0000-0000-00001B300000}"/>
    <cellStyle name="Normal 4 7 15 2 2 3" xfId="17736" xr:uid="{00000000-0005-0000-0000-00001C300000}"/>
    <cellStyle name="Normal 4 7 15 2 3" xfId="17737" xr:uid="{00000000-0005-0000-0000-00001D300000}"/>
    <cellStyle name="Normal 4 7 15 2 4" xfId="17738" xr:uid="{00000000-0005-0000-0000-00001E300000}"/>
    <cellStyle name="Normal 4 7 15 3" xfId="8482" xr:uid="{00000000-0005-0000-0000-00001F300000}"/>
    <cellStyle name="Normal 4 7 15 3 2" xfId="17739" xr:uid="{00000000-0005-0000-0000-000020300000}"/>
    <cellStyle name="Normal 4 7 15 3 2 2" xfId="17740" xr:uid="{00000000-0005-0000-0000-000021300000}"/>
    <cellStyle name="Normal 4 7 15 3 3" xfId="17741" xr:uid="{00000000-0005-0000-0000-000022300000}"/>
    <cellStyle name="Normal 4 7 15 3 4" xfId="17742" xr:uid="{00000000-0005-0000-0000-000023300000}"/>
    <cellStyle name="Normal 4 7 15 4" xfId="17743" xr:uid="{00000000-0005-0000-0000-000024300000}"/>
    <cellStyle name="Normal 4 7 15 4 2" xfId="17744" xr:uid="{00000000-0005-0000-0000-000025300000}"/>
    <cellStyle name="Normal 4 7 15 5" xfId="17745" xr:uid="{00000000-0005-0000-0000-000026300000}"/>
    <cellStyle name="Normal 4 7 15 6" xfId="17746" xr:uid="{00000000-0005-0000-0000-000027300000}"/>
    <cellStyle name="Normal 4 7 16" xfId="4456" xr:uid="{00000000-0005-0000-0000-000028300000}"/>
    <cellStyle name="Normal 4 7 16 2" xfId="6705" xr:uid="{00000000-0005-0000-0000-000029300000}"/>
    <cellStyle name="Normal 4 7 16 2 2" xfId="10244" xr:uid="{00000000-0005-0000-0000-00002A300000}"/>
    <cellStyle name="Normal 4 7 16 2 2 2" xfId="17747" xr:uid="{00000000-0005-0000-0000-00002B300000}"/>
    <cellStyle name="Normal 4 7 16 2 2 3" xfId="17748" xr:uid="{00000000-0005-0000-0000-00002C300000}"/>
    <cellStyle name="Normal 4 7 16 2 3" xfId="17749" xr:uid="{00000000-0005-0000-0000-00002D300000}"/>
    <cellStyle name="Normal 4 7 16 2 4" xfId="17750" xr:uid="{00000000-0005-0000-0000-00002E300000}"/>
    <cellStyle name="Normal 4 7 16 3" xfId="8483" xr:uid="{00000000-0005-0000-0000-00002F300000}"/>
    <cellStyle name="Normal 4 7 16 3 2" xfId="17751" xr:uid="{00000000-0005-0000-0000-000030300000}"/>
    <cellStyle name="Normal 4 7 16 3 2 2" xfId="17752" xr:uid="{00000000-0005-0000-0000-000031300000}"/>
    <cellStyle name="Normal 4 7 16 3 3" xfId="17753" xr:uid="{00000000-0005-0000-0000-000032300000}"/>
    <cellStyle name="Normal 4 7 16 3 4" xfId="17754" xr:uid="{00000000-0005-0000-0000-000033300000}"/>
    <cellStyle name="Normal 4 7 16 4" xfId="17755" xr:uid="{00000000-0005-0000-0000-000034300000}"/>
    <cellStyle name="Normal 4 7 16 4 2" xfId="17756" xr:uid="{00000000-0005-0000-0000-000035300000}"/>
    <cellStyle name="Normal 4 7 16 5" xfId="17757" xr:uid="{00000000-0005-0000-0000-000036300000}"/>
    <cellStyle name="Normal 4 7 16 6" xfId="17758" xr:uid="{00000000-0005-0000-0000-000037300000}"/>
    <cellStyle name="Normal 4 7 17" xfId="4457" xr:uid="{00000000-0005-0000-0000-000038300000}"/>
    <cellStyle name="Normal 4 7 17 2" xfId="6706" xr:uid="{00000000-0005-0000-0000-000039300000}"/>
    <cellStyle name="Normal 4 7 17 2 2" xfId="10245" xr:uid="{00000000-0005-0000-0000-00003A300000}"/>
    <cellStyle name="Normal 4 7 17 2 2 2" xfId="17759" xr:uid="{00000000-0005-0000-0000-00003B300000}"/>
    <cellStyle name="Normal 4 7 17 2 2 3" xfId="17760" xr:uid="{00000000-0005-0000-0000-00003C300000}"/>
    <cellStyle name="Normal 4 7 17 2 3" xfId="17761" xr:uid="{00000000-0005-0000-0000-00003D300000}"/>
    <cellStyle name="Normal 4 7 17 2 4" xfId="17762" xr:uid="{00000000-0005-0000-0000-00003E300000}"/>
    <cellStyle name="Normal 4 7 17 3" xfId="8484" xr:uid="{00000000-0005-0000-0000-00003F300000}"/>
    <cellStyle name="Normal 4 7 17 3 2" xfId="17763" xr:uid="{00000000-0005-0000-0000-000040300000}"/>
    <cellStyle name="Normal 4 7 17 3 2 2" xfId="17764" xr:uid="{00000000-0005-0000-0000-000041300000}"/>
    <cellStyle name="Normal 4 7 17 3 3" xfId="17765" xr:uid="{00000000-0005-0000-0000-000042300000}"/>
    <cellStyle name="Normal 4 7 17 3 4" xfId="17766" xr:uid="{00000000-0005-0000-0000-000043300000}"/>
    <cellStyle name="Normal 4 7 17 4" xfId="17767" xr:uid="{00000000-0005-0000-0000-000044300000}"/>
    <cellStyle name="Normal 4 7 17 4 2" xfId="17768" xr:uid="{00000000-0005-0000-0000-000045300000}"/>
    <cellStyle name="Normal 4 7 17 5" xfId="17769" xr:uid="{00000000-0005-0000-0000-000046300000}"/>
    <cellStyle name="Normal 4 7 17 6" xfId="17770" xr:uid="{00000000-0005-0000-0000-000047300000}"/>
    <cellStyle name="Normal 4 7 18" xfId="4458" xr:uid="{00000000-0005-0000-0000-000048300000}"/>
    <cellStyle name="Normal 4 7 18 2" xfId="6707" xr:uid="{00000000-0005-0000-0000-000049300000}"/>
    <cellStyle name="Normal 4 7 18 2 2" xfId="10246" xr:uid="{00000000-0005-0000-0000-00004A300000}"/>
    <cellStyle name="Normal 4 7 18 2 2 2" xfId="17771" xr:uid="{00000000-0005-0000-0000-00004B300000}"/>
    <cellStyle name="Normal 4 7 18 2 2 3" xfId="17772" xr:uid="{00000000-0005-0000-0000-00004C300000}"/>
    <cellStyle name="Normal 4 7 18 2 3" xfId="17773" xr:uid="{00000000-0005-0000-0000-00004D300000}"/>
    <cellStyle name="Normal 4 7 18 2 4" xfId="17774" xr:uid="{00000000-0005-0000-0000-00004E300000}"/>
    <cellStyle name="Normal 4 7 18 3" xfId="8485" xr:uid="{00000000-0005-0000-0000-00004F300000}"/>
    <cellStyle name="Normal 4 7 18 3 2" xfId="17775" xr:uid="{00000000-0005-0000-0000-000050300000}"/>
    <cellStyle name="Normal 4 7 18 3 2 2" xfId="17776" xr:uid="{00000000-0005-0000-0000-000051300000}"/>
    <cellStyle name="Normal 4 7 18 3 3" xfId="17777" xr:uid="{00000000-0005-0000-0000-000052300000}"/>
    <cellStyle name="Normal 4 7 18 3 4" xfId="17778" xr:uid="{00000000-0005-0000-0000-000053300000}"/>
    <cellStyle name="Normal 4 7 18 4" xfId="17779" xr:uid="{00000000-0005-0000-0000-000054300000}"/>
    <cellStyle name="Normal 4 7 18 4 2" xfId="17780" xr:uid="{00000000-0005-0000-0000-000055300000}"/>
    <cellStyle name="Normal 4 7 18 5" xfId="17781" xr:uid="{00000000-0005-0000-0000-000056300000}"/>
    <cellStyle name="Normal 4 7 18 6" xfId="17782" xr:uid="{00000000-0005-0000-0000-000057300000}"/>
    <cellStyle name="Normal 4 7 19" xfId="4459" xr:uid="{00000000-0005-0000-0000-000058300000}"/>
    <cellStyle name="Normal 4 7 19 2" xfId="6708" xr:uid="{00000000-0005-0000-0000-000059300000}"/>
    <cellStyle name="Normal 4 7 19 2 2" xfId="10247" xr:uid="{00000000-0005-0000-0000-00005A300000}"/>
    <cellStyle name="Normal 4 7 19 2 2 2" xfId="17783" xr:uid="{00000000-0005-0000-0000-00005B300000}"/>
    <cellStyle name="Normal 4 7 19 2 2 3" xfId="17784" xr:uid="{00000000-0005-0000-0000-00005C300000}"/>
    <cellStyle name="Normal 4 7 19 2 3" xfId="17785" xr:uid="{00000000-0005-0000-0000-00005D300000}"/>
    <cellStyle name="Normal 4 7 19 2 4" xfId="17786" xr:uid="{00000000-0005-0000-0000-00005E300000}"/>
    <cellStyle name="Normal 4 7 19 3" xfId="8486" xr:uid="{00000000-0005-0000-0000-00005F300000}"/>
    <cellStyle name="Normal 4 7 19 3 2" xfId="17787" xr:uid="{00000000-0005-0000-0000-000060300000}"/>
    <cellStyle name="Normal 4 7 19 3 2 2" xfId="17788" xr:uid="{00000000-0005-0000-0000-000061300000}"/>
    <cellStyle name="Normal 4 7 19 3 3" xfId="17789" xr:uid="{00000000-0005-0000-0000-000062300000}"/>
    <cellStyle name="Normal 4 7 19 3 4" xfId="17790" xr:uid="{00000000-0005-0000-0000-000063300000}"/>
    <cellStyle name="Normal 4 7 19 4" xfId="17791" xr:uid="{00000000-0005-0000-0000-000064300000}"/>
    <cellStyle name="Normal 4 7 19 4 2" xfId="17792" xr:uid="{00000000-0005-0000-0000-000065300000}"/>
    <cellStyle name="Normal 4 7 19 5" xfId="17793" xr:uid="{00000000-0005-0000-0000-000066300000}"/>
    <cellStyle name="Normal 4 7 19 6" xfId="17794" xr:uid="{00000000-0005-0000-0000-000067300000}"/>
    <cellStyle name="Normal 4 7 2" xfId="4460" xr:uid="{00000000-0005-0000-0000-000068300000}"/>
    <cellStyle name="Normal 4 7 2 2" xfId="6709" xr:uid="{00000000-0005-0000-0000-000069300000}"/>
    <cellStyle name="Normal 4 7 2 2 2" xfId="10248" xr:uid="{00000000-0005-0000-0000-00006A300000}"/>
    <cellStyle name="Normal 4 7 2 2 2 2" xfId="17795" xr:uid="{00000000-0005-0000-0000-00006B300000}"/>
    <cellStyle name="Normal 4 7 2 2 2 3" xfId="17796" xr:uid="{00000000-0005-0000-0000-00006C300000}"/>
    <cellStyle name="Normal 4 7 2 2 3" xfId="17797" xr:uid="{00000000-0005-0000-0000-00006D300000}"/>
    <cellStyle name="Normal 4 7 2 2 4" xfId="17798" xr:uid="{00000000-0005-0000-0000-00006E300000}"/>
    <cellStyle name="Normal 4 7 2 3" xfId="8487" xr:uid="{00000000-0005-0000-0000-00006F300000}"/>
    <cellStyle name="Normal 4 7 2 3 2" xfId="17799" xr:uid="{00000000-0005-0000-0000-000070300000}"/>
    <cellStyle name="Normal 4 7 2 3 2 2" xfId="17800" xr:uid="{00000000-0005-0000-0000-000071300000}"/>
    <cellStyle name="Normal 4 7 2 3 3" xfId="17801" xr:uid="{00000000-0005-0000-0000-000072300000}"/>
    <cellStyle name="Normal 4 7 2 3 4" xfId="17802" xr:uid="{00000000-0005-0000-0000-000073300000}"/>
    <cellStyle name="Normal 4 7 2 4" xfId="17803" xr:uid="{00000000-0005-0000-0000-000074300000}"/>
    <cellStyle name="Normal 4 7 2 4 2" xfId="17804" xr:uid="{00000000-0005-0000-0000-000075300000}"/>
    <cellStyle name="Normal 4 7 2 5" xfId="17805" xr:uid="{00000000-0005-0000-0000-000076300000}"/>
    <cellStyle name="Normal 4 7 2 6" xfId="17806" xr:uid="{00000000-0005-0000-0000-000077300000}"/>
    <cellStyle name="Normal 4 7 20" xfId="4461" xr:uid="{00000000-0005-0000-0000-000078300000}"/>
    <cellStyle name="Normal 4 7 20 2" xfId="6710" xr:uid="{00000000-0005-0000-0000-000079300000}"/>
    <cellStyle name="Normal 4 7 20 2 2" xfId="10249" xr:uid="{00000000-0005-0000-0000-00007A300000}"/>
    <cellStyle name="Normal 4 7 20 2 2 2" xfId="17807" xr:uid="{00000000-0005-0000-0000-00007B300000}"/>
    <cellStyle name="Normal 4 7 20 2 2 3" xfId="17808" xr:uid="{00000000-0005-0000-0000-00007C300000}"/>
    <cellStyle name="Normal 4 7 20 2 3" xfId="17809" xr:uid="{00000000-0005-0000-0000-00007D300000}"/>
    <cellStyle name="Normal 4 7 20 2 4" xfId="17810" xr:uid="{00000000-0005-0000-0000-00007E300000}"/>
    <cellStyle name="Normal 4 7 20 3" xfId="8488" xr:uid="{00000000-0005-0000-0000-00007F300000}"/>
    <cellStyle name="Normal 4 7 20 3 2" xfId="17811" xr:uid="{00000000-0005-0000-0000-000080300000}"/>
    <cellStyle name="Normal 4 7 20 3 2 2" xfId="17812" xr:uid="{00000000-0005-0000-0000-000081300000}"/>
    <cellStyle name="Normal 4 7 20 3 3" xfId="17813" xr:uid="{00000000-0005-0000-0000-000082300000}"/>
    <cellStyle name="Normal 4 7 20 3 4" xfId="17814" xr:uid="{00000000-0005-0000-0000-000083300000}"/>
    <cellStyle name="Normal 4 7 20 4" xfId="17815" xr:uid="{00000000-0005-0000-0000-000084300000}"/>
    <cellStyle name="Normal 4 7 20 4 2" xfId="17816" xr:uid="{00000000-0005-0000-0000-000085300000}"/>
    <cellStyle name="Normal 4 7 20 5" xfId="17817" xr:uid="{00000000-0005-0000-0000-000086300000}"/>
    <cellStyle name="Normal 4 7 20 6" xfId="17818" xr:uid="{00000000-0005-0000-0000-000087300000}"/>
    <cellStyle name="Normal 4 7 21" xfId="4462" xr:uid="{00000000-0005-0000-0000-000088300000}"/>
    <cellStyle name="Normal 4 7 21 2" xfId="6711" xr:uid="{00000000-0005-0000-0000-000089300000}"/>
    <cellStyle name="Normal 4 7 21 2 2" xfId="10250" xr:uid="{00000000-0005-0000-0000-00008A300000}"/>
    <cellStyle name="Normal 4 7 21 2 2 2" xfId="17819" xr:uid="{00000000-0005-0000-0000-00008B300000}"/>
    <cellStyle name="Normal 4 7 21 2 2 3" xfId="17820" xr:uid="{00000000-0005-0000-0000-00008C300000}"/>
    <cellStyle name="Normal 4 7 21 2 3" xfId="17821" xr:uid="{00000000-0005-0000-0000-00008D300000}"/>
    <cellStyle name="Normal 4 7 21 2 4" xfId="17822" xr:uid="{00000000-0005-0000-0000-00008E300000}"/>
    <cellStyle name="Normal 4 7 21 3" xfId="8489" xr:uid="{00000000-0005-0000-0000-00008F300000}"/>
    <cellStyle name="Normal 4 7 21 3 2" xfId="17823" xr:uid="{00000000-0005-0000-0000-000090300000}"/>
    <cellStyle name="Normal 4 7 21 3 2 2" xfId="17824" xr:uid="{00000000-0005-0000-0000-000091300000}"/>
    <cellStyle name="Normal 4 7 21 3 3" xfId="17825" xr:uid="{00000000-0005-0000-0000-000092300000}"/>
    <cellStyle name="Normal 4 7 21 3 4" xfId="17826" xr:uid="{00000000-0005-0000-0000-000093300000}"/>
    <cellStyle name="Normal 4 7 21 4" xfId="17827" xr:uid="{00000000-0005-0000-0000-000094300000}"/>
    <cellStyle name="Normal 4 7 21 4 2" xfId="17828" xr:uid="{00000000-0005-0000-0000-000095300000}"/>
    <cellStyle name="Normal 4 7 21 5" xfId="17829" xr:uid="{00000000-0005-0000-0000-000096300000}"/>
    <cellStyle name="Normal 4 7 21 6" xfId="17830" xr:uid="{00000000-0005-0000-0000-000097300000}"/>
    <cellStyle name="Normal 4 7 22" xfId="4463" xr:uid="{00000000-0005-0000-0000-000098300000}"/>
    <cellStyle name="Normal 4 7 22 2" xfId="6712" xr:uid="{00000000-0005-0000-0000-000099300000}"/>
    <cellStyle name="Normal 4 7 22 2 2" xfId="10251" xr:uid="{00000000-0005-0000-0000-00009A300000}"/>
    <cellStyle name="Normal 4 7 22 2 2 2" xfId="17831" xr:uid="{00000000-0005-0000-0000-00009B300000}"/>
    <cellStyle name="Normal 4 7 22 2 2 3" xfId="17832" xr:uid="{00000000-0005-0000-0000-00009C300000}"/>
    <cellStyle name="Normal 4 7 22 2 3" xfId="17833" xr:uid="{00000000-0005-0000-0000-00009D300000}"/>
    <cellStyle name="Normal 4 7 22 2 4" xfId="17834" xr:uid="{00000000-0005-0000-0000-00009E300000}"/>
    <cellStyle name="Normal 4 7 22 3" xfId="8490" xr:uid="{00000000-0005-0000-0000-00009F300000}"/>
    <cellStyle name="Normal 4 7 22 3 2" xfId="17835" xr:uid="{00000000-0005-0000-0000-0000A0300000}"/>
    <cellStyle name="Normal 4 7 22 3 2 2" xfId="17836" xr:uid="{00000000-0005-0000-0000-0000A1300000}"/>
    <cellStyle name="Normal 4 7 22 3 3" xfId="17837" xr:uid="{00000000-0005-0000-0000-0000A2300000}"/>
    <cellStyle name="Normal 4 7 22 3 4" xfId="17838" xr:uid="{00000000-0005-0000-0000-0000A3300000}"/>
    <cellStyle name="Normal 4 7 22 4" xfId="17839" xr:uid="{00000000-0005-0000-0000-0000A4300000}"/>
    <cellStyle name="Normal 4 7 22 4 2" xfId="17840" xr:uid="{00000000-0005-0000-0000-0000A5300000}"/>
    <cellStyle name="Normal 4 7 22 5" xfId="17841" xr:uid="{00000000-0005-0000-0000-0000A6300000}"/>
    <cellStyle name="Normal 4 7 22 6" xfId="17842" xr:uid="{00000000-0005-0000-0000-0000A7300000}"/>
    <cellStyle name="Normal 4 7 23" xfId="4464" xr:uid="{00000000-0005-0000-0000-0000A8300000}"/>
    <cellStyle name="Normal 4 7 23 2" xfId="6713" xr:uid="{00000000-0005-0000-0000-0000A9300000}"/>
    <cellStyle name="Normal 4 7 23 2 2" xfId="10252" xr:uid="{00000000-0005-0000-0000-0000AA300000}"/>
    <cellStyle name="Normal 4 7 23 2 2 2" xfId="17843" xr:uid="{00000000-0005-0000-0000-0000AB300000}"/>
    <cellStyle name="Normal 4 7 23 2 2 3" xfId="17844" xr:uid="{00000000-0005-0000-0000-0000AC300000}"/>
    <cellStyle name="Normal 4 7 23 2 3" xfId="17845" xr:uid="{00000000-0005-0000-0000-0000AD300000}"/>
    <cellStyle name="Normal 4 7 23 2 4" xfId="17846" xr:uid="{00000000-0005-0000-0000-0000AE300000}"/>
    <cellStyle name="Normal 4 7 23 3" xfId="8491" xr:uid="{00000000-0005-0000-0000-0000AF300000}"/>
    <cellStyle name="Normal 4 7 23 3 2" xfId="17847" xr:uid="{00000000-0005-0000-0000-0000B0300000}"/>
    <cellStyle name="Normal 4 7 23 3 2 2" xfId="17848" xr:uid="{00000000-0005-0000-0000-0000B1300000}"/>
    <cellStyle name="Normal 4 7 23 3 3" xfId="17849" xr:uid="{00000000-0005-0000-0000-0000B2300000}"/>
    <cellStyle name="Normal 4 7 23 3 4" xfId="17850" xr:uid="{00000000-0005-0000-0000-0000B3300000}"/>
    <cellStyle name="Normal 4 7 23 4" xfId="17851" xr:uid="{00000000-0005-0000-0000-0000B4300000}"/>
    <cellStyle name="Normal 4 7 23 4 2" xfId="17852" xr:uid="{00000000-0005-0000-0000-0000B5300000}"/>
    <cellStyle name="Normal 4 7 23 5" xfId="17853" xr:uid="{00000000-0005-0000-0000-0000B6300000}"/>
    <cellStyle name="Normal 4 7 23 6" xfId="17854" xr:uid="{00000000-0005-0000-0000-0000B7300000}"/>
    <cellStyle name="Normal 4 7 24" xfId="4465" xr:uid="{00000000-0005-0000-0000-0000B8300000}"/>
    <cellStyle name="Normal 4 7 24 2" xfId="6714" xr:uid="{00000000-0005-0000-0000-0000B9300000}"/>
    <cellStyle name="Normal 4 7 24 2 2" xfId="10253" xr:uid="{00000000-0005-0000-0000-0000BA300000}"/>
    <cellStyle name="Normal 4 7 24 2 2 2" xfId="17855" xr:uid="{00000000-0005-0000-0000-0000BB300000}"/>
    <cellStyle name="Normal 4 7 24 2 2 3" xfId="17856" xr:uid="{00000000-0005-0000-0000-0000BC300000}"/>
    <cellStyle name="Normal 4 7 24 2 3" xfId="17857" xr:uid="{00000000-0005-0000-0000-0000BD300000}"/>
    <cellStyle name="Normal 4 7 24 2 4" xfId="17858" xr:uid="{00000000-0005-0000-0000-0000BE300000}"/>
    <cellStyle name="Normal 4 7 24 3" xfId="8492" xr:uid="{00000000-0005-0000-0000-0000BF300000}"/>
    <cellStyle name="Normal 4 7 24 3 2" xfId="17859" xr:uid="{00000000-0005-0000-0000-0000C0300000}"/>
    <cellStyle name="Normal 4 7 24 3 2 2" xfId="17860" xr:uid="{00000000-0005-0000-0000-0000C1300000}"/>
    <cellStyle name="Normal 4 7 24 3 3" xfId="17861" xr:uid="{00000000-0005-0000-0000-0000C2300000}"/>
    <cellStyle name="Normal 4 7 24 3 4" xfId="17862" xr:uid="{00000000-0005-0000-0000-0000C3300000}"/>
    <cellStyle name="Normal 4 7 24 4" xfId="17863" xr:uid="{00000000-0005-0000-0000-0000C4300000}"/>
    <cellStyle name="Normal 4 7 24 4 2" xfId="17864" xr:uid="{00000000-0005-0000-0000-0000C5300000}"/>
    <cellStyle name="Normal 4 7 24 5" xfId="17865" xr:uid="{00000000-0005-0000-0000-0000C6300000}"/>
    <cellStyle name="Normal 4 7 24 6" xfId="17866" xr:uid="{00000000-0005-0000-0000-0000C7300000}"/>
    <cellStyle name="Normal 4 7 25" xfId="4466" xr:uid="{00000000-0005-0000-0000-0000C8300000}"/>
    <cellStyle name="Normal 4 7 25 2" xfId="6715" xr:uid="{00000000-0005-0000-0000-0000C9300000}"/>
    <cellStyle name="Normal 4 7 25 2 2" xfId="10254" xr:uid="{00000000-0005-0000-0000-0000CA300000}"/>
    <cellStyle name="Normal 4 7 25 2 2 2" xfId="17867" xr:uid="{00000000-0005-0000-0000-0000CB300000}"/>
    <cellStyle name="Normal 4 7 25 2 2 3" xfId="17868" xr:uid="{00000000-0005-0000-0000-0000CC300000}"/>
    <cellStyle name="Normal 4 7 25 2 3" xfId="17869" xr:uid="{00000000-0005-0000-0000-0000CD300000}"/>
    <cellStyle name="Normal 4 7 25 2 4" xfId="17870" xr:uid="{00000000-0005-0000-0000-0000CE300000}"/>
    <cellStyle name="Normal 4 7 25 3" xfId="8493" xr:uid="{00000000-0005-0000-0000-0000CF300000}"/>
    <cellStyle name="Normal 4 7 25 3 2" xfId="17871" xr:uid="{00000000-0005-0000-0000-0000D0300000}"/>
    <cellStyle name="Normal 4 7 25 3 2 2" xfId="17872" xr:uid="{00000000-0005-0000-0000-0000D1300000}"/>
    <cellStyle name="Normal 4 7 25 3 3" xfId="17873" xr:uid="{00000000-0005-0000-0000-0000D2300000}"/>
    <cellStyle name="Normal 4 7 25 3 4" xfId="17874" xr:uid="{00000000-0005-0000-0000-0000D3300000}"/>
    <cellStyle name="Normal 4 7 25 4" xfId="17875" xr:uid="{00000000-0005-0000-0000-0000D4300000}"/>
    <cellStyle name="Normal 4 7 25 4 2" xfId="17876" xr:uid="{00000000-0005-0000-0000-0000D5300000}"/>
    <cellStyle name="Normal 4 7 25 5" xfId="17877" xr:uid="{00000000-0005-0000-0000-0000D6300000}"/>
    <cellStyle name="Normal 4 7 25 6" xfId="17878" xr:uid="{00000000-0005-0000-0000-0000D7300000}"/>
    <cellStyle name="Normal 4 7 26" xfId="4467" xr:uid="{00000000-0005-0000-0000-0000D8300000}"/>
    <cellStyle name="Normal 4 7 26 2" xfId="6716" xr:uid="{00000000-0005-0000-0000-0000D9300000}"/>
    <cellStyle name="Normal 4 7 26 2 2" xfId="10255" xr:uid="{00000000-0005-0000-0000-0000DA300000}"/>
    <cellStyle name="Normal 4 7 26 2 2 2" xfId="17879" xr:uid="{00000000-0005-0000-0000-0000DB300000}"/>
    <cellStyle name="Normal 4 7 26 2 2 3" xfId="17880" xr:uid="{00000000-0005-0000-0000-0000DC300000}"/>
    <cellStyle name="Normal 4 7 26 2 3" xfId="17881" xr:uid="{00000000-0005-0000-0000-0000DD300000}"/>
    <cellStyle name="Normal 4 7 26 2 4" xfId="17882" xr:uid="{00000000-0005-0000-0000-0000DE300000}"/>
    <cellStyle name="Normal 4 7 26 3" xfId="8494" xr:uid="{00000000-0005-0000-0000-0000DF300000}"/>
    <cellStyle name="Normal 4 7 26 3 2" xfId="17883" xr:uid="{00000000-0005-0000-0000-0000E0300000}"/>
    <cellStyle name="Normal 4 7 26 3 2 2" xfId="17884" xr:uid="{00000000-0005-0000-0000-0000E1300000}"/>
    <cellStyle name="Normal 4 7 26 3 3" xfId="17885" xr:uid="{00000000-0005-0000-0000-0000E2300000}"/>
    <cellStyle name="Normal 4 7 26 3 4" xfId="17886" xr:uid="{00000000-0005-0000-0000-0000E3300000}"/>
    <cellStyle name="Normal 4 7 26 4" xfId="17887" xr:uid="{00000000-0005-0000-0000-0000E4300000}"/>
    <cellStyle name="Normal 4 7 26 4 2" xfId="17888" xr:uid="{00000000-0005-0000-0000-0000E5300000}"/>
    <cellStyle name="Normal 4 7 26 5" xfId="17889" xr:uid="{00000000-0005-0000-0000-0000E6300000}"/>
    <cellStyle name="Normal 4 7 26 6" xfId="17890" xr:uid="{00000000-0005-0000-0000-0000E7300000}"/>
    <cellStyle name="Normal 4 7 27" xfId="4468" xr:uid="{00000000-0005-0000-0000-0000E8300000}"/>
    <cellStyle name="Normal 4 7 27 2" xfId="6717" xr:uid="{00000000-0005-0000-0000-0000E9300000}"/>
    <cellStyle name="Normal 4 7 27 2 2" xfId="10256" xr:uid="{00000000-0005-0000-0000-0000EA300000}"/>
    <cellStyle name="Normal 4 7 27 2 2 2" xfId="17891" xr:uid="{00000000-0005-0000-0000-0000EB300000}"/>
    <cellStyle name="Normal 4 7 27 2 2 3" xfId="17892" xr:uid="{00000000-0005-0000-0000-0000EC300000}"/>
    <cellStyle name="Normal 4 7 27 2 3" xfId="17893" xr:uid="{00000000-0005-0000-0000-0000ED300000}"/>
    <cellStyle name="Normal 4 7 27 2 4" xfId="17894" xr:uid="{00000000-0005-0000-0000-0000EE300000}"/>
    <cellStyle name="Normal 4 7 27 3" xfId="8495" xr:uid="{00000000-0005-0000-0000-0000EF300000}"/>
    <cellStyle name="Normal 4 7 27 3 2" xfId="17895" xr:uid="{00000000-0005-0000-0000-0000F0300000}"/>
    <cellStyle name="Normal 4 7 27 3 2 2" xfId="17896" xr:uid="{00000000-0005-0000-0000-0000F1300000}"/>
    <cellStyle name="Normal 4 7 27 3 3" xfId="17897" xr:uid="{00000000-0005-0000-0000-0000F2300000}"/>
    <cellStyle name="Normal 4 7 27 3 4" xfId="17898" xr:uid="{00000000-0005-0000-0000-0000F3300000}"/>
    <cellStyle name="Normal 4 7 27 4" xfId="17899" xr:uid="{00000000-0005-0000-0000-0000F4300000}"/>
    <cellStyle name="Normal 4 7 27 4 2" xfId="17900" xr:uid="{00000000-0005-0000-0000-0000F5300000}"/>
    <cellStyle name="Normal 4 7 27 5" xfId="17901" xr:uid="{00000000-0005-0000-0000-0000F6300000}"/>
    <cellStyle name="Normal 4 7 27 6" xfId="17902" xr:uid="{00000000-0005-0000-0000-0000F7300000}"/>
    <cellStyle name="Normal 4 7 28" xfId="4469" xr:uid="{00000000-0005-0000-0000-0000F8300000}"/>
    <cellStyle name="Normal 4 7 28 2" xfId="6718" xr:uid="{00000000-0005-0000-0000-0000F9300000}"/>
    <cellStyle name="Normal 4 7 28 2 2" xfId="10257" xr:uid="{00000000-0005-0000-0000-0000FA300000}"/>
    <cellStyle name="Normal 4 7 28 2 2 2" xfId="17903" xr:uid="{00000000-0005-0000-0000-0000FB300000}"/>
    <cellStyle name="Normal 4 7 28 2 2 3" xfId="17904" xr:uid="{00000000-0005-0000-0000-0000FC300000}"/>
    <cellStyle name="Normal 4 7 28 2 3" xfId="17905" xr:uid="{00000000-0005-0000-0000-0000FD300000}"/>
    <cellStyle name="Normal 4 7 28 2 4" xfId="17906" xr:uid="{00000000-0005-0000-0000-0000FE300000}"/>
    <cellStyle name="Normal 4 7 28 3" xfId="8496" xr:uid="{00000000-0005-0000-0000-0000FF300000}"/>
    <cellStyle name="Normal 4 7 28 3 2" xfId="17907" xr:uid="{00000000-0005-0000-0000-000000310000}"/>
    <cellStyle name="Normal 4 7 28 3 2 2" xfId="17908" xr:uid="{00000000-0005-0000-0000-000001310000}"/>
    <cellStyle name="Normal 4 7 28 3 3" xfId="17909" xr:uid="{00000000-0005-0000-0000-000002310000}"/>
    <cellStyle name="Normal 4 7 28 3 4" xfId="17910" xr:uid="{00000000-0005-0000-0000-000003310000}"/>
    <cellStyle name="Normal 4 7 28 4" xfId="17911" xr:uid="{00000000-0005-0000-0000-000004310000}"/>
    <cellStyle name="Normal 4 7 28 4 2" xfId="17912" xr:uid="{00000000-0005-0000-0000-000005310000}"/>
    <cellStyle name="Normal 4 7 28 5" xfId="17913" xr:uid="{00000000-0005-0000-0000-000006310000}"/>
    <cellStyle name="Normal 4 7 28 6" xfId="17914" xr:uid="{00000000-0005-0000-0000-000007310000}"/>
    <cellStyle name="Normal 4 7 29" xfId="4470" xr:uid="{00000000-0005-0000-0000-000008310000}"/>
    <cellStyle name="Normal 4 7 29 2" xfId="6719" xr:uid="{00000000-0005-0000-0000-000009310000}"/>
    <cellStyle name="Normal 4 7 29 2 2" xfId="10258" xr:uid="{00000000-0005-0000-0000-00000A310000}"/>
    <cellStyle name="Normal 4 7 29 2 2 2" xfId="17915" xr:uid="{00000000-0005-0000-0000-00000B310000}"/>
    <cellStyle name="Normal 4 7 29 2 2 3" xfId="17916" xr:uid="{00000000-0005-0000-0000-00000C310000}"/>
    <cellStyle name="Normal 4 7 29 2 3" xfId="17917" xr:uid="{00000000-0005-0000-0000-00000D310000}"/>
    <cellStyle name="Normal 4 7 29 2 4" xfId="17918" xr:uid="{00000000-0005-0000-0000-00000E310000}"/>
    <cellStyle name="Normal 4 7 29 3" xfId="8497" xr:uid="{00000000-0005-0000-0000-00000F310000}"/>
    <cellStyle name="Normal 4 7 29 3 2" xfId="17919" xr:uid="{00000000-0005-0000-0000-000010310000}"/>
    <cellStyle name="Normal 4 7 29 3 2 2" xfId="17920" xr:uid="{00000000-0005-0000-0000-000011310000}"/>
    <cellStyle name="Normal 4 7 29 3 3" xfId="17921" xr:uid="{00000000-0005-0000-0000-000012310000}"/>
    <cellStyle name="Normal 4 7 29 3 4" xfId="17922" xr:uid="{00000000-0005-0000-0000-000013310000}"/>
    <cellStyle name="Normal 4 7 29 4" xfId="17923" xr:uid="{00000000-0005-0000-0000-000014310000}"/>
    <cellStyle name="Normal 4 7 29 4 2" xfId="17924" xr:uid="{00000000-0005-0000-0000-000015310000}"/>
    <cellStyle name="Normal 4 7 29 5" xfId="17925" xr:uid="{00000000-0005-0000-0000-000016310000}"/>
    <cellStyle name="Normal 4 7 29 6" xfId="17926" xr:uid="{00000000-0005-0000-0000-000017310000}"/>
    <cellStyle name="Normal 4 7 3" xfId="4471" xr:uid="{00000000-0005-0000-0000-000018310000}"/>
    <cellStyle name="Normal 4 7 3 2" xfId="6720" xr:uid="{00000000-0005-0000-0000-000019310000}"/>
    <cellStyle name="Normal 4 7 3 2 2" xfId="10259" xr:uid="{00000000-0005-0000-0000-00001A310000}"/>
    <cellStyle name="Normal 4 7 3 2 2 2" xfId="17927" xr:uid="{00000000-0005-0000-0000-00001B310000}"/>
    <cellStyle name="Normal 4 7 3 2 2 3" xfId="17928" xr:uid="{00000000-0005-0000-0000-00001C310000}"/>
    <cellStyle name="Normal 4 7 3 2 3" xfId="17929" xr:uid="{00000000-0005-0000-0000-00001D310000}"/>
    <cellStyle name="Normal 4 7 3 2 4" xfId="17930" xr:uid="{00000000-0005-0000-0000-00001E310000}"/>
    <cellStyle name="Normal 4 7 3 3" xfId="8498" xr:uid="{00000000-0005-0000-0000-00001F310000}"/>
    <cellStyle name="Normal 4 7 3 3 2" xfId="17931" xr:uid="{00000000-0005-0000-0000-000020310000}"/>
    <cellStyle name="Normal 4 7 3 3 2 2" xfId="17932" xr:uid="{00000000-0005-0000-0000-000021310000}"/>
    <cellStyle name="Normal 4 7 3 3 3" xfId="17933" xr:uid="{00000000-0005-0000-0000-000022310000}"/>
    <cellStyle name="Normal 4 7 3 3 4" xfId="17934" xr:uid="{00000000-0005-0000-0000-000023310000}"/>
    <cellStyle name="Normal 4 7 3 4" xfId="17935" xr:uid="{00000000-0005-0000-0000-000024310000}"/>
    <cellStyle name="Normal 4 7 3 4 2" xfId="17936" xr:uid="{00000000-0005-0000-0000-000025310000}"/>
    <cellStyle name="Normal 4 7 3 5" xfId="17937" xr:uid="{00000000-0005-0000-0000-000026310000}"/>
    <cellStyle name="Normal 4 7 3 6" xfId="17938" xr:uid="{00000000-0005-0000-0000-000027310000}"/>
    <cellStyle name="Normal 4 7 30" xfId="4472" xr:uid="{00000000-0005-0000-0000-000028310000}"/>
    <cellStyle name="Normal 4 7 30 2" xfId="6721" xr:uid="{00000000-0005-0000-0000-000029310000}"/>
    <cellStyle name="Normal 4 7 30 2 2" xfId="10260" xr:uid="{00000000-0005-0000-0000-00002A310000}"/>
    <cellStyle name="Normal 4 7 30 2 2 2" xfId="17939" xr:uid="{00000000-0005-0000-0000-00002B310000}"/>
    <cellStyle name="Normal 4 7 30 2 2 3" xfId="17940" xr:uid="{00000000-0005-0000-0000-00002C310000}"/>
    <cellStyle name="Normal 4 7 30 2 3" xfId="17941" xr:uid="{00000000-0005-0000-0000-00002D310000}"/>
    <cellStyle name="Normal 4 7 30 2 4" xfId="17942" xr:uid="{00000000-0005-0000-0000-00002E310000}"/>
    <cellStyle name="Normal 4 7 30 3" xfId="8499" xr:uid="{00000000-0005-0000-0000-00002F310000}"/>
    <cellStyle name="Normal 4 7 30 3 2" xfId="17943" xr:uid="{00000000-0005-0000-0000-000030310000}"/>
    <cellStyle name="Normal 4 7 30 3 2 2" xfId="17944" xr:uid="{00000000-0005-0000-0000-000031310000}"/>
    <cellStyle name="Normal 4 7 30 3 3" xfId="17945" xr:uid="{00000000-0005-0000-0000-000032310000}"/>
    <cellStyle name="Normal 4 7 30 3 4" xfId="17946" xr:uid="{00000000-0005-0000-0000-000033310000}"/>
    <cellStyle name="Normal 4 7 30 4" xfId="17947" xr:uid="{00000000-0005-0000-0000-000034310000}"/>
    <cellStyle name="Normal 4 7 30 4 2" xfId="17948" xr:uid="{00000000-0005-0000-0000-000035310000}"/>
    <cellStyle name="Normal 4 7 30 5" xfId="17949" xr:uid="{00000000-0005-0000-0000-000036310000}"/>
    <cellStyle name="Normal 4 7 30 6" xfId="17950" xr:uid="{00000000-0005-0000-0000-000037310000}"/>
    <cellStyle name="Normal 4 7 31" xfId="4473" xr:uid="{00000000-0005-0000-0000-000038310000}"/>
    <cellStyle name="Normal 4 7 31 2" xfId="6722" xr:uid="{00000000-0005-0000-0000-000039310000}"/>
    <cellStyle name="Normal 4 7 31 2 2" xfId="10261" xr:uid="{00000000-0005-0000-0000-00003A310000}"/>
    <cellStyle name="Normal 4 7 31 2 2 2" xfId="17951" xr:uid="{00000000-0005-0000-0000-00003B310000}"/>
    <cellStyle name="Normal 4 7 31 2 2 3" xfId="17952" xr:uid="{00000000-0005-0000-0000-00003C310000}"/>
    <cellStyle name="Normal 4 7 31 2 3" xfId="17953" xr:uid="{00000000-0005-0000-0000-00003D310000}"/>
    <cellStyle name="Normal 4 7 31 2 4" xfId="17954" xr:uid="{00000000-0005-0000-0000-00003E310000}"/>
    <cellStyle name="Normal 4 7 31 3" xfId="8500" xr:uid="{00000000-0005-0000-0000-00003F310000}"/>
    <cellStyle name="Normal 4 7 31 3 2" xfId="17955" xr:uid="{00000000-0005-0000-0000-000040310000}"/>
    <cellStyle name="Normal 4 7 31 3 2 2" xfId="17956" xr:uid="{00000000-0005-0000-0000-000041310000}"/>
    <cellStyle name="Normal 4 7 31 3 3" xfId="17957" xr:uid="{00000000-0005-0000-0000-000042310000}"/>
    <cellStyle name="Normal 4 7 31 3 4" xfId="17958" xr:uid="{00000000-0005-0000-0000-000043310000}"/>
    <cellStyle name="Normal 4 7 31 4" xfId="17959" xr:uid="{00000000-0005-0000-0000-000044310000}"/>
    <cellStyle name="Normal 4 7 31 4 2" xfId="17960" xr:uid="{00000000-0005-0000-0000-000045310000}"/>
    <cellStyle name="Normal 4 7 31 5" xfId="17961" xr:uid="{00000000-0005-0000-0000-000046310000}"/>
    <cellStyle name="Normal 4 7 31 6" xfId="17962" xr:uid="{00000000-0005-0000-0000-000047310000}"/>
    <cellStyle name="Normal 4 7 32" xfId="4474" xr:uid="{00000000-0005-0000-0000-000048310000}"/>
    <cellStyle name="Normal 4 7 32 2" xfId="6723" xr:uid="{00000000-0005-0000-0000-000049310000}"/>
    <cellStyle name="Normal 4 7 32 2 2" xfId="10262" xr:uid="{00000000-0005-0000-0000-00004A310000}"/>
    <cellStyle name="Normal 4 7 32 2 2 2" xfId="17963" xr:uid="{00000000-0005-0000-0000-00004B310000}"/>
    <cellStyle name="Normal 4 7 32 2 2 3" xfId="17964" xr:uid="{00000000-0005-0000-0000-00004C310000}"/>
    <cellStyle name="Normal 4 7 32 2 3" xfId="17965" xr:uid="{00000000-0005-0000-0000-00004D310000}"/>
    <cellStyle name="Normal 4 7 32 2 4" xfId="17966" xr:uid="{00000000-0005-0000-0000-00004E310000}"/>
    <cellStyle name="Normal 4 7 32 3" xfId="8501" xr:uid="{00000000-0005-0000-0000-00004F310000}"/>
    <cellStyle name="Normal 4 7 32 3 2" xfId="17967" xr:uid="{00000000-0005-0000-0000-000050310000}"/>
    <cellStyle name="Normal 4 7 32 3 2 2" xfId="17968" xr:uid="{00000000-0005-0000-0000-000051310000}"/>
    <cellStyle name="Normal 4 7 32 3 3" xfId="17969" xr:uid="{00000000-0005-0000-0000-000052310000}"/>
    <cellStyle name="Normal 4 7 32 3 4" xfId="17970" xr:uid="{00000000-0005-0000-0000-000053310000}"/>
    <cellStyle name="Normal 4 7 32 4" xfId="17971" xr:uid="{00000000-0005-0000-0000-000054310000}"/>
    <cellStyle name="Normal 4 7 32 4 2" xfId="17972" xr:uid="{00000000-0005-0000-0000-000055310000}"/>
    <cellStyle name="Normal 4 7 32 5" xfId="17973" xr:uid="{00000000-0005-0000-0000-000056310000}"/>
    <cellStyle name="Normal 4 7 32 6" xfId="17974" xr:uid="{00000000-0005-0000-0000-000057310000}"/>
    <cellStyle name="Normal 4 7 33" xfId="4475" xr:uid="{00000000-0005-0000-0000-000058310000}"/>
    <cellStyle name="Normal 4 7 33 2" xfId="6724" xr:uid="{00000000-0005-0000-0000-000059310000}"/>
    <cellStyle name="Normal 4 7 33 2 2" xfId="10263" xr:uid="{00000000-0005-0000-0000-00005A310000}"/>
    <cellStyle name="Normal 4 7 33 2 2 2" xfId="17975" xr:uid="{00000000-0005-0000-0000-00005B310000}"/>
    <cellStyle name="Normal 4 7 33 2 2 3" xfId="17976" xr:uid="{00000000-0005-0000-0000-00005C310000}"/>
    <cellStyle name="Normal 4 7 33 2 3" xfId="17977" xr:uid="{00000000-0005-0000-0000-00005D310000}"/>
    <cellStyle name="Normal 4 7 33 2 4" xfId="17978" xr:uid="{00000000-0005-0000-0000-00005E310000}"/>
    <cellStyle name="Normal 4 7 33 3" xfId="8502" xr:uid="{00000000-0005-0000-0000-00005F310000}"/>
    <cellStyle name="Normal 4 7 33 3 2" xfId="17979" xr:uid="{00000000-0005-0000-0000-000060310000}"/>
    <cellStyle name="Normal 4 7 33 3 2 2" xfId="17980" xr:uid="{00000000-0005-0000-0000-000061310000}"/>
    <cellStyle name="Normal 4 7 33 3 3" xfId="17981" xr:uid="{00000000-0005-0000-0000-000062310000}"/>
    <cellStyle name="Normal 4 7 33 3 4" xfId="17982" xr:uid="{00000000-0005-0000-0000-000063310000}"/>
    <cellStyle name="Normal 4 7 33 4" xfId="17983" xr:uid="{00000000-0005-0000-0000-000064310000}"/>
    <cellStyle name="Normal 4 7 33 4 2" xfId="17984" xr:uid="{00000000-0005-0000-0000-000065310000}"/>
    <cellStyle name="Normal 4 7 33 5" xfId="17985" xr:uid="{00000000-0005-0000-0000-000066310000}"/>
    <cellStyle name="Normal 4 7 33 6" xfId="17986" xr:uid="{00000000-0005-0000-0000-000067310000}"/>
    <cellStyle name="Normal 4 7 34" xfId="4476" xr:uid="{00000000-0005-0000-0000-000068310000}"/>
    <cellStyle name="Normal 4 7 34 2" xfId="6725" xr:uid="{00000000-0005-0000-0000-000069310000}"/>
    <cellStyle name="Normal 4 7 34 2 2" xfId="10264" xr:uid="{00000000-0005-0000-0000-00006A310000}"/>
    <cellStyle name="Normal 4 7 34 2 2 2" xfId="17987" xr:uid="{00000000-0005-0000-0000-00006B310000}"/>
    <cellStyle name="Normal 4 7 34 2 2 3" xfId="17988" xr:uid="{00000000-0005-0000-0000-00006C310000}"/>
    <cellStyle name="Normal 4 7 34 2 3" xfId="17989" xr:uid="{00000000-0005-0000-0000-00006D310000}"/>
    <cellStyle name="Normal 4 7 34 2 4" xfId="17990" xr:uid="{00000000-0005-0000-0000-00006E310000}"/>
    <cellStyle name="Normal 4 7 34 3" xfId="8503" xr:uid="{00000000-0005-0000-0000-00006F310000}"/>
    <cellStyle name="Normal 4 7 34 3 2" xfId="17991" xr:uid="{00000000-0005-0000-0000-000070310000}"/>
    <cellStyle name="Normal 4 7 34 3 2 2" xfId="17992" xr:uid="{00000000-0005-0000-0000-000071310000}"/>
    <cellStyle name="Normal 4 7 34 3 3" xfId="17993" xr:uid="{00000000-0005-0000-0000-000072310000}"/>
    <cellStyle name="Normal 4 7 34 3 4" xfId="17994" xr:uid="{00000000-0005-0000-0000-000073310000}"/>
    <cellStyle name="Normal 4 7 34 4" xfId="17995" xr:uid="{00000000-0005-0000-0000-000074310000}"/>
    <cellStyle name="Normal 4 7 34 4 2" xfId="17996" xr:uid="{00000000-0005-0000-0000-000075310000}"/>
    <cellStyle name="Normal 4 7 34 5" xfId="17997" xr:uid="{00000000-0005-0000-0000-000076310000}"/>
    <cellStyle name="Normal 4 7 34 6" xfId="17998" xr:uid="{00000000-0005-0000-0000-000077310000}"/>
    <cellStyle name="Normal 4 7 35" xfId="4477" xr:uid="{00000000-0005-0000-0000-000078310000}"/>
    <cellStyle name="Normal 4 7 35 2" xfId="6726" xr:uid="{00000000-0005-0000-0000-000079310000}"/>
    <cellStyle name="Normal 4 7 35 2 2" xfId="10265" xr:uid="{00000000-0005-0000-0000-00007A310000}"/>
    <cellStyle name="Normal 4 7 35 2 2 2" xfId="17999" xr:uid="{00000000-0005-0000-0000-00007B310000}"/>
    <cellStyle name="Normal 4 7 35 2 2 3" xfId="18000" xr:uid="{00000000-0005-0000-0000-00007C310000}"/>
    <cellStyle name="Normal 4 7 35 2 3" xfId="18001" xr:uid="{00000000-0005-0000-0000-00007D310000}"/>
    <cellStyle name="Normal 4 7 35 2 4" xfId="18002" xr:uid="{00000000-0005-0000-0000-00007E310000}"/>
    <cellStyle name="Normal 4 7 35 3" xfId="8504" xr:uid="{00000000-0005-0000-0000-00007F310000}"/>
    <cellStyle name="Normal 4 7 35 3 2" xfId="18003" xr:uid="{00000000-0005-0000-0000-000080310000}"/>
    <cellStyle name="Normal 4 7 35 3 2 2" xfId="18004" xr:uid="{00000000-0005-0000-0000-000081310000}"/>
    <cellStyle name="Normal 4 7 35 3 3" xfId="18005" xr:uid="{00000000-0005-0000-0000-000082310000}"/>
    <cellStyle name="Normal 4 7 35 3 4" xfId="18006" xr:uid="{00000000-0005-0000-0000-000083310000}"/>
    <cellStyle name="Normal 4 7 35 4" xfId="18007" xr:uid="{00000000-0005-0000-0000-000084310000}"/>
    <cellStyle name="Normal 4 7 35 4 2" xfId="18008" xr:uid="{00000000-0005-0000-0000-000085310000}"/>
    <cellStyle name="Normal 4 7 35 5" xfId="18009" xr:uid="{00000000-0005-0000-0000-000086310000}"/>
    <cellStyle name="Normal 4 7 35 6" xfId="18010" xr:uid="{00000000-0005-0000-0000-000087310000}"/>
    <cellStyle name="Normal 4 7 36" xfId="4478" xr:uid="{00000000-0005-0000-0000-000088310000}"/>
    <cellStyle name="Normal 4 7 36 2" xfId="6727" xr:uid="{00000000-0005-0000-0000-000089310000}"/>
    <cellStyle name="Normal 4 7 36 2 2" xfId="10266" xr:uid="{00000000-0005-0000-0000-00008A310000}"/>
    <cellStyle name="Normal 4 7 36 2 2 2" xfId="18011" xr:uid="{00000000-0005-0000-0000-00008B310000}"/>
    <cellStyle name="Normal 4 7 36 2 2 3" xfId="18012" xr:uid="{00000000-0005-0000-0000-00008C310000}"/>
    <cellStyle name="Normal 4 7 36 2 3" xfId="18013" xr:uid="{00000000-0005-0000-0000-00008D310000}"/>
    <cellStyle name="Normal 4 7 36 2 4" xfId="18014" xr:uid="{00000000-0005-0000-0000-00008E310000}"/>
    <cellStyle name="Normal 4 7 36 3" xfId="8505" xr:uid="{00000000-0005-0000-0000-00008F310000}"/>
    <cellStyle name="Normal 4 7 36 3 2" xfId="18015" xr:uid="{00000000-0005-0000-0000-000090310000}"/>
    <cellStyle name="Normal 4 7 36 3 2 2" xfId="18016" xr:uid="{00000000-0005-0000-0000-000091310000}"/>
    <cellStyle name="Normal 4 7 36 3 3" xfId="18017" xr:uid="{00000000-0005-0000-0000-000092310000}"/>
    <cellStyle name="Normal 4 7 36 3 4" xfId="18018" xr:uid="{00000000-0005-0000-0000-000093310000}"/>
    <cellStyle name="Normal 4 7 36 4" xfId="18019" xr:uid="{00000000-0005-0000-0000-000094310000}"/>
    <cellStyle name="Normal 4 7 36 4 2" xfId="18020" xr:uid="{00000000-0005-0000-0000-000095310000}"/>
    <cellStyle name="Normal 4 7 36 5" xfId="18021" xr:uid="{00000000-0005-0000-0000-000096310000}"/>
    <cellStyle name="Normal 4 7 36 6" xfId="18022" xr:uid="{00000000-0005-0000-0000-000097310000}"/>
    <cellStyle name="Normal 4 7 37" xfId="4479" xr:uid="{00000000-0005-0000-0000-000098310000}"/>
    <cellStyle name="Normal 4 7 37 2" xfId="6728" xr:uid="{00000000-0005-0000-0000-000099310000}"/>
    <cellStyle name="Normal 4 7 37 2 2" xfId="10267" xr:uid="{00000000-0005-0000-0000-00009A310000}"/>
    <cellStyle name="Normal 4 7 37 2 2 2" xfId="18023" xr:uid="{00000000-0005-0000-0000-00009B310000}"/>
    <cellStyle name="Normal 4 7 37 2 2 3" xfId="18024" xr:uid="{00000000-0005-0000-0000-00009C310000}"/>
    <cellStyle name="Normal 4 7 37 2 3" xfId="18025" xr:uid="{00000000-0005-0000-0000-00009D310000}"/>
    <cellStyle name="Normal 4 7 37 2 4" xfId="18026" xr:uid="{00000000-0005-0000-0000-00009E310000}"/>
    <cellStyle name="Normal 4 7 37 3" xfId="8506" xr:uid="{00000000-0005-0000-0000-00009F310000}"/>
    <cellStyle name="Normal 4 7 37 3 2" xfId="18027" xr:uid="{00000000-0005-0000-0000-0000A0310000}"/>
    <cellStyle name="Normal 4 7 37 3 2 2" xfId="18028" xr:uid="{00000000-0005-0000-0000-0000A1310000}"/>
    <cellStyle name="Normal 4 7 37 3 3" xfId="18029" xr:uid="{00000000-0005-0000-0000-0000A2310000}"/>
    <cellStyle name="Normal 4 7 37 3 4" xfId="18030" xr:uid="{00000000-0005-0000-0000-0000A3310000}"/>
    <cellStyle name="Normal 4 7 37 4" xfId="18031" xr:uid="{00000000-0005-0000-0000-0000A4310000}"/>
    <cellStyle name="Normal 4 7 37 4 2" xfId="18032" xr:uid="{00000000-0005-0000-0000-0000A5310000}"/>
    <cellStyle name="Normal 4 7 37 5" xfId="18033" xr:uid="{00000000-0005-0000-0000-0000A6310000}"/>
    <cellStyle name="Normal 4 7 37 6" xfId="18034" xr:uid="{00000000-0005-0000-0000-0000A7310000}"/>
    <cellStyle name="Normal 4 7 38" xfId="4480" xr:uid="{00000000-0005-0000-0000-0000A8310000}"/>
    <cellStyle name="Normal 4 7 38 2" xfId="6729" xr:uid="{00000000-0005-0000-0000-0000A9310000}"/>
    <cellStyle name="Normal 4 7 38 2 2" xfId="10268" xr:uid="{00000000-0005-0000-0000-0000AA310000}"/>
    <cellStyle name="Normal 4 7 38 2 2 2" xfId="18035" xr:uid="{00000000-0005-0000-0000-0000AB310000}"/>
    <cellStyle name="Normal 4 7 38 2 2 3" xfId="18036" xr:uid="{00000000-0005-0000-0000-0000AC310000}"/>
    <cellStyle name="Normal 4 7 38 2 3" xfId="18037" xr:uid="{00000000-0005-0000-0000-0000AD310000}"/>
    <cellStyle name="Normal 4 7 38 2 4" xfId="18038" xr:uid="{00000000-0005-0000-0000-0000AE310000}"/>
    <cellStyle name="Normal 4 7 38 3" xfId="8507" xr:uid="{00000000-0005-0000-0000-0000AF310000}"/>
    <cellStyle name="Normal 4 7 38 3 2" xfId="18039" xr:uid="{00000000-0005-0000-0000-0000B0310000}"/>
    <cellStyle name="Normal 4 7 38 3 2 2" xfId="18040" xr:uid="{00000000-0005-0000-0000-0000B1310000}"/>
    <cellStyle name="Normal 4 7 38 3 3" xfId="18041" xr:uid="{00000000-0005-0000-0000-0000B2310000}"/>
    <cellStyle name="Normal 4 7 38 3 4" xfId="18042" xr:uid="{00000000-0005-0000-0000-0000B3310000}"/>
    <cellStyle name="Normal 4 7 38 4" xfId="18043" xr:uid="{00000000-0005-0000-0000-0000B4310000}"/>
    <cellStyle name="Normal 4 7 38 4 2" xfId="18044" xr:uid="{00000000-0005-0000-0000-0000B5310000}"/>
    <cellStyle name="Normal 4 7 38 5" xfId="18045" xr:uid="{00000000-0005-0000-0000-0000B6310000}"/>
    <cellStyle name="Normal 4 7 38 6" xfId="18046" xr:uid="{00000000-0005-0000-0000-0000B7310000}"/>
    <cellStyle name="Normal 4 7 39" xfId="4481" xr:uid="{00000000-0005-0000-0000-0000B8310000}"/>
    <cellStyle name="Normal 4 7 39 2" xfId="6730" xr:uid="{00000000-0005-0000-0000-0000B9310000}"/>
    <cellStyle name="Normal 4 7 39 2 2" xfId="10269" xr:uid="{00000000-0005-0000-0000-0000BA310000}"/>
    <cellStyle name="Normal 4 7 39 2 2 2" xfId="18047" xr:uid="{00000000-0005-0000-0000-0000BB310000}"/>
    <cellStyle name="Normal 4 7 39 2 2 3" xfId="18048" xr:uid="{00000000-0005-0000-0000-0000BC310000}"/>
    <cellStyle name="Normal 4 7 39 2 3" xfId="18049" xr:uid="{00000000-0005-0000-0000-0000BD310000}"/>
    <cellStyle name="Normal 4 7 39 2 4" xfId="18050" xr:uid="{00000000-0005-0000-0000-0000BE310000}"/>
    <cellStyle name="Normal 4 7 39 3" xfId="8508" xr:uid="{00000000-0005-0000-0000-0000BF310000}"/>
    <cellStyle name="Normal 4 7 39 3 2" xfId="18051" xr:uid="{00000000-0005-0000-0000-0000C0310000}"/>
    <cellStyle name="Normal 4 7 39 3 2 2" xfId="18052" xr:uid="{00000000-0005-0000-0000-0000C1310000}"/>
    <cellStyle name="Normal 4 7 39 3 3" xfId="18053" xr:uid="{00000000-0005-0000-0000-0000C2310000}"/>
    <cellStyle name="Normal 4 7 39 3 4" xfId="18054" xr:uid="{00000000-0005-0000-0000-0000C3310000}"/>
    <cellStyle name="Normal 4 7 39 4" xfId="18055" xr:uid="{00000000-0005-0000-0000-0000C4310000}"/>
    <cellStyle name="Normal 4 7 39 4 2" xfId="18056" xr:uid="{00000000-0005-0000-0000-0000C5310000}"/>
    <cellStyle name="Normal 4 7 39 5" xfId="18057" xr:uid="{00000000-0005-0000-0000-0000C6310000}"/>
    <cellStyle name="Normal 4 7 39 6" xfId="18058" xr:uid="{00000000-0005-0000-0000-0000C7310000}"/>
    <cellStyle name="Normal 4 7 4" xfId="4482" xr:uid="{00000000-0005-0000-0000-0000C8310000}"/>
    <cellStyle name="Normal 4 7 4 2" xfId="6731" xr:uid="{00000000-0005-0000-0000-0000C9310000}"/>
    <cellStyle name="Normal 4 7 4 2 2" xfId="10270" xr:uid="{00000000-0005-0000-0000-0000CA310000}"/>
    <cellStyle name="Normal 4 7 4 2 2 2" xfId="18059" xr:uid="{00000000-0005-0000-0000-0000CB310000}"/>
    <cellStyle name="Normal 4 7 4 2 2 3" xfId="18060" xr:uid="{00000000-0005-0000-0000-0000CC310000}"/>
    <cellStyle name="Normal 4 7 4 2 3" xfId="18061" xr:uid="{00000000-0005-0000-0000-0000CD310000}"/>
    <cellStyle name="Normal 4 7 4 2 4" xfId="18062" xr:uid="{00000000-0005-0000-0000-0000CE310000}"/>
    <cellStyle name="Normal 4 7 4 3" xfId="8509" xr:uid="{00000000-0005-0000-0000-0000CF310000}"/>
    <cellStyle name="Normal 4 7 4 3 2" xfId="18063" xr:uid="{00000000-0005-0000-0000-0000D0310000}"/>
    <cellStyle name="Normal 4 7 4 3 2 2" xfId="18064" xr:uid="{00000000-0005-0000-0000-0000D1310000}"/>
    <cellStyle name="Normal 4 7 4 3 3" xfId="18065" xr:uid="{00000000-0005-0000-0000-0000D2310000}"/>
    <cellStyle name="Normal 4 7 4 3 4" xfId="18066" xr:uid="{00000000-0005-0000-0000-0000D3310000}"/>
    <cellStyle name="Normal 4 7 4 4" xfId="18067" xr:uid="{00000000-0005-0000-0000-0000D4310000}"/>
    <cellStyle name="Normal 4 7 4 4 2" xfId="18068" xr:uid="{00000000-0005-0000-0000-0000D5310000}"/>
    <cellStyle name="Normal 4 7 4 5" xfId="18069" xr:uid="{00000000-0005-0000-0000-0000D6310000}"/>
    <cellStyle name="Normal 4 7 4 6" xfId="18070" xr:uid="{00000000-0005-0000-0000-0000D7310000}"/>
    <cellStyle name="Normal 4 7 40" xfId="4483" xr:uid="{00000000-0005-0000-0000-0000D8310000}"/>
    <cellStyle name="Normal 4 7 40 2" xfId="6732" xr:uid="{00000000-0005-0000-0000-0000D9310000}"/>
    <cellStyle name="Normal 4 7 40 2 2" xfId="10271" xr:uid="{00000000-0005-0000-0000-0000DA310000}"/>
    <cellStyle name="Normal 4 7 40 2 2 2" xfId="18071" xr:uid="{00000000-0005-0000-0000-0000DB310000}"/>
    <cellStyle name="Normal 4 7 40 2 2 3" xfId="18072" xr:uid="{00000000-0005-0000-0000-0000DC310000}"/>
    <cellStyle name="Normal 4 7 40 2 3" xfId="18073" xr:uid="{00000000-0005-0000-0000-0000DD310000}"/>
    <cellStyle name="Normal 4 7 40 2 4" xfId="18074" xr:uid="{00000000-0005-0000-0000-0000DE310000}"/>
    <cellStyle name="Normal 4 7 40 3" xfId="8510" xr:uid="{00000000-0005-0000-0000-0000DF310000}"/>
    <cellStyle name="Normal 4 7 40 3 2" xfId="18075" xr:uid="{00000000-0005-0000-0000-0000E0310000}"/>
    <cellStyle name="Normal 4 7 40 3 2 2" xfId="18076" xr:uid="{00000000-0005-0000-0000-0000E1310000}"/>
    <cellStyle name="Normal 4 7 40 3 3" xfId="18077" xr:uid="{00000000-0005-0000-0000-0000E2310000}"/>
    <cellStyle name="Normal 4 7 40 3 4" xfId="18078" xr:uid="{00000000-0005-0000-0000-0000E3310000}"/>
    <cellStyle name="Normal 4 7 40 4" xfId="18079" xr:uid="{00000000-0005-0000-0000-0000E4310000}"/>
    <cellStyle name="Normal 4 7 40 4 2" xfId="18080" xr:uid="{00000000-0005-0000-0000-0000E5310000}"/>
    <cellStyle name="Normal 4 7 40 5" xfId="18081" xr:uid="{00000000-0005-0000-0000-0000E6310000}"/>
    <cellStyle name="Normal 4 7 40 6" xfId="18082" xr:uid="{00000000-0005-0000-0000-0000E7310000}"/>
    <cellStyle name="Normal 4 7 41" xfId="4484" xr:uid="{00000000-0005-0000-0000-0000E8310000}"/>
    <cellStyle name="Normal 4 7 41 2" xfId="6733" xr:uid="{00000000-0005-0000-0000-0000E9310000}"/>
    <cellStyle name="Normal 4 7 41 2 2" xfId="10272" xr:uid="{00000000-0005-0000-0000-0000EA310000}"/>
    <cellStyle name="Normal 4 7 41 2 2 2" xfId="18083" xr:uid="{00000000-0005-0000-0000-0000EB310000}"/>
    <cellStyle name="Normal 4 7 41 2 2 3" xfId="18084" xr:uid="{00000000-0005-0000-0000-0000EC310000}"/>
    <cellStyle name="Normal 4 7 41 2 3" xfId="18085" xr:uid="{00000000-0005-0000-0000-0000ED310000}"/>
    <cellStyle name="Normal 4 7 41 2 4" xfId="18086" xr:uid="{00000000-0005-0000-0000-0000EE310000}"/>
    <cellStyle name="Normal 4 7 41 3" xfId="8511" xr:uid="{00000000-0005-0000-0000-0000EF310000}"/>
    <cellStyle name="Normal 4 7 41 3 2" xfId="18087" xr:uid="{00000000-0005-0000-0000-0000F0310000}"/>
    <cellStyle name="Normal 4 7 41 3 2 2" xfId="18088" xr:uid="{00000000-0005-0000-0000-0000F1310000}"/>
    <cellStyle name="Normal 4 7 41 3 3" xfId="18089" xr:uid="{00000000-0005-0000-0000-0000F2310000}"/>
    <cellStyle name="Normal 4 7 41 3 4" xfId="18090" xr:uid="{00000000-0005-0000-0000-0000F3310000}"/>
    <cellStyle name="Normal 4 7 41 4" xfId="18091" xr:uid="{00000000-0005-0000-0000-0000F4310000}"/>
    <cellStyle name="Normal 4 7 41 4 2" xfId="18092" xr:uid="{00000000-0005-0000-0000-0000F5310000}"/>
    <cellStyle name="Normal 4 7 41 5" xfId="18093" xr:uid="{00000000-0005-0000-0000-0000F6310000}"/>
    <cellStyle name="Normal 4 7 41 6" xfId="18094" xr:uid="{00000000-0005-0000-0000-0000F7310000}"/>
    <cellStyle name="Normal 4 7 42" xfId="4485" xr:uid="{00000000-0005-0000-0000-0000F8310000}"/>
    <cellStyle name="Normal 4 7 42 2" xfId="6734" xr:uid="{00000000-0005-0000-0000-0000F9310000}"/>
    <cellStyle name="Normal 4 7 42 2 2" xfId="10273" xr:uid="{00000000-0005-0000-0000-0000FA310000}"/>
    <cellStyle name="Normal 4 7 42 2 2 2" xfId="18095" xr:uid="{00000000-0005-0000-0000-0000FB310000}"/>
    <cellStyle name="Normal 4 7 42 2 2 3" xfId="18096" xr:uid="{00000000-0005-0000-0000-0000FC310000}"/>
    <cellStyle name="Normal 4 7 42 2 3" xfId="18097" xr:uid="{00000000-0005-0000-0000-0000FD310000}"/>
    <cellStyle name="Normal 4 7 42 2 4" xfId="18098" xr:uid="{00000000-0005-0000-0000-0000FE310000}"/>
    <cellStyle name="Normal 4 7 42 3" xfId="8512" xr:uid="{00000000-0005-0000-0000-0000FF310000}"/>
    <cellStyle name="Normal 4 7 42 3 2" xfId="18099" xr:uid="{00000000-0005-0000-0000-000000320000}"/>
    <cellStyle name="Normal 4 7 42 3 2 2" xfId="18100" xr:uid="{00000000-0005-0000-0000-000001320000}"/>
    <cellStyle name="Normal 4 7 42 3 3" xfId="18101" xr:uid="{00000000-0005-0000-0000-000002320000}"/>
    <cellStyle name="Normal 4 7 42 3 4" xfId="18102" xr:uid="{00000000-0005-0000-0000-000003320000}"/>
    <cellStyle name="Normal 4 7 42 4" xfId="18103" xr:uid="{00000000-0005-0000-0000-000004320000}"/>
    <cellStyle name="Normal 4 7 42 4 2" xfId="18104" xr:uid="{00000000-0005-0000-0000-000005320000}"/>
    <cellStyle name="Normal 4 7 42 5" xfId="18105" xr:uid="{00000000-0005-0000-0000-000006320000}"/>
    <cellStyle name="Normal 4 7 42 6" xfId="18106" xr:uid="{00000000-0005-0000-0000-000007320000}"/>
    <cellStyle name="Normal 4 7 43" xfId="4486" xr:uid="{00000000-0005-0000-0000-000008320000}"/>
    <cellStyle name="Normal 4 7 43 2" xfId="6735" xr:uid="{00000000-0005-0000-0000-000009320000}"/>
    <cellStyle name="Normal 4 7 43 2 2" xfId="10274" xr:uid="{00000000-0005-0000-0000-00000A320000}"/>
    <cellStyle name="Normal 4 7 43 2 2 2" xfId="18107" xr:uid="{00000000-0005-0000-0000-00000B320000}"/>
    <cellStyle name="Normal 4 7 43 2 2 3" xfId="18108" xr:uid="{00000000-0005-0000-0000-00000C320000}"/>
    <cellStyle name="Normal 4 7 43 2 3" xfId="18109" xr:uid="{00000000-0005-0000-0000-00000D320000}"/>
    <cellStyle name="Normal 4 7 43 2 4" xfId="18110" xr:uid="{00000000-0005-0000-0000-00000E320000}"/>
    <cellStyle name="Normal 4 7 43 3" xfId="8513" xr:uid="{00000000-0005-0000-0000-00000F320000}"/>
    <cellStyle name="Normal 4 7 43 3 2" xfId="18111" xr:uid="{00000000-0005-0000-0000-000010320000}"/>
    <cellStyle name="Normal 4 7 43 3 2 2" xfId="18112" xr:uid="{00000000-0005-0000-0000-000011320000}"/>
    <cellStyle name="Normal 4 7 43 3 3" xfId="18113" xr:uid="{00000000-0005-0000-0000-000012320000}"/>
    <cellStyle name="Normal 4 7 43 3 4" xfId="18114" xr:uid="{00000000-0005-0000-0000-000013320000}"/>
    <cellStyle name="Normal 4 7 43 4" xfId="18115" xr:uid="{00000000-0005-0000-0000-000014320000}"/>
    <cellStyle name="Normal 4 7 43 4 2" xfId="18116" xr:uid="{00000000-0005-0000-0000-000015320000}"/>
    <cellStyle name="Normal 4 7 43 5" xfId="18117" xr:uid="{00000000-0005-0000-0000-000016320000}"/>
    <cellStyle name="Normal 4 7 43 6" xfId="18118" xr:uid="{00000000-0005-0000-0000-000017320000}"/>
    <cellStyle name="Normal 4 7 44" xfId="4487" xr:uid="{00000000-0005-0000-0000-000018320000}"/>
    <cellStyle name="Normal 4 7 44 2" xfId="6736" xr:uid="{00000000-0005-0000-0000-000019320000}"/>
    <cellStyle name="Normal 4 7 44 2 2" xfId="10275" xr:uid="{00000000-0005-0000-0000-00001A320000}"/>
    <cellStyle name="Normal 4 7 44 2 2 2" xfId="18119" xr:uid="{00000000-0005-0000-0000-00001B320000}"/>
    <cellStyle name="Normal 4 7 44 2 2 3" xfId="18120" xr:uid="{00000000-0005-0000-0000-00001C320000}"/>
    <cellStyle name="Normal 4 7 44 2 3" xfId="18121" xr:uid="{00000000-0005-0000-0000-00001D320000}"/>
    <cellStyle name="Normal 4 7 44 2 4" xfId="18122" xr:uid="{00000000-0005-0000-0000-00001E320000}"/>
    <cellStyle name="Normal 4 7 44 3" xfId="8514" xr:uid="{00000000-0005-0000-0000-00001F320000}"/>
    <cellStyle name="Normal 4 7 44 3 2" xfId="18123" xr:uid="{00000000-0005-0000-0000-000020320000}"/>
    <cellStyle name="Normal 4 7 44 3 2 2" xfId="18124" xr:uid="{00000000-0005-0000-0000-000021320000}"/>
    <cellStyle name="Normal 4 7 44 3 3" xfId="18125" xr:uid="{00000000-0005-0000-0000-000022320000}"/>
    <cellStyle name="Normal 4 7 44 3 4" xfId="18126" xr:uid="{00000000-0005-0000-0000-000023320000}"/>
    <cellStyle name="Normal 4 7 44 4" xfId="18127" xr:uid="{00000000-0005-0000-0000-000024320000}"/>
    <cellStyle name="Normal 4 7 44 4 2" xfId="18128" xr:uid="{00000000-0005-0000-0000-000025320000}"/>
    <cellStyle name="Normal 4 7 44 5" xfId="18129" xr:uid="{00000000-0005-0000-0000-000026320000}"/>
    <cellStyle name="Normal 4 7 44 6" xfId="18130" xr:uid="{00000000-0005-0000-0000-000027320000}"/>
    <cellStyle name="Normal 4 7 45" xfId="4488" xr:uid="{00000000-0005-0000-0000-000028320000}"/>
    <cellStyle name="Normal 4 7 45 2" xfId="6737" xr:uid="{00000000-0005-0000-0000-000029320000}"/>
    <cellStyle name="Normal 4 7 45 2 2" xfId="10276" xr:uid="{00000000-0005-0000-0000-00002A320000}"/>
    <cellStyle name="Normal 4 7 45 2 2 2" xfId="18131" xr:uid="{00000000-0005-0000-0000-00002B320000}"/>
    <cellStyle name="Normal 4 7 45 2 2 3" xfId="18132" xr:uid="{00000000-0005-0000-0000-00002C320000}"/>
    <cellStyle name="Normal 4 7 45 2 3" xfId="18133" xr:uid="{00000000-0005-0000-0000-00002D320000}"/>
    <cellStyle name="Normal 4 7 45 2 4" xfId="18134" xr:uid="{00000000-0005-0000-0000-00002E320000}"/>
    <cellStyle name="Normal 4 7 45 3" xfId="8515" xr:uid="{00000000-0005-0000-0000-00002F320000}"/>
    <cellStyle name="Normal 4 7 45 3 2" xfId="18135" xr:uid="{00000000-0005-0000-0000-000030320000}"/>
    <cellStyle name="Normal 4 7 45 3 2 2" xfId="18136" xr:uid="{00000000-0005-0000-0000-000031320000}"/>
    <cellStyle name="Normal 4 7 45 3 3" xfId="18137" xr:uid="{00000000-0005-0000-0000-000032320000}"/>
    <cellStyle name="Normal 4 7 45 3 4" xfId="18138" xr:uid="{00000000-0005-0000-0000-000033320000}"/>
    <cellStyle name="Normal 4 7 45 4" xfId="18139" xr:uid="{00000000-0005-0000-0000-000034320000}"/>
    <cellStyle name="Normal 4 7 45 4 2" xfId="18140" xr:uid="{00000000-0005-0000-0000-000035320000}"/>
    <cellStyle name="Normal 4 7 45 5" xfId="18141" xr:uid="{00000000-0005-0000-0000-000036320000}"/>
    <cellStyle name="Normal 4 7 45 6" xfId="18142" xr:uid="{00000000-0005-0000-0000-000037320000}"/>
    <cellStyle name="Normal 4 7 46" xfId="4489" xr:uid="{00000000-0005-0000-0000-000038320000}"/>
    <cellStyle name="Normal 4 7 46 2" xfId="6738" xr:uid="{00000000-0005-0000-0000-000039320000}"/>
    <cellStyle name="Normal 4 7 46 2 2" xfId="10277" xr:uid="{00000000-0005-0000-0000-00003A320000}"/>
    <cellStyle name="Normal 4 7 46 2 2 2" xfId="18143" xr:uid="{00000000-0005-0000-0000-00003B320000}"/>
    <cellStyle name="Normal 4 7 46 2 2 3" xfId="18144" xr:uid="{00000000-0005-0000-0000-00003C320000}"/>
    <cellStyle name="Normal 4 7 46 2 3" xfId="18145" xr:uid="{00000000-0005-0000-0000-00003D320000}"/>
    <cellStyle name="Normal 4 7 46 2 4" xfId="18146" xr:uid="{00000000-0005-0000-0000-00003E320000}"/>
    <cellStyle name="Normal 4 7 46 3" xfId="8516" xr:uid="{00000000-0005-0000-0000-00003F320000}"/>
    <cellStyle name="Normal 4 7 46 3 2" xfId="18147" xr:uid="{00000000-0005-0000-0000-000040320000}"/>
    <cellStyle name="Normal 4 7 46 3 2 2" xfId="18148" xr:uid="{00000000-0005-0000-0000-000041320000}"/>
    <cellStyle name="Normal 4 7 46 3 3" xfId="18149" xr:uid="{00000000-0005-0000-0000-000042320000}"/>
    <cellStyle name="Normal 4 7 46 3 4" xfId="18150" xr:uid="{00000000-0005-0000-0000-000043320000}"/>
    <cellStyle name="Normal 4 7 46 4" xfId="18151" xr:uid="{00000000-0005-0000-0000-000044320000}"/>
    <cellStyle name="Normal 4 7 46 4 2" xfId="18152" xr:uid="{00000000-0005-0000-0000-000045320000}"/>
    <cellStyle name="Normal 4 7 46 5" xfId="18153" xr:uid="{00000000-0005-0000-0000-000046320000}"/>
    <cellStyle name="Normal 4 7 46 6" xfId="18154" xr:uid="{00000000-0005-0000-0000-000047320000}"/>
    <cellStyle name="Normal 4 7 47" xfId="4490" xr:uid="{00000000-0005-0000-0000-000048320000}"/>
    <cellStyle name="Normal 4 7 47 2" xfId="6739" xr:uid="{00000000-0005-0000-0000-000049320000}"/>
    <cellStyle name="Normal 4 7 47 2 2" xfId="10278" xr:uid="{00000000-0005-0000-0000-00004A320000}"/>
    <cellStyle name="Normal 4 7 47 2 2 2" xfId="18155" xr:uid="{00000000-0005-0000-0000-00004B320000}"/>
    <cellStyle name="Normal 4 7 47 2 2 3" xfId="18156" xr:uid="{00000000-0005-0000-0000-00004C320000}"/>
    <cellStyle name="Normal 4 7 47 2 3" xfId="18157" xr:uid="{00000000-0005-0000-0000-00004D320000}"/>
    <cellStyle name="Normal 4 7 47 2 4" xfId="18158" xr:uid="{00000000-0005-0000-0000-00004E320000}"/>
    <cellStyle name="Normal 4 7 47 3" xfId="8517" xr:uid="{00000000-0005-0000-0000-00004F320000}"/>
    <cellStyle name="Normal 4 7 47 3 2" xfId="18159" xr:uid="{00000000-0005-0000-0000-000050320000}"/>
    <cellStyle name="Normal 4 7 47 3 2 2" xfId="18160" xr:uid="{00000000-0005-0000-0000-000051320000}"/>
    <cellStyle name="Normal 4 7 47 3 3" xfId="18161" xr:uid="{00000000-0005-0000-0000-000052320000}"/>
    <cellStyle name="Normal 4 7 47 3 4" xfId="18162" xr:uid="{00000000-0005-0000-0000-000053320000}"/>
    <cellStyle name="Normal 4 7 47 4" xfId="18163" xr:uid="{00000000-0005-0000-0000-000054320000}"/>
    <cellStyle name="Normal 4 7 47 4 2" xfId="18164" xr:uid="{00000000-0005-0000-0000-000055320000}"/>
    <cellStyle name="Normal 4 7 47 5" xfId="18165" xr:uid="{00000000-0005-0000-0000-000056320000}"/>
    <cellStyle name="Normal 4 7 47 6" xfId="18166" xr:uid="{00000000-0005-0000-0000-000057320000}"/>
    <cellStyle name="Normal 4 7 48" xfId="6698" xr:uid="{00000000-0005-0000-0000-000058320000}"/>
    <cellStyle name="Normal 4 7 48 2" xfId="10237" xr:uid="{00000000-0005-0000-0000-000059320000}"/>
    <cellStyle name="Normal 4 7 48 2 2" xfId="18167" xr:uid="{00000000-0005-0000-0000-00005A320000}"/>
    <cellStyle name="Normal 4 7 48 2 3" xfId="18168" xr:uid="{00000000-0005-0000-0000-00005B320000}"/>
    <cellStyle name="Normal 4 7 48 3" xfId="18169" xr:uid="{00000000-0005-0000-0000-00005C320000}"/>
    <cellStyle name="Normal 4 7 48 4" xfId="18170" xr:uid="{00000000-0005-0000-0000-00005D320000}"/>
    <cellStyle name="Normal 4 7 49" xfId="8476" xr:uid="{00000000-0005-0000-0000-00005E320000}"/>
    <cellStyle name="Normal 4 7 49 2" xfId="18171" xr:uid="{00000000-0005-0000-0000-00005F320000}"/>
    <cellStyle name="Normal 4 7 49 2 2" xfId="18172" xr:uid="{00000000-0005-0000-0000-000060320000}"/>
    <cellStyle name="Normal 4 7 49 3" xfId="18173" xr:uid="{00000000-0005-0000-0000-000061320000}"/>
    <cellStyle name="Normal 4 7 49 4" xfId="18174" xr:uid="{00000000-0005-0000-0000-000062320000}"/>
    <cellStyle name="Normal 4 7 5" xfId="4491" xr:uid="{00000000-0005-0000-0000-000063320000}"/>
    <cellStyle name="Normal 4 7 5 2" xfId="6740" xr:uid="{00000000-0005-0000-0000-000064320000}"/>
    <cellStyle name="Normal 4 7 5 2 2" xfId="10279" xr:uid="{00000000-0005-0000-0000-000065320000}"/>
    <cellStyle name="Normal 4 7 5 2 2 2" xfId="18175" xr:uid="{00000000-0005-0000-0000-000066320000}"/>
    <cellStyle name="Normal 4 7 5 2 2 3" xfId="18176" xr:uid="{00000000-0005-0000-0000-000067320000}"/>
    <cellStyle name="Normal 4 7 5 2 3" xfId="18177" xr:uid="{00000000-0005-0000-0000-000068320000}"/>
    <cellStyle name="Normal 4 7 5 2 4" xfId="18178" xr:uid="{00000000-0005-0000-0000-000069320000}"/>
    <cellStyle name="Normal 4 7 5 3" xfId="8518" xr:uid="{00000000-0005-0000-0000-00006A320000}"/>
    <cellStyle name="Normal 4 7 5 3 2" xfId="18179" xr:uid="{00000000-0005-0000-0000-00006B320000}"/>
    <cellStyle name="Normal 4 7 5 3 2 2" xfId="18180" xr:uid="{00000000-0005-0000-0000-00006C320000}"/>
    <cellStyle name="Normal 4 7 5 3 3" xfId="18181" xr:uid="{00000000-0005-0000-0000-00006D320000}"/>
    <cellStyle name="Normal 4 7 5 3 4" xfId="18182" xr:uid="{00000000-0005-0000-0000-00006E320000}"/>
    <cellStyle name="Normal 4 7 5 4" xfId="18183" xr:uid="{00000000-0005-0000-0000-00006F320000}"/>
    <cellStyle name="Normal 4 7 5 4 2" xfId="18184" xr:uid="{00000000-0005-0000-0000-000070320000}"/>
    <cellStyle name="Normal 4 7 5 5" xfId="18185" xr:uid="{00000000-0005-0000-0000-000071320000}"/>
    <cellStyle name="Normal 4 7 5 6" xfId="18186" xr:uid="{00000000-0005-0000-0000-000072320000}"/>
    <cellStyle name="Normal 4 7 50" xfId="18187" xr:uid="{00000000-0005-0000-0000-000073320000}"/>
    <cellStyle name="Normal 4 7 50 2" xfId="18188" xr:uid="{00000000-0005-0000-0000-000074320000}"/>
    <cellStyle name="Normal 4 7 51" xfId="18189" xr:uid="{00000000-0005-0000-0000-000075320000}"/>
    <cellStyle name="Normal 4 7 52" xfId="18190" xr:uid="{00000000-0005-0000-0000-000076320000}"/>
    <cellStyle name="Normal 4 7 6" xfId="4492" xr:uid="{00000000-0005-0000-0000-000077320000}"/>
    <cellStyle name="Normal 4 7 6 2" xfId="6741" xr:uid="{00000000-0005-0000-0000-000078320000}"/>
    <cellStyle name="Normal 4 7 6 2 2" xfId="10280" xr:uid="{00000000-0005-0000-0000-000079320000}"/>
    <cellStyle name="Normal 4 7 6 2 2 2" xfId="18191" xr:uid="{00000000-0005-0000-0000-00007A320000}"/>
    <cellStyle name="Normal 4 7 6 2 2 3" xfId="18192" xr:uid="{00000000-0005-0000-0000-00007B320000}"/>
    <cellStyle name="Normal 4 7 6 2 3" xfId="18193" xr:uid="{00000000-0005-0000-0000-00007C320000}"/>
    <cellStyle name="Normal 4 7 6 2 4" xfId="18194" xr:uid="{00000000-0005-0000-0000-00007D320000}"/>
    <cellStyle name="Normal 4 7 6 3" xfId="8519" xr:uid="{00000000-0005-0000-0000-00007E320000}"/>
    <cellStyle name="Normal 4 7 6 3 2" xfId="18195" xr:uid="{00000000-0005-0000-0000-00007F320000}"/>
    <cellStyle name="Normal 4 7 6 3 2 2" xfId="18196" xr:uid="{00000000-0005-0000-0000-000080320000}"/>
    <cellStyle name="Normal 4 7 6 3 3" xfId="18197" xr:uid="{00000000-0005-0000-0000-000081320000}"/>
    <cellStyle name="Normal 4 7 6 3 4" xfId="18198" xr:uid="{00000000-0005-0000-0000-000082320000}"/>
    <cellStyle name="Normal 4 7 6 4" xfId="18199" xr:uid="{00000000-0005-0000-0000-000083320000}"/>
    <cellStyle name="Normal 4 7 6 4 2" xfId="18200" xr:uid="{00000000-0005-0000-0000-000084320000}"/>
    <cellStyle name="Normal 4 7 6 5" xfId="18201" xr:uid="{00000000-0005-0000-0000-000085320000}"/>
    <cellStyle name="Normal 4 7 6 6" xfId="18202" xr:uid="{00000000-0005-0000-0000-000086320000}"/>
    <cellStyle name="Normal 4 7 7" xfId="4493" xr:uid="{00000000-0005-0000-0000-000087320000}"/>
    <cellStyle name="Normal 4 7 7 2" xfId="6742" xr:uid="{00000000-0005-0000-0000-000088320000}"/>
    <cellStyle name="Normal 4 7 7 2 2" xfId="10281" xr:uid="{00000000-0005-0000-0000-000089320000}"/>
    <cellStyle name="Normal 4 7 7 2 2 2" xfId="18203" xr:uid="{00000000-0005-0000-0000-00008A320000}"/>
    <cellStyle name="Normal 4 7 7 2 2 3" xfId="18204" xr:uid="{00000000-0005-0000-0000-00008B320000}"/>
    <cellStyle name="Normal 4 7 7 2 3" xfId="18205" xr:uid="{00000000-0005-0000-0000-00008C320000}"/>
    <cellStyle name="Normal 4 7 7 2 4" xfId="18206" xr:uid="{00000000-0005-0000-0000-00008D320000}"/>
    <cellStyle name="Normal 4 7 7 3" xfId="8520" xr:uid="{00000000-0005-0000-0000-00008E320000}"/>
    <cellStyle name="Normal 4 7 7 3 2" xfId="18207" xr:uid="{00000000-0005-0000-0000-00008F320000}"/>
    <cellStyle name="Normal 4 7 7 3 2 2" xfId="18208" xr:uid="{00000000-0005-0000-0000-000090320000}"/>
    <cellStyle name="Normal 4 7 7 3 3" xfId="18209" xr:uid="{00000000-0005-0000-0000-000091320000}"/>
    <cellStyle name="Normal 4 7 7 3 4" xfId="18210" xr:uid="{00000000-0005-0000-0000-000092320000}"/>
    <cellStyle name="Normal 4 7 7 4" xfId="18211" xr:uid="{00000000-0005-0000-0000-000093320000}"/>
    <cellStyle name="Normal 4 7 7 4 2" xfId="18212" xr:uid="{00000000-0005-0000-0000-000094320000}"/>
    <cellStyle name="Normal 4 7 7 5" xfId="18213" xr:uid="{00000000-0005-0000-0000-000095320000}"/>
    <cellStyle name="Normal 4 7 7 6" xfId="18214" xr:uid="{00000000-0005-0000-0000-000096320000}"/>
    <cellStyle name="Normal 4 7 8" xfId="4494" xr:uid="{00000000-0005-0000-0000-000097320000}"/>
    <cellStyle name="Normal 4 7 8 2" xfId="6743" xr:uid="{00000000-0005-0000-0000-000098320000}"/>
    <cellStyle name="Normal 4 7 8 2 2" xfId="10282" xr:uid="{00000000-0005-0000-0000-000099320000}"/>
    <cellStyle name="Normal 4 7 8 2 2 2" xfId="18215" xr:uid="{00000000-0005-0000-0000-00009A320000}"/>
    <cellStyle name="Normal 4 7 8 2 2 3" xfId="18216" xr:uid="{00000000-0005-0000-0000-00009B320000}"/>
    <cellStyle name="Normal 4 7 8 2 3" xfId="18217" xr:uid="{00000000-0005-0000-0000-00009C320000}"/>
    <cellStyle name="Normal 4 7 8 2 4" xfId="18218" xr:uid="{00000000-0005-0000-0000-00009D320000}"/>
    <cellStyle name="Normal 4 7 8 3" xfId="8521" xr:uid="{00000000-0005-0000-0000-00009E320000}"/>
    <cellStyle name="Normal 4 7 8 3 2" xfId="18219" xr:uid="{00000000-0005-0000-0000-00009F320000}"/>
    <cellStyle name="Normal 4 7 8 3 2 2" xfId="18220" xr:uid="{00000000-0005-0000-0000-0000A0320000}"/>
    <cellStyle name="Normal 4 7 8 3 3" xfId="18221" xr:uid="{00000000-0005-0000-0000-0000A1320000}"/>
    <cellStyle name="Normal 4 7 8 3 4" xfId="18222" xr:uid="{00000000-0005-0000-0000-0000A2320000}"/>
    <cellStyle name="Normal 4 7 8 4" xfId="18223" xr:uid="{00000000-0005-0000-0000-0000A3320000}"/>
    <cellStyle name="Normal 4 7 8 4 2" xfId="18224" xr:uid="{00000000-0005-0000-0000-0000A4320000}"/>
    <cellStyle name="Normal 4 7 8 5" xfId="18225" xr:uid="{00000000-0005-0000-0000-0000A5320000}"/>
    <cellStyle name="Normal 4 7 8 6" xfId="18226" xr:uid="{00000000-0005-0000-0000-0000A6320000}"/>
    <cellStyle name="Normal 4 7 9" xfId="4495" xr:uid="{00000000-0005-0000-0000-0000A7320000}"/>
    <cellStyle name="Normal 4 7 9 2" xfId="6744" xr:uid="{00000000-0005-0000-0000-0000A8320000}"/>
    <cellStyle name="Normal 4 7 9 2 2" xfId="10283" xr:uid="{00000000-0005-0000-0000-0000A9320000}"/>
    <cellStyle name="Normal 4 7 9 2 2 2" xfId="18227" xr:uid="{00000000-0005-0000-0000-0000AA320000}"/>
    <cellStyle name="Normal 4 7 9 2 2 3" xfId="18228" xr:uid="{00000000-0005-0000-0000-0000AB320000}"/>
    <cellStyle name="Normal 4 7 9 2 3" xfId="18229" xr:uid="{00000000-0005-0000-0000-0000AC320000}"/>
    <cellStyle name="Normal 4 7 9 2 4" xfId="18230" xr:uid="{00000000-0005-0000-0000-0000AD320000}"/>
    <cellStyle name="Normal 4 7 9 3" xfId="8522" xr:uid="{00000000-0005-0000-0000-0000AE320000}"/>
    <cellStyle name="Normal 4 7 9 3 2" xfId="18231" xr:uid="{00000000-0005-0000-0000-0000AF320000}"/>
    <cellStyle name="Normal 4 7 9 3 2 2" xfId="18232" xr:uid="{00000000-0005-0000-0000-0000B0320000}"/>
    <cellStyle name="Normal 4 7 9 3 3" xfId="18233" xr:uid="{00000000-0005-0000-0000-0000B1320000}"/>
    <cellStyle name="Normal 4 7 9 3 4" xfId="18234" xr:uid="{00000000-0005-0000-0000-0000B2320000}"/>
    <cellStyle name="Normal 4 7 9 4" xfId="18235" xr:uid="{00000000-0005-0000-0000-0000B3320000}"/>
    <cellStyle name="Normal 4 7 9 4 2" xfId="18236" xr:uid="{00000000-0005-0000-0000-0000B4320000}"/>
    <cellStyle name="Normal 4 7 9 5" xfId="18237" xr:uid="{00000000-0005-0000-0000-0000B5320000}"/>
    <cellStyle name="Normal 4 7 9 6" xfId="18238" xr:uid="{00000000-0005-0000-0000-0000B6320000}"/>
    <cellStyle name="Normal 4 8" xfId="4496" xr:uid="{00000000-0005-0000-0000-0000B7320000}"/>
    <cellStyle name="Normal 4 8 2" xfId="4497" xr:uid="{00000000-0005-0000-0000-0000B8320000}"/>
    <cellStyle name="Normal 4 8 2 10" xfId="4498" xr:uid="{00000000-0005-0000-0000-0000B9320000}"/>
    <cellStyle name="Normal 4 8 2 10 2" xfId="6747" xr:uid="{00000000-0005-0000-0000-0000BA320000}"/>
    <cellStyle name="Normal 4 8 2 10 2 2" xfId="10286" xr:uid="{00000000-0005-0000-0000-0000BB320000}"/>
    <cellStyle name="Normal 4 8 2 10 2 2 2" xfId="18239" xr:uid="{00000000-0005-0000-0000-0000BC320000}"/>
    <cellStyle name="Normal 4 8 2 10 2 2 3" xfId="18240" xr:uid="{00000000-0005-0000-0000-0000BD320000}"/>
    <cellStyle name="Normal 4 8 2 10 2 3" xfId="18241" xr:uid="{00000000-0005-0000-0000-0000BE320000}"/>
    <cellStyle name="Normal 4 8 2 10 2 4" xfId="18242" xr:uid="{00000000-0005-0000-0000-0000BF320000}"/>
    <cellStyle name="Normal 4 8 2 10 3" xfId="8525" xr:uid="{00000000-0005-0000-0000-0000C0320000}"/>
    <cellStyle name="Normal 4 8 2 10 3 2" xfId="18243" xr:uid="{00000000-0005-0000-0000-0000C1320000}"/>
    <cellStyle name="Normal 4 8 2 10 3 2 2" xfId="18244" xr:uid="{00000000-0005-0000-0000-0000C2320000}"/>
    <cellStyle name="Normal 4 8 2 10 3 3" xfId="18245" xr:uid="{00000000-0005-0000-0000-0000C3320000}"/>
    <cellStyle name="Normal 4 8 2 10 3 4" xfId="18246" xr:uid="{00000000-0005-0000-0000-0000C4320000}"/>
    <cellStyle name="Normal 4 8 2 10 4" xfId="18247" xr:uid="{00000000-0005-0000-0000-0000C5320000}"/>
    <cellStyle name="Normal 4 8 2 10 4 2" xfId="18248" xr:uid="{00000000-0005-0000-0000-0000C6320000}"/>
    <cellStyle name="Normal 4 8 2 10 5" xfId="18249" xr:uid="{00000000-0005-0000-0000-0000C7320000}"/>
    <cellStyle name="Normal 4 8 2 10 6" xfId="18250" xr:uid="{00000000-0005-0000-0000-0000C8320000}"/>
    <cellStyle name="Normal 4 8 2 11" xfId="4499" xr:uid="{00000000-0005-0000-0000-0000C9320000}"/>
    <cellStyle name="Normal 4 8 2 11 2" xfId="6748" xr:uid="{00000000-0005-0000-0000-0000CA320000}"/>
    <cellStyle name="Normal 4 8 2 11 2 2" xfId="10287" xr:uid="{00000000-0005-0000-0000-0000CB320000}"/>
    <cellStyle name="Normal 4 8 2 11 2 2 2" xfId="18251" xr:uid="{00000000-0005-0000-0000-0000CC320000}"/>
    <cellStyle name="Normal 4 8 2 11 2 2 3" xfId="18252" xr:uid="{00000000-0005-0000-0000-0000CD320000}"/>
    <cellStyle name="Normal 4 8 2 11 2 3" xfId="18253" xr:uid="{00000000-0005-0000-0000-0000CE320000}"/>
    <cellStyle name="Normal 4 8 2 11 2 4" xfId="18254" xr:uid="{00000000-0005-0000-0000-0000CF320000}"/>
    <cellStyle name="Normal 4 8 2 11 3" xfId="8526" xr:uid="{00000000-0005-0000-0000-0000D0320000}"/>
    <cellStyle name="Normal 4 8 2 11 3 2" xfId="18255" xr:uid="{00000000-0005-0000-0000-0000D1320000}"/>
    <cellStyle name="Normal 4 8 2 11 3 2 2" xfId="18256" xr:uid="{00000000-0005-0000-0000-0000D2320000}"/>
    <cellStyle name="Normal 4 8 2 11 3 3" xfId="18257" xr:uid="{00000000-0005-0000-0000-0000D3320000}"/>
    <cellStyle name="Normal 4 8 2 11 3 4" xfId="18258" xr:uid="{00000000-0005-0000-0000-0000D4320000}"/>
    <cellStyle name="Normal 4 8 2 11 4" xfId="18259" xr:uid="{00000000-0005-0000-0000-0000D5320000}"/>
    <cellStyle name="Normal 4 8 2 11 4 2" xfId="18260" xr:uid="{00000000-0005-0000-0000-0000D6320000}"/>
    <cellStyle name="Normal 4 8 2 11 5" xfId="18261" xr:uid="{00000000-0005-0000-0000-0000D7320000}"/>
    <cellStyle name="Normal 4 8 2 11 6" xfId="18262" xr:uid="{00000000-0005-0000-0000-0000D8320000}"/>
    <cellStyle name="Normal 4 8 2 12" xfId="4500" xr:uid="{00000000-0005-0000-0000-0000D9320000}"/>
    <cellStyle name="Normal 4 8 2 12 2" xfId="6749" xr:uid="{00000000-0005-0000-0000-0000DA320000}"/>
    <cellStyle name="Normal 4 8 2 12 2 2" xfId="10288" xr:uid="{00000000-0005-0000-0000-0000DB320000}"/>
    <cellStyle name="Normal 4 8 2 12 2 2 2" xfId="18263" xr:uid="{00000000-0005-0000-0000-0000DC320000}"/>
    <cellStyle name="Normal 4 8 2 12 2 2 3" xfId="18264" xr:uid="{00000000-0005-0000-0000-0000DD320000}"/>
    <cellStyle name="Normal 4 8 2 12 2 3" xfId="18265" xr:uid="{00000000-0005-0000-0000-0000DE320000}"/>
    <cellStyle name="Normal 4 8 2 12 2 4" xfId="18266" xr:uid="{00000000-0005-0000-0000-0000DF320000}"/>
    <cellStyle name="Normal 4 8 2 12 3" xfId="8527" xr:uid="{00000000-0005-0000-0000-0000E0320000}"/>
    <cellStyle name="Normal 4 8 2 12 3 2" xfId="18267" xr:uid="{00000000-0005-0000-0000-0000E1320000}"/>
    <cellStyle name="Normal 4 8 2 12 3 2 2" xfId="18268" xr:uid="{00000000-0005-0000-0000-0000E2320000}"/>
    <cellStyle name="Normal 4 8 2 12 3 3" xfId="18269" xr:uid="{00000000-0005-0000-0000-0000E3320000}"/>
    <cellStyle name="Normal 4 8 2 12 3 4" xfId="18270" xr:uid="{00000000-0005-0000-0000-0000E4320000}"/>
    <cellStyle name="Normal 4 8 2 12 4" xfId="18271" xr:uid="{00000000-0005-0000-0000-0000E5320000}"/>
    <cellStyle name="Normal 4 8 2 12 4 2" xfId="18272" xr:uid="{00000000-0005-0000-0000-0000E6320000}"/>
    <cellStyle name="Normal 4 8 2 12 5" xfId="18273" xr:uid="{00000000-0005-0000-0000-0000E7320000}"/>
    <cellStyle name="Normal 4 8 2 12 6" xfId="18274" xr:uid="{00000000-0005-0000-0000-0000E8320000}"/>
    <cellStyle name="Normal 4 8 2 13" xfId="4501" xr:uid="{00000000-0005-0000-0000-0000E9320000}"/>
    <cellStyle name="Normal 4 8 2 13 2" xfId="6750" xr:uid="{00000000-0005-0000-0000-0000EA320000}"/>
    <cellStyle name="Normal 4 8 2 13 2 2" xfId="10289" xr:uid="{00000000-0005-0000-0000-0000EB320000}"/>
    <cellStyle name="Normal 4 8 2 13 2 2 2" xfId="18275" xr:uid="{00000000-0005-0000-0000-0000EC320000}"/>
    <cellStyle name="Normal 4 8 2 13 2 2 3" xfId="18276" xr:uid="{00000000-0005-0000-0000-0000ED320000}"/>
    <cellStyle name="Normal 4 8 2 13 2 3" xfId="18277" xr:uid="{00000000-0005-0000-0000-0000EE320000}"/>
    <cellStyle name="Normal 4 8 2 13 2 4" xfId="18278" xr:uid="{00000000-0005-0000-0000-0000EF320000}"/>
    <cellStyle name="Normal 4 8 2 13 3" xfId="8528" xr:uid="{00000000-0005-0000-0000-0000F0320000}"/>
    <cellStyle name="Normal 4 8 2 13 3 2" xfId="18279" xr:uid="{00000000-0005-0000-0000-0000F1320000}"/>
    <cellStyle name="Normal 4 8 2 13 3 2 2" xfId="18280" xr:uid="{00000000-0005-0000-0000-0000F2320000}"/>
    <cellStyle name="Normal 4 8 2 13 3 3" xfId="18281" xr:uid="{00000000-0005-0000-0000-0000F3320000}"/>
    <cellStyle name="Normal 4 8 2 13 3 4" xfId="18282" xr:uid="{00000000-0005-0000-0000-0000F4320000}"/>
    <cellStyle name="Normal 4 8 2 13 4" xfId="18283" xr:uid="{00000000-0005-0000-0000-0000F5320000}"/>
    <cellStyle name="Normal 4 8 2 13 4 2" xfId="18284" xr:uid="{00000000-0005-0000-0000-0000F6320000}"/>
    <cellStyle name="Normal 4 8 2 13 5" xfId="18285" xr:uid="{00000000-0005-0000-0000-0000F7320000}"/>
    <cellStyle name="Normal 4 8 2 13 6" xfId="18286" xr:uid="{00000000-0005-0000-0000-0000F8320000}"/>
    <cellStyle name="Normal 4 8 2 14" xfId="4502" xr:uid="{00000000-0005-0000-0000-0000F9320000}"/>
    <cellStyle name="Normal 4 8 2 14 2" xfId="6751" xr:uid="{00000000-0005-0000-0000-0000FA320000}"/>
    <cellStyle name="Normal 4 8 2 14 2 2" xfId="10290" xr:uid="{00000000-0005-0000-0000-0000FB320000}"/>
    <cellStyle name="Normal 4 8 2 14 2 2 2" xfId="18287" xr:uid="{00000000-0005-0000-0000-0000FC320000}"/>
    <cellStyle name="Normal 4 8 2 14 2 2 3" xfId="18288" xr:uid="{00000000-0005-0000-0000-0000FD320000}"/>
    <cellStyle name="Normal 4 8 2 14 2 3" xfId="18289" xr:uid="{00000000-0005-0000-0000-0000FE320000}"/>
    <cellStyle name="Normal 4 8 2 14 2 4" xfId="18290" xr:uid="{00000000-0005-0000-0000-0000FF320000}"/>
    <cellStyle name="Normal 4 8 2 14 3" xfId="8529" xr:uid="{00000000-0005-0000-0000-000000330000}"/>
    <cellStyle name="Normal 4 8 2 14 3 2" xfId="18291" xr:uid="{00000000-0005-0000-0000-000001330000}"/>
    <cellStyle name="Normal 4 8 2 14 3 2 2" xfId="18292" xr:uid="{00000000-0005-0000-0000-000002330000}"/>
    <cellStyle name="Normal 4 8 2 14 3 3" xfId="18293" xr:uid="{00000000-0005-0000-0000-000003330000}"/>
    <cellStyle name="Normal 4 8 2 14 3 4" xfId="18294" xr:uid="{00000000-0005-0000-0000-000004330000}"/>
    <cellStyle name="Normal 4 8 2 14 4" xfId="18295" xr:uid="{00000000-0005-0000-0000-000005330000}"/>
    <cellStyle name="Normal 4 8 2 14 4 2" xfId="18296" xr:uid="{00000000-0005-0000-0000-000006330000}"/>
    <cellStyle name="Normal 4 8 2 14 5" xfId="18297" xr:uid="{00000000-0005-0000-0000-000007330000}"/>
    <cellStyle name="Normal 4 8 2 14 6" xfId="18298" xr:uid="{00000000-0005-0000-0000-000008330000}"/>
    <cellStyle name="Normal 4 8 2 15" xfId="4503" xr:uid="{00000000-0005-0000-0000-000009330000}"/>
    <cellStyle name="Normal 4 8 2 15 2" xfId="6752" xr:uid="{00000000-0005-0000-0000-00000A330000}"/>
    <cellStyle name="Normal 4 8 2 15 2 2" xfId="10291" xr:uid="{00000000-0005-0000-0000-00000B330000}"/>
    <cellStyle name="Normal 4 8 2 15 2 2 2" xfId="18299" xr:uid="{00000000-0005-0000-0000-00000C330000}"/>
    <cellStyle name="Normal 4 8 2 15 2 2 3" xfId="18300" xr:uid="{00000000-0005-0000-0000-00000D330000}"/>
    <cellStyle name="Normal 4 8 2 15 2 3" xfId="18301" xr:uid="{00000000-0005-0000-0000-00000E330000}"/>
    <cellStyle name="Normal 4 8 2 15 2 4" xfId="18302" xr:uid="{00000000-0005-0000-0000-00000F330000}"/>
    <cellStyle name="Normal 4 8 2 15 3" xfId="8530" xr:uid="{00000000-0005-0000-0000-000010330000}"/>
    <cellStyle name="Normal 4 8 2 15 3 2" xfId="18303" xr:uid="{00000000-0005-0000-0000-000011330000}"/>
    <cellStyle name="Normal 4 8 2 15 3 2 2" xfId="18304" xr:uid="{00000000-0005-0000-0000-000012330000}"/>
    <cellStyle name="Normal 4 8 2 15 3 3" xfId="18305" xr:uid="{00000000-0005-0000-0000-000013330000}"/>
    <cellStyle name="Normal 4 8 2 15 3 4" xfId="18306" xr:uid="{00000000-0005-0000-0000-000014330000}"/>
    <cellStyle name="Normal 4 8 2 15 4" xfId="18307" xr:uid="{00000000-0005-0000-0000-000015330000}"/>
    <cellStyle name="Normal 4 8 2 15 4 2" xfId="18308" xr:uid="{00000000-0005-0000-0000-000016330000}"/>
    <cellStyle name="Normal 4 8 2 15 5" xfId="18309" xr:uid="{00000000-0005-0000-0000-000017330000}"/>
    <cellStyle name="Normal 4 8 2 15 6" xfId="18310" xr:uid="{00000000-0005-0000-0000-000018330000}"/>
    <cellStyle name="Normal 4 8 2 16" xfId="4504" xr:uid="{00000000-0005-0000-0000-000019330000}"/>
    <cellStyle name="Normal 4 8 2 16 2" xfId="6753" xr:uid="{00000000-0005-0000-0000-00001A330000}"/>
    <cellStyle name="Normal 4 8 2 16 2 2" xfId="10292" xr:uid="{00000000-0005-0000-0000-00001B330000}"/>
    <cellStyle name="Normal 4 8 2 16 2 2 2" xfId="18311" xr:uid="{00000000-0005-0000-0000-00001C330000}"/>
    <cellStyle name="Normal 4 8 2 16 2 2 3" xfId="18312" xr:uid="{00000000-0005-0000-0000-00001D330000}"/>
    <cellStyle name="Normal 4 8 2 16 2 3" xfId="18313" xr:uid="{00000000-0005-0000-0000-00001E330000}"/>
    <cellStyle name="Normal 4 8 2 16 2 4" xfId="18314" xr:uid="{00000000-0005-0000-0000-00001F330000}"/>
    <cellStyle name="Normal 4 8 2 16 3" xfId="8531" xr:uid="{00000000-0005-0000-0000-000020330000}"/>
    <cellStyle name="Normal 4 8 2 16 3 2" xfId="18315" xr:uid="{00000000-0005-0000-0000-000021330000}"/>
    <cellStyle name="Normal 4 8 2 16 3 2 2" xfId="18316" xr:uid="{00000000-0005-0000-0000-000022330000}"/>
    <cellStyle name="Normal 4 8 2 16 3 3" xfId="18317" xr:uid="{00000000-0005-0000-0000-000023330000}"/>
    <cellStyle name="Normal 4 8 2 16 3 4" xfId="18318" xr:uid="{00000000-0005-0000-0000-000024330000}"/>
    <cellStyle name="Normal 4 8 2 16 4" xfId="18319" xr:uid="{00000000-0005-0000-0000-000025330000}"/>
    <cellStyle name="Normal 4 8 2 16 4 2" xfId="18320" xr:uid="{00000000-0005-0000-0000-000026330000}"/>
    <cellStyle name="Normal 4 8 2 16 5" xfId="18321" xr:uid="{00000000-0005-0000-0000-000027330000}"/>
    <cellStyle name="Normal 4 8 2 16 6" xfId="18322" xr:uid="{00000000-0005-0000-0000-000028330000}"/>
    <cellStyle name="Normal 4 8 2 17" xfId="4505" xr:uid="{00000000-0005-0000-0000-000029330000}"/>
    <cellStyle name="Normal 4 8 2 17 2" xfId="6754" xr:uid="{00000000-0005-0000-0000-00002A330000}"/>
    <cellStyle name="Normal 4 8 2 17 2 2" xfId="10293" xr:uid="{00000000-0005-0000-0000-00002B330000}"/>
    <cellStyle name="Normal 4 8 2 17 2 2 2" xfId="18323" xr:uid="{00000000-0005-0000-0000-00002C330000}"/>
    <cellStyle name="Normal 4 8 2 17 2 2 3" xfId="18324" xr:uid="{00000000-0005-0000-0000-00002D330000}"/>
    <cellStyle name="Normal 4 8 2 17 2 3" xfId="18325" xr:uid="{00000000-0005-0000-0000-00002E330000}"/>
    <cellStyle name="Normal 4 8 2 17 2 4" xfId="18326" xr:uid="{00000000-0005-0000-0000-00002F330000}"/>
    <cellStyle name="Normal 4 8 2 17 3" xfId="8532" xr:uid="{00000000-0005-0000-0000-000030330000}"/>
    <cellStyle name="Normal 4 8 2 17 3 2" xfId="18327" xr:uid="{00000000-0005-0000-0000-000031330000}"/>
    <cellStyle name="Normal 4 8 2 17 3 2 2" xfId="18328" xr:uid="{00000000-0005-0000-0000-000032330000}"/>
    <cellStyle name="Normal 4 8 2 17 3 3" xfId="18329" xr:uid="{00000000-0005-0000-0000-000033330000}"/>
    <cellStyle name="Normal 4 8 2 17 3 4" xfId="18330" xr:uid="{00000000-0005-0000-0000-000034330000}"/>
    <cellStyle name="Normal 4 8 2 17 4" xfId="18331" xr:uid="{00000000-0005-0000-0000-000035330000}"/>
    <cellStyle name="Normal 4 8 2 17 4 2" xfId="18332" xr:uid="{00000000-0005-0000-0000-000036330000}"/>
    <cellStyle name="Normal 4 8 2 17 5" xfId="18333" xr:uid="{00000000-0005-0000-0000-000037330000}"/>
    <cellStyle name="Normal 4 8 2 17 6" xfId="18334" xr:uid="{00000000-0005-0000-0000-000038330000}"/>
    <cellStyle name="Normal 4 8 2 18" xfId="4506" xr:uid="{00000000-0005-0000-0000-000039330000}"/>
    <cellStyle name="Normal 4 8 2 18 2" xfId="6755" xr:uid="{00000000-0005-0000-0000-00003A330000}"/>
    <cellStyle name="Normal 4 8 2 18 2 2" xfId="10294" xr:uid="{00000000-0005-0000-0000-00003B330000}"/>
    <cellStyle name="Normal 4 8 2 18 2 2 2" xfId="18335" xr:uid="{00000000-0005-0000-0000-00003C330000}"/>
    <cellStyle name="Normal 4 8 2 18 2 2 3" xfId="18336" xr:uid="{00000000-0005-0000-0000-00003D330000}"/>
    <cellStyle name="Normal 4 8 2 18 2 3" xfId="18337" xr:uid="{00000000-0005-0000-0000-00003E330000}"/>
    <cellStyle name="Normal 4 8 2 18 2 4" xfId="18338" xr:uid="{00000000-0005-0000-0000-00003F330000}"/>
    <cellStyle name="Normal 4 8 2 18 3" xfId="8533" xr:uid="{00000000-0005-0000-0000-000040330000}"/>
    <cellStyle name="Normal 4 8 2 18 3 2" xfId="18339" xr:uid="{00000000-0005-0000-0000-000041330000}"/>
    <cellStyle name="Normal 4 8 2 18 3 2 2" xfId="18340" xr:uid="{00000000-0005-0000-0000-000042330000}"/>
    <cellStyle name="Normal 4 8 2 18 3 3" xfId="18341" xr:uid="{00000000-0005-0000-0000-000043330000}"/>
    <cellStyle name="Normal 4 8 2 18 3 4" xfId="18342" xr:uid="{00000000-0005-0000-0000-000044330000}"/>
    <cellStyle name="Normal 4 8 2 18 4" xfId="18343" xr:uid="{00000000-0005-0000-0000-000045330000}"/>
    <cellStyle name="Normal 4 8 2 18 4 2" xfId="18344" xr:uid="{00000000-0005-0000-0000-000046330000}"/>
    <cellStyle name="Normal 4 8 2 18 5" xfId="18345" xr:uid="{00000000-0005-0000-0000-000047330000}"/>
    <cellStyle name="Normal 4 8 2 18 6" xfId="18346" xr:uid="{00000000-0005-0000-0000-000048330000}"/>
    <cellStyle name="Normal 4 8 2 19" xfId="4507" xr:uid="{00000000-0005-0000-0000-000049330000}"/>
    <cellStyle name="Normal 4 8 2 19 2" xfId="6756" xr:uid="{00000000-0005-0000-0000-00004A330000}"/>
    <cellStyle name="Normal 4 8 2 19 2 2" xfId="10295" xr:uid="{00000000-0005-0000-0000-00004B330000}"/>
    <cellStyle name="Normal 4 8 2 19 2 2 2" xfId="18347" xr:uid="{00000000-0005-0000-0000-00004C330000}"/>
    <cellStyle name="Normal 4 8 2 19 2 2 3" xfId="18348" xr:uid="{00000000-0005-0000-0000-00004D330000}"/>
    <cellStyle name="Normal 4 8 2 19 2 3" xfId="18349" xr:uid="{00000000-0005-0000-0000-00004E330000}"/>
    <cellStyle name="Normal 4 8 2 19 2 4" xfId="18350" xr:uid="{00000000-0005-0000-0000-00004F330000}"/>
    <cellStyle name="Normal 4 8 2 19 3" xfId="8534" xr:uid="{00000000-0005-0000-0000-000050330000}"/>
    <cellStyle name="Normal 4 8 2 19 3 2" xfId="18351" xr:uid="{00000000-0005-0000-0000-000051330000}"/>
    <cellStyle name="Normal 4 8 2 19 3 2 2" xfId="18352" xr:uid="{00000000-0005-0000-0000-000052330000}"/>
    <cellStyle name="Normal 4 8 2 19 3 3" xfId="18353" xr:uid="{00000000-0005-0000-0000-000053330000}"/>
    <cellStyle name="Normal 4 8 2 19 3 4" xfId="18354" xr:uid="{00000000-0005-0000-0000-000054330000}"/>
    <cellStyle name="Normal 4 8 2 19 4" xfId="18355" xr:uid="{00000000-0005-0000-0000-000055330000}"/>
    <cellStyle name="Normal 4 8 2 19 4 2" xfId="18356" xr:uid="{00000000-0005-0000-0000-000056330000}"/>
    <cellStyle name="Normal 4 8 2 19 5" xfId="18357" xr:uid="{00000000-0005-0000-0000-000057330000}"/>
    <cellStyle name="Normal 4 8 2 19 6" xfId="18358" xr:uid="{00000000-0005-0000-0000-000058330000}"/>
    <cellStyle name="Normal 4 8 2 2" xfId="4508" xr:uid="{00000000-0005-0000-0000-000059330000}"/>
    <cellStyle name="Normal 4 8 2 2 2" xfId="6757" xr:uid="{00000000-0005-0000-0000-00005A330000}"/>
    <cellStyle name="Normal 4 8 2 2 2 2" xfId="10296" xr:uid="{00000000-0005-0000-0000-00005B330000}"/>
    <cellStyle name="Normal 4 8 2 2 2 2 2" xfId="18359" xr:uid="{00000000-0005-0000-0000-00005C330000}"/>
    <cellStyle name="Normal 4 8 2 2 2 2 3" xfId="18360" xr:uid="{00000000-0005-0000-0000-00005D330000}"/>
    <cellStyle name="Normal 4 8 2 2 2 3" xfId="18361" xr:uid="{00000000-0005-0000-0000-00005E330000}"/>
    <cellStyle name="Normal 4 8 2 2 2 4" xfId="18362" xr:uid="{00000000-0005-0000-0000-00005F330000}"/>
    <cellStyle name="Normal 4 8 2 2 3" xfId="8535" xr:uid="{00000000-0005-0000-0000-000060330000}"/>
    <cellStyle name="Normal 4 8 2 2 3 2" xfId="18363" xr:uid="{00000000-0005-0000-0000-000061330000}"/>
    <cellStyle name="Normal 4 8 2 2 3 2 2" xfId="18364" xr:uid="{00000000-0005-0000-0000-000062330000}"/>
    <cellStyle name="Normal 4 8 2 2 3 3" xfId="18365" xr:uid="{00000000-0005-0000-0000-000063330000}"/>
    <cellStyle name="Normal 4 8 2 2 3 4" xfId="18366" xr:uid="{00000000-0005-0000-0000-000064330000}"/>
    <cellStyle name="Normal 4 8 2 2 4" xfId="18367" xr:uid="{00000000-0005-0000-0000-000065330000}"/>
    <cellStyle name="Normal 4 8 2 2 4 2" xfId="18368" xr:uid="{00000000-0005-0000-0000-000066330000}"/>
    <cellStyle name="Normal 4 8 2 2 5" xfId="18369" xr:uid="{00000000-0005-0000-0000-000067330000}"/>
    <cellStyle name="Normal 4 8 2 2 6" xfId="18370" xr:uid="{00000000-0005-0000-0000-000068330000}"/>
    <cellStyle name="Normal 4 8 2 20" xfId="4509" xr:uid="{00000000-0005-0000-0000-000069330000}"/>
    <cellStyle name="Normal 4 8 2 20 2" xfId="6758" xr:uid="{00000000-0005-0000-0000-00006A330000}"/>
    <cellStyle name="Normal 4 8 2 20 2 2" xfId="10297" xr:uid="{00000000-0005-0000-0000-00006B330000}"/>
    <cellStyle name="Normal 4 8 2 20 2 2 2" xfId="18371" xr:uid="{00000000-0005-0000-0000-00006C330000}"/>
    <cellStyle name="Normal 4 8 2 20 2 2 3" xfId="18372" xr:uid="{00000000-0005-0000-0000-00006D330000}"/>
    <cellStyle name="Normal 4 8 2 20 2 3" xfId="18373" xr:uid="{00000000-0005-0000-0000-00006E330000}"/>
    <cellStyle name="Normal 4 8 2 20 2 4" xfId="18374" xr:uid="{00000000-0005-0000-0000-00006F330000}"/>
    <cellStyle name="Normal 4 8 2 20 3" xfId="8536" xr:uid="{00000000-0005-0000-0000-000070330000}"/>
    <cellStyle name="Normal 4 8 2 20 3 2" xfId="18375" xr:uid="{00000000-0005-0000-0000-000071330000}"/>
    <cellStyle name="Normal 4 8 2 20 3 2 2" xfId="18376" xr:uid="{00000000-0005-0000-0000-000072330000}"/>
    <cellStyle name="Normal 4 8 2 20 3 3" xfId="18377" xr:uid="{00000000-0005-0000-0000-000073330000}"/>
    <cellStyle name="Normal 4 8 2 20 3 4" xfId="18378" xr:uid="{00000000-0005-0000-0000-000074330000}"/>
    <cellStyle name="Normal 4 8 2 20 4" xfId="18379" xr:uid="{00000000-0005-0000-0000-000075330000}"/>
    <cellStyle name="Normal 4 8 2 20 4 2" xfId="18380" xr:uid="{00000000-0005-0000-0000-000076330000}"/>
    <cellStyle name="Normal 4 8 2 20 5" xfId="18381" xr:uid="{00000000-0005-0000-0000-000077330000}"/>
    <cellStyle name="Normal 4 8 2 20 6" xfId="18382" xr:uid="{00000000-0005-0000-0000-000078330000}"/>
    <cellStyle name="Normal 4 8 2 21" xfId="4510" xr:uid="{00000000-0005-0000-0000-000079330000}"/>
    <cellStyle name="Normal 4 8 2 21 2" xfId="6759" xr:uid="{00000000-0005-0000-0000-00007A330000}"/>
    <cellStyle name="Normal 4 8 2 21 2 2" xfId="10298" xr:uid="{00000000-0005-0000-0000-00007B330000}"/>
    <cellStyle name="Normal 4 8 2 21 2 2 2" xfId="18383" xr:uid="{00000000-0005-0000-0000-00007C330000}"/>
    <cellStyle name="Normal 4 8 2 21 2 2 3" xfId="18384" xr:uid="{00000000-0005-0000-0000-00007D330000}"/>
    <cellStyle name="Normal 4 8 2 21 2 3" xfId="18385" xr:uid="{00000000-0005-0000-0000-00007E330000}"/>
    <cellStyle name="Normal 4 8 2 21 2 4" xfId="18386" xr:uid="{00000000-0005-0000-0000-00007F330000}"/>
    <cellStyle name="Normal 4 8 2 21 3" xfId="8537" xr:uid="{00000000-0005-0000-0000-000080330000}"/>
    <cellStyle name="Normal 4 8 2 21 3 2" xfId="18387" xr:uid="{00000000-0005-0000-0000-000081330000}"/>
    <cellStyle name="Normal 4 8 2 21 3 2 2" xfId="18388" xr:uid="{00000000-0005-0000-0000-000082330000}"/>
    <cellStyle name="Normal 4 8 2 21 3 3" xfId="18389" xr:uid="{00000000-0005-0000-0000-000083330000}"/>
    <cellStyle name="Normal 4 8 2 21 3 4" xfId="18390" xr:uid="{00000000-0005-0000-0000-000084330000}"/>
    <cellStyle name="Normal 4 8 2 21 4" xfId="18391" xr:uid="{00000000-0005-0000-0000-000085330000}"/>
    <cellStyle name="Normal 4 8 2 21 4 2" xfId="18392" xr:uid="{00000000-0005-0000-0000-000086330000}"/>
    <cellStyle name="Normal 4 8 2 21 5" xfId="18393" xr:uid="{00000000-0005-0000-0000-000087330000}"/>
    <cellStyle name="Normal 4 8 2 21 6" xfId="18394" xr:uid="{00000000-0005-0000-0000-000088330000}"/>
    <cellStyle name="Normal 4 8 2 22" xfId="4511" xr:uid="{00000000-0005-0000-0000-000089330000}"/>
    <cellStyle name="Normal 4 8 2 22 2" xfId="6760" xr:uid="{00000000-0005-0000-0000-00008A330000}"/>
    <cellStyle name="Normal 4 8 2 22 2 2" xfId="10299" xr:uid="{00000000-0005-0000-0000-00008B330000}"/>
    <cellStyle name="Normal 4 8 2 22 2 2 2" xfId="18395" xr:uid="{00000000-0005-0000-0000-00008C330000}"/>
    <cellStyle name="Normal 4 8 2 22 2 2 3" xfId="18396" xr:uid="{00000000-0005-0000-0000-00008D330000}"/>
    <cellStyle name="Normal 4 8 2 22 2 3" xfId="18397" xr:uid="{00000000-0005-0000-0000-00008E330000}"/>
    <cellStyle name="Normal 4 8 2 22 2 4" xfId="18398" xr:uid="{00000000-0005-0000-0000-00008F330000}"/>
    <cellStyle name="Normal 4 8 2 22 3" xfId="8538" xr:uid="{00000000-0005-0000-0000-000090330000}"/>
    <cellStyle name="Normal 4 8 2 22 3 2" xfId="18399" xr:uid="{00000000-0005-0000-0000-000091330000}"/>
    <cellStyle name="Normal 4 8 2 22 3 2 2" xfId="18400" xr:uid="{00000000-0005-0000-0000-000092330000}"/>
    <cellStyle name="Normal 4 8 2 22 3 3" xfId="18401" xr:uid="{00000000-0005-0000-0000-000093330000}"/>
    <cellStyle name="Normal 4 8 2 22 3 4" xfId="18402" xr:uid="{00000000-0005-0000-0000-000094330000}"/>
    <cellStyle name="Normal 4 8 2 22 4" xfId="18403" xr:uid="{00000000-0005-0000-0000-000095330000}"/>
    <cellStyle name="Normal 4 8 2 22 4 2" xfId="18404" xr:uid="{00000000-0005-0000-0000-000096330000}"/>
    <cellStyle name="Normal 4 8 2 22 5" xfId="18405" xr:uid="{00000000-0005-0000-0000-000097330000}"/>
    <cellStyle name="Normal 4 8 2 22 6" xfId="18406" xr:uid="{00000000-0005-0000-0000-000098330000}"/>
    <cellStyle name="Normal 4 8 2 23" xfId="4512" xr:uid="{00000000-0005-0000-0000-000099330000}"/>
    <cellStyle name="Normal 4 8 2 23 2" xfId="6761" xr:uid="{00000000-0005-0000-0000-00009A330000}"/>
    <cellStyle name="Normal 4 8 2 23 2 2" xfId="10300" xr:uid="{00000000-0005-0000-0000-00009B330000}"/>
    <cellStyle name="Normal 4 8 2 23 2 2 2" xfId="18407" xr:uid="{00000000-0005-0000-0000-00009C330000}"/>
    <cellStyle name="Normal 4 8 2 23 2 2 3" xfId="18408" xr:uid="{00000000-0005-0000-0000-00009D330000}"/>
    <cellStyle name="Normal 4 8 2 23 2 3" xfId="18409" xr:uid="{00000000-0005-0000-0000-00009E330000}"/>
    <cellStyle name="Normal 4 8 2 23 2 4" xfId="18410" xr:uid="{00000000-0005-0000-0000-00009F330000}"/>
    <cellStyle name="Normal 4 8 2 23 3" xfId="8539" xr:uid="{00000000-0005-0000-0000-0000A0330000}"/>
    <cellStyle name="Normal 4 8 2 23 3 2" xfId="18411" xr:uid="{00000000-0005-0000-0000-0000A1330000}"/>
    <cellStyle name="Normal 4 8 2 23 3 2 2" xfId="18412" xr:uid="{00000000-0005-0000-0000-0000A2330000}"/>
    <cellStyle name="Normal 4 8 2 23 3 3" xfId="18413" xr:uid="{00000000-0005-0000-0000-0000A3330000}"/>
    <cellStyle name="Normal 4 8 2 23 3 4" xfId="18414" xr:uid="{00000000-0005-0000-0000-0000A4330000}"/>
    <cellStyle name="Normal 4 8 2 23 4" xfId="18415" xr:uid="{00000000-0005-0000-0000-0000A5330000}"/>
    <cellStyle name="Normal 4 8 2 23 4 2" xfId="18416" xr:uid="{00000000-0005-0000-0000-0000A6330000}"/>
    <cellStyle name="Normal 4 8 2 23 5" xfId="18417" xr:uid="{00000000-0005-0000-0000-0000A7330000}"/>
    <cellStyle name="Normal 4 8 2 23 6" xfId="18418" xr:uid="{00000000-0005-0000-0000-0000A8330000}"/>
    <cellStyle name="Normal 4 8 2 24" xfId="4513" xr:uid="{00000000-0005-0000-0000-0000A9330000}"/>
    <cellStyle name="Normal 4 8 2 24 2" xfId="6762" xr:uid="{00000000-0005-0000-0000-0000AA330000}"/>
    <cellStyle name="Normal 4 8 2 24 2 2" xfId="10301" xr:uid="{00000000-0005-0000-0000-0000AB330000}"/>
    <cellStyle name="Normal 4 8 2 24 2 2 2" xfId="18419" xr:uid="{00000000-0005-0000-0000-0000AC330000}"/>
    <cellStyle name="Normal 4 8 2 24 2 2 3" xfId="18420" xr:uid="{00000000-0005-0000-0000-0000AD330000}"/>
    <cellStyle name="Normal 4 8 2 24 2 3" xfId="18421" xr:uid="{00000000-0005-0000-0000-0000AE330000}"/>
    <cellStyle name="Normal 4 8 2 24 2 4" xfId="18422" xr:uid="{00000000-0005-0000-0000-0000AF330000}"/>
    <cellStyle name="Normal 4 8 2 24 3" xfId="8540" xr:uid="{00000000-0005-0000-0000-0000B0330000}"/>
    <cellStyle name="Normal 4 8 2 24 3 2" xfId="18423" xr:uid="{00000000-0005-0000-0000-0000B1330000}"/>
    <cellStyle name="Normal 4 8 2 24 3 2 2" xfId="18424" xr:uid="{00000000-0005-0000-0000-0000B2330000}"/>
    <cellStyle name="Normal 4 8 2 24 3 3" xfId="18425" xr:uid="{00000000-0005-0000-0000-0000B3330000}"/>
    <cellStyle name="Normal 4 8 2 24 3 4" xfId="18426" xr:uid="{00000000-0005-0000-0000-0000B4330000}"/>
    <cellStyle name="Normal 4 8 2 24 4" xfId="18427" xr:uid="{00000000-0005-0000-0000-0000B5330000}"/>
    <cellStyle name="Normal 4 8 2 24 4 2" xfId="18428" xr:uid="{00000000-0005-0000-0000-0000B6330000}"/>
    <cellStyle name="Normal 4 8 2 24 5" xfId="18429" xr:uid="{00000000-0005-0000-0000-0000B7330000}"/>
    <cellStyle name="Normal 4 8 2 24 6" xfId="18430" xr:uid="{00000000-0005-0000-0000-0000B8330000}"/>
    <cellStyle name="Normal 4 8 2 25" xfId="4514" xr:uid="{00000000-0005-0000-0000-0000B9330000}"/>
    <cellStyle name="Normal 4 8 2 25 2" xfId="6763" xr:uid="{00000000-0005-0000-0000-0000BA330000}"/>
    <cellStyle name="Normal 4 8 2 25 2 2" xfId="10302" xr:uid="{00000000-0005-0000-0000-0000BB330000}"/>
    <cellStyle name="Normal 4 8 2 25 2 2 2" xfId="18431" xr:uid="{00000000-0005-0000-0000-0000BC330000}"/>
    <cellStyle name="Normal 4 8 2 25 2 2 3" xfId="18432" xr:uid="{00000000-0005-0000-0000-0000BD330000}"/>
    <cellStyle name="Normal 4 8 2 25 2 3" xfId="18433" xr:uid="{00000000-0005-0000-0000-0000BE330000}"/>
    <cellStyle name="Normal 4 8 2 25 2 4" xfId="18434" xr:uid="{00000000-0005-0000-0000-0000BF330000}"/>
    <cellStyle name="Normal 4 8 2 25 3" xfId="8541" xr:uid="{00000000-0005-0000-0000-0000C0330000}"/>
    <cellStyle name="Normal 4 8 2 25 3 2" xfId="18435" xr:uid="{00000000-0005-0000-0000-0000C1330000}"/>
    <cellStyle name="Normal 4 8 2 25 3 2 2" xfId="18436" xr:uid="{00000000-0005-0000-0000-0000C2330000}"/>
    <cellStyle name="Normal 4 8 2 25 3 3" xfId="18437" xr:uid="{00000000-0005-0000-0000-0000C3330000}"/>
    <cellStyle name="Normal 4 8 2 25 3 4" xfId="18438" xr:uid="{00000000-0005-0000-0000-0000C4330000}"/>
    <cellStyle name="Normal 4 8 2 25 4" xfId="18439" xr:uid="{00000000-0005-0000-0000-0000C5330000}"/>
    <cellStyle name="Normal 4 8 2 25 4 2" xfId="18440" xr:uid="{00000000-0005-0000-0000-0000C6330000}"/>
    <cellStyle name="Normal 4 8 2 25 5" xfId="18441" xr:uid="{00000000-0005-0000-0000-0000C7330000}"/>
    <cellStyle name="Normal 4 8 2 25 6" xfId="18442" xr:uid="{00000000-0005-0000-0000-0000C8330000}"/>
    <cellStyle name="Normal 4 8 2 26" xfId="4515" xr:uid="{00000000-0005-0000-0000-0000C9330000}"/>
    <cellStyle name="Normal 4 8 2 26 2" xfId="6764" xr:uid="{00000000-0005-0000-0000-0000CA330000}"/>
    <cellStyle name="Normal 4 8 2 26 2 2" xfId="10303" xr:uid="{00000000-0005-0000-0000-0000CB330000}"/>
    <cellStyle name="Normal 4 8 2 26 2 2 2" xfId="18443" xr:uid="{00000000-0005-0000-0000-0000CC330000}"/>
    <cellStyle name="Normal 4 8 2 26 2 2 3" xfId="18444" xr:uid="{00000000-0005-0000-0000-0000CD330000}"/>
    <cellStyle name="Normal 4 8 2 26 2 3" xfId="18445" xr:uid="{00000000-0005-0000-0000-0000CE330000}"/>
    <cellStyle name="Normal 4 8 2 26 2 4" xfId="18446" xr:uid="{00000000-0005-0000-0000-0000CF330000}"/>
    <cellStyle name="Normal 4 8 2 26 3" xfId="8542" xr:uid="{00000000-0005-0000-0000-0000D0330000}"/>
    <cellStyle name="Normal 4 8 2 26 3 2" xfId="18447" xr:uid="{00000000-0005-0000-0000-0000D1330000}"/>
    <cellStyle name="Normal 4 8 2 26 3 2 2" xfId="18448" xr:uid="{00000000-0005-0000-0000-0000D2330000}"/>
    <cellStyle name="Normal 4 8 2 26 3 3" xfId="18449" xr:uid="{00000000-0005-0000-0000-0000D3330000}"/>
    <cellStyle name="Normal 4 8 2 26 3 4" xfId="18450" xr:uid="{00000000-0005-0000-0000-0000D4330000}"/>
    <cellStyle name="Normal 4 8 2 26 4" xfId="18451" xr:uid="{00000000-0005-0000-0000-0000D5330000}"/>
    <cellStyle name="Normal 4 8 2 26 4 2" xfId="18452" xr:uid="{00000000-0005-0000-0000-0000D6330000}"/>
    <cellStyle name="Normal 4 8 2 26 5" xfId="18453" xr:uid="{00000000-0005-0000-0000-0000D7330000}"/>
    <cellStyle name="Normal 4 8 2 26 6" xfId="18454" xr:uid="{00000000-0005-0000-0000-0000D8330000}"/>
    <cellStyle name="Normal 4 8 2 27" xfId="4516" xr:uid="{00000000-0005-0000-0000-0000D9330000}"/>
    <cellStyle name="Normal 4 8 2 27 2" xfId="6765" xr:uid="{00000000-0005-0000-0000-0000DA330000}"/>
    <cellStyle name="Normal 4 8 2 27 2 2" xfId="10304" xr:uid="{00000000-0005-0000-0000-0000DB330000}"/>
    <cellStyle name="Normal 4 8 2 27 2 2 2" xfId="18455" xr:uid="{00000000-0005-0000-0000-0000DC330000}"/>
    <cellStyle name="Normal 4 8 2 27 2 2 3" xfId="18456" xr:uid="{00000000-0005-0000-0000-0000DD330000}"/>
    <cellStyle name="Normal 4 8 2 27 2 3" xfId="18457" xr:uid="{00000000-0005-0000-0000-0000DE330000}"/>
    <cellStyle name="Normal 4 8 2 27 2 4" xfId="18458" xr:uid="{00000000-0005-0000-0000-0000DF330000}"/>
    <cellStyle name="Normal 4 8 2 27 3" xfId="8543" xr:uid="{00000000-0005-0000-0000-0000E0330000}"/>
    <cellStyle name="Normal 4 8 2 27 3 2" xfId="18459" xr:uid="{00000000-0005-0000-0000-0000E1330000}"/>
    <cellStyle name="Normal 4 8 2 27 3 2 2" xfId="18460" xr:uid="{00000000-0005-0000-0000-0000E2330000}"/>
    <cellStyle name="Normal 4 8 2 27 3 3" xfId="18461" xr:uid="{00000000-0005-0000-0000-0000E3330000}"/>
    <cellStyle name="Normal 4 8 2 27 3 4" xfId="18462" xr:uid="{00000000-0005-0000-0000-0000E4330000}"/>
    <cellStyle name="Normal 4 8 2 27 4" xfId="18463" xr:uid="{00000000-0005-0000-0000-0000E5330000}"/>
    <cellStyle name="Normal 4 8 2 27 4 2" xfId="18464" xr:uid="{00000000-0005-0000-0000-0000E6330000}"/>
    <cellStyle name="Normal 4 8 2 27 5" xfId="18465" xr:uid="{00000000-0005-0000-0000-0000E7330000}"/>
    <cellStyle name="Normal 4 8 2 27 6" xfId="18466" xr:uid="{00000000-0005-0000-0000-0000E8330000}"/>
    <cellStyle name="Normal 4 8 2 28" xfId="4517" xr:uid="{00000000-0005-0000-0000-0000E9330000}"/>
    <cellStyle name="Normal 4 8 2 28 2" xfId="6766" xr:uid="{00000000-0005-0000-0000-0000EA330000}"/>
    <cellStyle name="Normal 4 8 2 28 2 2" xfId="10305" xr:uid="{00000000-0005-0000-0000-0000EB330000}"/>
    <cellStyle name="Normal 4 8 2 28 2 2 2" xfId="18467" xr:uid="{00000000-0005-0000-0000-0000EC330000}"/>
    <cellStyle name="Normal 4 8 2 28 2 2 3" xfId="18468" xr:uid="{00000000-0005-0000-0000-0000ED330000}"/>
    <cellStyle name="Normal 4 8 2 28 2 3" xfId="18469" xr:uid="{00000000-0005-0000-0000-0000EE330000}"/>
    <cellStyle name="Normal 4 8 2 28 2 4" xfId="18470" xr:uid="{00000000-0005-0000-0000-0000EF330000}"/>
    <cellStyle name="Normal 4 8 2 28 3" xfId="8544" xr:uid="{00000000-0005-0000-0000-0000F0330000}"/>
    <cellStyle name="Normal 4 8 2 28 3 2" xfId="18471" xr:uid="{00000000-0005-0000-0000-0000F1330000}"/>
    <cellStyle name="Normal 4 8 2 28 3 2 2" xfId="18472" xr:uid="{00000000-0005-0000-0000-0000F2330000}"/>
    <cellStyle name="Normal 4 8 2 28 3 3" xfId="18473" xr:uid="{00000000-0005-0000-0000-0000F3330000}"/>
    <cellStyle name="Normal 4 8 2 28 3 4" xfId="18474" xr:uid="{00000000-0005-0000-0000-0000F4330000}"/>
    <cellStyle name="Normal 4 8 2 28 4" xfId="18475" xr:uid="{00000000-0005-0000-0000-0000F5330000}"/>
    <cellStyle name="Normal 4 8 2 28 4 2" xfId="18476" xr:uid="{00000000-0005-0000-0000-0000F6330000}"/>
    <cellStyle name="Normal 4 8 2 28 5" xfId="18477" xr:uid="{00000000-0005-0000-0000-0000F7330000}"/>
    <cellStyle name="Normal 4 8 2 28 6" xfId="18478" xr:uid="{00000000-0005-0000-0000-0000F8330000}"/>
    <cellStyle name="Normal 4 8 2 29" xfId="4518" xr:uid="{00000000-0005-0000-0000-0000F9330000}"/>
    <cellStyle name="Normal 4 8 2 29 2" xfId="6767" xr:uid="{00000000-0005-0000-0000-0000FA330000}"/>
    <cellStyle name="Normal 4 8 2 29 2 2" xfId="10306" xr:uid="{00000000-0005-0000-0000-0000FB330000}"/>
    <cellStyle name="Normal 4 8 2 29 2 2 2" xfId="18479" xr:uid="{00000000-0005-0000-0000-0000FC330000}"/>
    <cellStyle name="Normal 4 8 2 29 2 2 3" xfId="18480" xr:uid="{00000000-0005-0000-0000-0000FD330000}"/>
    <cellStyle name="Normal 4 8 2 29 2 3" xfId="18481" xr:uid="{00000000-0005-0000-0000-0000FE330000}"/>
    <cellStyle name="Normal 4 8 2 29 2 4" xfId="18482" xr:uid="{00000000-0005-0000-0000-0000FF330000}"/>
    <cellStyle name="Normal 4 8 2 29 3" xfId="8545" xr:uid="{00000000-0005-0000-0000-000000340000}"/>
    <cellStyle name="Normal 4 8 2 29 3 2" xfId="18483" xr:uid="{00000000-0005-0000-0000-000001340000}"/>
    <cellStyle name="Normal 4 8 2 29 3 2 2" xfId="18484" xr:uid="{00000000-0005-0000-0000-000002340000}"/>
    <cellStyle name="Normal 4 8 2 29 3 3" xfId="18485" xr:uid="{00000000-0005-0000-0000-000003340000}"/>
    <cellStyle name="Normal 4 8 2 29 3 4" xfId="18486" xr:uid="{00000000-0005-0000-0000-000004340000}"/>
    <cellStyle name="Normal 4 8 2 29 4" xfId="18487" xr:uid="{00000000-0005-0000-0000-000005340000}"/>
    <cellStyle name="Normal 4 8 2 29 4 2" xfId="18488" xr:uid="{00000000-0005-0000-0000-000006340000}"/>
    <cellStyle name="Normal 4 8 2 29 5" xfId="18489" xr:uid="{00000000-0005-0000-0000-000007340000}"/>
    <cellStyle name="Normal 4 8 2 29 6" xfId="18490" xr:uid="{00000000-0005-0000-0000-000008340000}"/>
    <cellStyle name="Normal 4 8 2 3" xfId="4519" xr:uid="{00000000-0005-0000-0000-000009340000}"/>
    <cellStyle name="Normal 4 8 2 3 2" xfId="6768" xr:uid="{00000000-0005-0000-0000-00000A340000}"/>
    <cellStyle name="Normal 4 8 2 3 2 2" xfId="10307" xr:uid="{00000000-0005-0000-0000-00000B340000}"/>
    <cellStyle name="Normal 4 8 2 3 2 2 2" xfId="18491" xr:uid="{00000000-0005-0000-0000-00000C340000}"/>
    <cellStyle name="Normal 4 8 2 3 2 2 3" xfId="18492" xr:uid="{00000000-0005-0000-0000-00000D340000}"/>
    <cellStyle name="Normal 4 8 2 3 2 3" xfId="18493" xr:uid="{00000000-0005-0000-0000-00000E340000}"/>
    <cellStyle name="Normal 4 8 2 3 2 4" xfId="18494" xr:uid="{00000000-0005-0000-0000-00000F340000}"/>
    <cellStyle name="Normal 4 8 2 3 3" xfId="8546" xr:uid="{00000000-0005-0000-0000-000010340000}"/>
    <cellStyle name="Normal 4 8 2 3 3 2" xfId="18495" xr:uid="{00000000-0005-0000-0000-000011340000}"/>
    <cellStyle name="Normal 4 8 2 3 3 2 2" xfId="18496" xr:uid="{00000000-0005-0000-0000-000012340000}"/>
    <cellStyle name="Normal 4 8 2 3 3 3" xfId="18497" xr:uid="{00000000-0005-0000-0000-000013340000}"/>
    <cellStyle name="Normal 4 8 2 3 3 4" xfId="18498" xr:uid="{00000000-0005-0000-0000-000014340000}"/>
    <cellStyle name="Normal 4 8 2 3 4" xfId="18499" xr:uid="{00000000-0005-0000-0000-000015340000}"/>
    <cellStyle name="Normal 4 8 2 3 4 2" xfId="18500" xr:uid="{00000000-0005-0000-0000-000016340000}"/>
    <cellStyle name="Normal 4 8 2 3 5" xfId="18501" xr:uid="{00000000-0005-0000-0000-000017340000}"/>
    <cellStyle name="Normal 4 8 2 3 6" xfId="18502" xr:uid="{00000000-0005-0000-0000-000018340000}"/>
    <cellStyle name="Normal 4 8 2 30" xfId="4520" xr:uid="{00000000-0005-0000-0000-000019340000}"/>
    <cellStyle name="Normal 4 8 2 30 2" xfId="6769" xr:uid="{00000000-0005-0000-0000-00001A340000}"/>
    <cellStyle name="Normal 4 8 2 30 2 2" xfId="10308" xr:uid="{00000000-0005-0000-0000-00001B340000}"/>
    <cellStyle name="Normal 4 8 2 30 2 2 2" xfId="18503" xr:uid="{00000000-0005-0000-0000-00001C340000}"/>
    <cellStyle name="Normal 4 8 2 30 2 2 3" xfId="18504" xr:uid="{00000000-0005-0000-0000-00001D340000}"/>
    <cellStyle name="Normal 4 8 2 30 2 3" xfId="18505" xr:uid="{00000000-0005-0000-0000-00001E340000}"/>
    <cellStyle name="Normal 4 8 2 30 2 4" xfId="18506" xr:uid="{00000000-0005-0000-0000-00001F340000}"/>
    <cellStyle name="Normal 4 8 2 30 3" xfId="8547" xr:uid="{00000000-0005-0000-0000-000020340000}"/>
    <cellStyle name="Normal 4 8 2 30 3 2" xfId="18507" xr:uid="{00000000-0005-0000-0000-000021340000}"/>
    <cellStyle name="Normal 4 8 2 30 3 2 2" xfId="18508" xr:uid="{00000000-0005-0000-0000-000022340000}"/>
    <cellStyle name="Normal 4 8 2 30 3 3" xfId="18509" xr:uid="{00000000-0005-0000-0000-000023340000}"/>
    <cellStyle name="Normal 4 8 2 30 3 4" xfId="18510" xr:uid="{00000000-0005-0000-0000-000024340000}"/>
    <cellStyle name="Normal 4 8 2 30 4" xfId="18511" xr:uid="{00000000-0005-0000-0000-000025340000}"/>
    <cellStyle name="Normal 4 8 2 30 4 2" xfId="18512" xr:uid="{00000000-0005-0000-0000-000026340000}"/>
    <cellStyle name="Normal 4 8 2 30 5" xfId="18513" xr:uid="{00000000-0005-0000-0000-000027340000}"/>
    <cellStyle name="Normal 4 8 2 30 6" xfId="18514" xr:uid="{00000000-0005-0000-0000-000028340000}"/>
    <cellStyle name="Normal 4 8 2 31" xfId="4521" xr:uid="{00000000-0005-0000-0000-000029340000}"/>
    <cellStyle name="Normal 4 8 2 31 2" xfId="6770" xr:uid="{00000000-0005-0000-0000-00002A340000}"/>
    <cellStyle name="Normal 4 8 2 31 2 2" xfId="10309" xr:uid="{00000000-0005-0000-0000-00002B340000}"/>
    <cellStyle name="Normal 4 8 2 31 2 2 2" xfId="18515" xr:uid="{00000000-0005-0000-0000-00002C340000}"/>
    <cellStyle name="Normal 4 8 2 31 2 2 3" xfId="18516" xr:uid="{00000000-0005-0000-0000-00002D340000}"/>
    <cellStyle name="Normal 4 8 2 31 2 3" xfId="18517" xr:uid="{00000000-0005-0000-0000-00002E340000}"/>
    <cellStyle name="Normal 4 8 2 31 2 4" xfId="18518" xr:uid="{00000000-0005-0000-0000-00002F340000}"/>
    <cellStyle name="Normal 4 8 2 31 3" xfId="8548" xr:uid="{00000000-0005-0000-0000-000030340000}"/>
    <cellStyle name="Normal 4 8 2 31 3 2" xfId="18519" xr:uid="{00000000-0005-0000-0000-000031340000}"/>
    <cellStyle name="Normal 4 8 2 31 3 2 2" xfId="18520" xr:uid="{00000000-0005-0000-0000-000032340000}"/>
    <cellStyle name="Normal 4 8 2 31 3 3" xfId="18521" xr:uid="{00000000-0005-0000-0000-000033340000}"/>
    <cellStyle name="Normal 4 8 2 31 3 4" xfId="18522" xr:uid="{00000000-0005-0000-0000-000034340000}"/>
    <cellStyle name="Normal 4 8 2 31 4" xfId="18523" xr:uid="{00000000-0005-0000-0000-000035340000}"/>
    <cellStyle name="Normal 4 8 2 31 4 2" xfId="18524" xr:uid="{00000000-0005-0000-0000-000036340000}"/>
    <cellStyle name="Normal 4 8 2 31 5" xfId="18525" xr:uid="{00000000-0005-0000-0000-000037340000}"/>
    <cellStyle name="Normal 4 8 2 31 6" xfId="18526" xr:uid="{00000000-0005-0000-0000-000038340000}"/>
    <cellStyle name="Normal 4 8 2 32" xfId="4522" xr:uid="{00000000-0005-0000-0000-000039340000}"/>
    <cellStyle name="Normal 4 8 2 32 2" xfId="6771" xr:uid="{00000000-0005-0000-0000-00003A340000}"/>
    <cellStyle name="Normal 4 8 2 32 2 2" xfId="10310" xr:uid="{00000000-0005-0000-0000-00003B340000}"/>
    <cellStyle name="Normal 4 8 2 32 2 2 2" xfId="18527" xr:uid="{00000000-0005-0000-0000-00003C340000}"/>
    <cellStyle name="Normal 4 8 2 32 2 2 3" xfId="18528" xr:uid="{00000000-0005-0000-0000-00003D340000}"/>
    <cellStyle name="Normal 4 8 2 32 2 3" xfId="18529" xr:uid="{00000000-0005-0000-0000-00003E340000}"/>
    <cellStyle name="Normal 4 8 2 32 2 4" xfId="18530" xr:uid="{00000000-0005-0000-0000-00003F340000}"/>
    <cellStyle name="Normal 4 8 2 32 3" xfId="8549" xr:uid="{00000000-0005-0000-0000-000040340000}"/>
    <cellStyle name="Normal 4 8 2 32 3 2" xfId="18531" xr:uid="{00000000-0005-0000-0000-000041340000}"/>
    <cellStyle name="Normal 4 8 2 32 3 2 2" xfId="18532" xr:uid="{00000000-0005-0000-0000-000042340000}"/>
    <cellStyle name="Normal 4 8 2 32 3 3" xfId="18533" xr:uid="{00000000-0005-0000-0000-000043340000}"/>
    <cellStyle name="Normal 4 8 2 32 3 4" xfId="18534" xr:uid="{00000000-0005-0000-0000-000044340000}"/>
    <cellStyle name="Normal 4 8 2 32 4" xfId="18535" xr:uid="{00000000-0005-0000-0000-000045340000}"/>
    <cellStyle name="Normal 4 8 2 32 4 2" xfId="18536" xr:uid="{00000000-0005-0000-0000-000046340000}"/>
    <cellStyle name="Normal 4 8 2 32 5" xfId="18537" xr:uid="{00000000-0005-0000-0000-000047340000}"/>
    <cellStyle name="Normal 4 8 2 32 6" xfId="18538" xr:uid="{00000000-0005-0000-0000-000048340000}"/>
    <cellStyle name="Normal 4 8 2 33" xfId="4523" xr:uid="{00000000-0005-0000-0000-000049340000}"/>
    <cellStyle name="Normal 4 8 2 33 2" xfId="6772" xr:uid="{00000000-0005-0000-0000-00004A340000}"/>
    <cellStyle name="Normal 4 8 2 33 2 2" xfId="10311" xr:uid="{00000000-0005-0000-0000-00004B340000}"/>
    <cellStyle name="Normal 4 8 2 33 2 2 2" xfId="18539" xr:uid="{00000000-0005-0000-0000-00004C340000}"/>
    <cellStyle name="Normal 4 8 2 33 2 2 3" xfId="18540" xr:uid="{00000000-0005-0000-0000-00004D340000}"/>
    <cellStyle name="Normal 4 8 2 33 2 3" xfId="18541" xr:uid="{00000000-0005-0000-0000-00004E340000}"/>
    <cellStyle name="Normal 4 8 2 33 2 4" xfId="18542" xr:uid="{00000000-0005-0000-0000-00004F340000}"/>
    <cellStyle name="Normal 4 8 2 33 3" xfId="8550" xr:uid="{00000000-0005-0000-0000-000050340000}"/>
    <cellStyle name="Normal 4 8 2 33 3 2" xfId="18543" xr:uid="{00000000-0005-0000-0000-000051340000}"/>
    <cellStyle name="Normal 4 8 2 33 3 2 2" xfId="18544" xr:uid="{00000000-0005-0000-0000-000052340000}"/>
    <cellStyle name="Normal 4 8 2 33 3 3" xfId="18545" xr:uid="{00000000-0005-0000-0000-000053340000}"/>
    <cellStyle name="Normal 4 8 2 33 3 4" xfId="18546" xr:uid="{00000000-0005-0000-0000-000054340000}"/>
    <cellStyle name="Normal 4 8 2 33 4" xfId="18547" xr:uid="{00000000-0005-0000-0000-000055340000}"/>
    <cellStyle name="Normal 4 8 2 33 4 2" xfId="18548" xr:uid="{00000000-0005-0000-0000-000056340000}"/>
    <cellStyle name="Normal 4 8 2 33 5" xfId="18549" xr:uid="{00000000-0005-0000-0000-000057340000}"/>
    <cellStyle name="Normal 4 8 2 33 6" xfId="18550" xr:uid="{00000000-0005-0000-0000-000058340000}"/>
    <cellStyle name="Normal 4 8 2 34" xfId="4524" xr:uid="{00000000-0005-0000-0000-000059340000}"/>
    <cellStyle name="Normal 4 8 2 34 2" xfId="6773" xr:uid="{00000000-0005-0000-0000-00005A340000}"/>
    <cellStyle name="Normal 4 8 2 34 2 2" xfId="10312" xr:uid="{00000000-0005-0000-0000-00005B340000}"/>
    <cellStyle name="Normal 4 8 2 34 2 2 2" xfId="18551" xr:uid="{00000000-0005-0000-0000-00005C340000}"/>
    <cellStyle name="Normal 4 8 2 34 2 2 3" xfId="18552" xr:uid="{00000000-0005-0000-0000-00005D340000}"/>
    <cellStyle name="Normal 4 8 2 34 2 3" xfId="18553" xr:uid="{00000000-0005-0000-0000-00005E340000}"/>
    <cellStyle name="Normal 4 8 2 34 2 4" xfId="18554" xr:uid="{00000000-0005-0000-0000-00005F340000}"/>
    <cellStyle name="Normal 4 8 2 34 3" xfId="8551" xr:uid="{00000000-0005-0000-0000-000060340000}"/>
    <cellStyle name="Normal 4 8 2 34 3 2" xfId="18555" xr:uid="{00000000-0005-0000-0000-000061340000}"/>
    <cellStyle name="Normal 4 8 2 34 3 2 2" xfId="18556" xr:uid="{00000000-0005-0000-0000-000062340000}"/>
    <cellStyle name="Normal 4 8 2 34 3 3" xfId="18557" xr:uid="{00000000-0005-0000-0000-000063340000}"/>
    <cellStyle name="Normal 4 8 2 34 3 4" xfId="18558" xr:uid="{00000000-0005-0000-0000-000064340000}"/>
    <cellStyle name="Normal 4 8 2 34 4" xfId="18559" xr:uid="{00000000-0005-0000-0000-000065340000}"/>
    <cellStyle name="Normal 4 8 2 34 4 2" xfId="18560" xr:uid="{00000000-0005-0000-0000-000066340000}"/>
    <cellStyle name="Normal 4 8 2 34 5" xfId="18561" xr:uid="{00000000-0005-0000-0000-000067340000}"/>
    <cellStyle name="Normal 4 8 2 34 6" xfId="18562" xr:uid="{00000000-0005-0000-0000-000068340000}"/>
    <cellStyle name="Normal 4 8 2 35" xfId="4525" xr:uid="{00000000-0005-0000-0000-000069340000}"/>
    <cellStyle name="Normal 4 8 2 35 2" xfId="6774" xr:uid="{00000000-0005-0000-0000-00006A340000}"/>
    <cellStyle name="Normal 4 8 2 35 2 2" xfId="10313" xr:uid="{00000000-0005-0000-0000-00006B340000}"/>
    <cellStyle name="Normal 4 8 2 35 2 2 2" xfId="18563" xr:uid="{00000000-0005-0000-0000-00006C340000}"/>
    <cellStyle name="Normal 4 8 2 35 2 2 3" xfId="18564" xr:uid="{00000000-0005-0000-0000-00006D340000}"/>
    <cellStyle name="Normal 4 8 2 35 2 3" xfId="18565" xr:uid="{00000000-0005-0000-0000-00006E340000}"/>
    <cellStyle name="Normal 4 8 2 35 2 4" xfId="18566" xr:uid="{00000000-0005-0000-0000-00006F340000}"/>
    <cellStyle name="Normal 4 8 2 35 3" xfId="8552" xr:uid="{00000000-0005-0000-0000-000070340000}"/>
    <cellStyle name="Normal 4 8 2 35 3 2" xfId="18567" xr:uid="{00000000-0005-0000-0000-000071340000}"/>
    <cellStyle name="Normal 4 8 2 35 3 2 2" xfId="18568" xr:uid="{00000000-0005-0000-0000-000072340000}"/>
    <cellStyle name="Normal 4 8 2 35 3 3" xfId="18569" xr:uid="{00000000-0005-0000-0000-000073340000}"/>
    <cellStyle name="Normal 4 8 2 35 3 4" xfId="18570" xr:uid="{00000000-0005-0000-0000-000074340000}"/>
    <cellStyle name="Normal 4 8 2 35 4" xfId="18571" xr:uid="{00000000-0005-0000-0000-000075340000}"/>
    <cellStyle name="Normal 4 8 2 35 4 2" xfId="18572" xr:uid="{00000000-0005-0000-0000-000076340000}"/>
    <cellStyle name="Normal 4 8 2 35 5" xfId="18573" xr:uid="{00000000-0005-0000-0000-000077340000}"/>
    <cellStyle name="Normal 4 8 2 35 6" xfId="18574" xr:uid="{00000000-0005-0000-0000-000078340000}"/>
    <cellStyle name="Normal 4 8 2 36" xfId="4526" xr:uid="{00000000-0005-0000-0000-000079340000}"/>
    <cellStyle name="Normal 4 8 2 36 2" xfId="6775" xr:uid="{00000000-0005-0000-0000-00007A340000}"/>
    <cellStyle name="Normal 4 8 2 36 2 2" xfId="10314" xr:uid="{00000000-0005-0000-0000-00007B340000}"/>
    <cellStyle name="Normal 4 8 2 36 2 2 2" xfId="18575" xr:uid="{00000000-0005-0000-0000-00007C340000}"/>
    <cellStyle name="Normal 4 8 2 36 2 2 3" xfId="18576" xr:uid="{00000000-0005-0000-0000-00007D340000}"/>
    <cellStyle name="Normal 4 8 2 36 2 3" xfId="18577" xr:uid="{00000000-0005-0000-0000-00007E340000}"/>
    <cellStyle name="Normal 4 8 2 36 2 4" xfId="18578" xr:uid="{00000000-0005-0000-0000-00007F340000}"/>
    <cellStyle name="Normal 4 8 2 36 3" xfId="8553" xr:uid="{00000000-0005-0000-0000-000080340000}"/>
    <cellStyle name="Normal 4 8 2 36 3 2" xfId="18579" xr:uid="{00000000-0005-0000-0000-000081340000}"/>
    <cellStyle name="Normal 4 8 2 36 3 2 2" xfId="18580" xr:uid="{00000000-0005-0000-0000-000082340000}"/>
    <cellStyle name="Normal 4 8 2 36 3 3" xfId="18581" xr:uid="{00000000-0005-0000-0000-000083340000}"/>
    <cellStyle name="Normal 4 8 2 36 3 4" xfId="18582" xr:uid="{00000000-0005-0000-0000-000084340000}"/>
    <cellStyle name="Normal 4 8 2 36 4" xfId="18583" xr:uid="{00000000-0005-0000-0000-000085340000}"/>
    <cellStyle name="Normal 4 8 2 36 4 2" xfId="18584" xr:uid="{00000000-0005-0000-0000-000086340000}"/>
    <cellStyle name="Normal 4 8 2 36 5" xfId="18585" xr:uid="{00000000-0005-0000-0000-000087340000}"/>
    <cellStyle name="Normal 4 8 2 36 6" xfId="18586" xr:uid="{00000000-0005-0000-0000-000088340000}"/>
    <cellStyle name="Normal 4 8 2 37" xfId="4527" xr:uid="{00000000-0005-0000-0000-000089340000}"/>
    <cellStyle name="Normal 4 8 2 37 2" xfId="6776" xr:uid="{00000000-0005-0000-0000-00008A340000}"/>
    <cellStyle name="Normal 4 8 2 37 2 2" xfId="10315" xr:uid="{00000000-0005-0000-0000-00008B340000}"/>
    <cellStyle name="Normal 4 8 2 37 2 2 2" xfId="18587" xr:uid="{00000000-0005-0000-0000-00008C340000}"/>
    <cellStyle name="Normal 4 8 2 37 2 2 3" xfId="18588" xr:uid="{00000000-0005-0000-0000-00008D340000}"/>
    <cellStyle name="Normal 4 8 2 37 2 3" xfId="18589" xr:uid="{00000000-0005-0000-0000-00008E340000}"/>
    <cellStyle name="Normal 4 8 2 37 2 4" xfId="18590" xr:uid="{00000000-0005-0000-0000-00008F340000}"/>
    <cellStyle name="Normal 4 8 2 37 3" xfId="8554" xr:uid="{00000000-0005-0000-0000-000090340000}"/>
    <cellStyle name="Normal 4 8 2 37 3 2" xfId="18591" xr:uid="{00000000-0005-0000-0000-000091340000}"/>
    <cellStyle name="Normal 4 8 2 37 3 2 2" xfId="18592" xr:uid="{00000000-0005-0000-0000-000092340000}"/>
    <cellStyle name="Normal 4 8 2 37 3 3" xfId="18593" xr:uid="{00000000-0005-0000-0000-000093340000}"/>
    <cellStyle name="Normal 4 8 2 37 3 4" xfId="18594" xr:uid="{00000000-0005-0000-0000-000094340000}"/>
    <cellStyle name="Normal 4 8 2 37 4" xfId="18595" xr:uid="{00000000-0005-0000-0000-000095340000}"/>
    <cellStyle name="Normal 4 8 2 37 4 2" xfId="18596" xr:uid="{00000000-0005-0000-0000-000096340000}"/>
    <cellStyle name="Normal 4 8 2 37 5" xfId="18597" xr:uid="{00000000-0005-0000-0000-000097340000}"/>
    <cellStyle name="Normal 4 8 2 37 6" xfId="18598" xr:uid="{00000000-0005-0000-0000-000098340000}"/>
    <cellStyle name="Normal 4 8 2 38" xfId="4528" xr:uid="{00000000-0005-0000-0000-000099340000}"/>
    <cellStyle name="Normal 4 8 2 38 2" xfId="6777" xr:uid="{00000000-0005-0000-0000-00009A340000}"/>
    <cellStyle name="Normal 4 8 2 38 2 2" xfId="10316" xr:uid="{00000000-0005-0000-0000-00009B340000}"/>
    <cellStyle name="Normal 4 8 2 38 2 2 2" xfId="18599" xr:uid="{00000000-0005-0000-0000-00009C340000}"/>
    <cellStyle name="Normal 4 8 2 38 2 2 3" xfId="18600" xr:uid="{00000000-0005-0000-0000-00009D340000}"/>
    <cellStyle name="Normal 4 8 2 38 2 3" xfId="18601" xr:uid="{00000000-0005-0000-0000-00009E340000}"/>
    <cellStyle name="Normal 4 8 2 38 2 4" xfId="18602" xr:uid="{00000000-0005-0000-0000-00009F340000}"/>
    <cellStyle name="Normal 4 8 2 38 3" xfId="8555" xr:uid="{00000000-0005-0000-0000-0000A0340000}"/>
    <cellStyle name="Normal 4 8 2 38 3 2" xfId="18603" xr:uid="{00000000-0005-0000-0000-0000A1340000}"/>
    <cellStyle name="Normal 4 8 2 38 3 2 2" xfId="18604" xr:uid="{00000000-0005-0000-0000-0000A2340000}"/>
    <cellStyle name="Normal 4 8 2 38 3 3" xfId="18605" xr:uid="{00000000-0005-0000-0000-0000A3340000}"/>
    <cellStyle name="Normal 4 8 2 38 3 4" xfId="18606" xr:uid="{00000000-0005-0000-0000-0000A4340000}"/>
    <cellStyle name="Normal 4 8 2 38 4" xfId="18607" xr:uid="{00000000-0005-0000-0000-0000A5340000}"/>
    <cellStyle name="Normal 4 8 2 38 4 2" xfId="18608" xr:uid="{00000000-0005-0000-0000-0000A6340000}"/>
    <cellStyle name="Normal 4 8 2 38 5" xfId="18609" xr:uid="{00000000-0005-0000-0000-0000A7340000}"/>
    <cellStyle name="Normal 4 8 2 38 6" xfId="18610" xr:uid="{00000000-0005-0000-0000-0000A8340000}"/>
    <cellStyle name="Normal 4 8 2 39" xfId="4529" xr:uid="{00000000-0005-0000-0000-0000A9340000}"/>
    <cellStyle name="Normal 4 8 2 39 2" xfId="6778" xr:uid="{00000000-0005-0000-0000-0000AA340000}"/>
    <cellStyle name="Normal 4 8 2 39 2 2" xfId="10317" xr:uid="{00000000-0005-0000-0000-0000AB340000}"/>
    <cellStyle name="Normal 4 8 2 39 2 2 2" xfId="18611" xr:uid="{00000000-0005-0000-0000-0000AC340000}"/>
    <cellStyle name="Normal 4 8 2 39 2 2 3" xfId="18612" xr:uid="{00000000-0005-0000-0000-0000AD340000}"/>
    <cellStyle name="Normal 4 8 2 39 2 3" xfId="18613" xr:uid="{00000000-0005-0000-0000-0000AE340000}"/>
    <cellStyle name="Normal 4 8 2 39 2 4" xfId="18614" xr:uid="{00000000-0005-0000-0000-0000AF340000}"/>
    <cellStyle name="Normal 4 8 2 39 3" xfId="8556" xr:uid="{00000000-0005-0000-0000-0000B0340000}"/>
    <cellStyle name="Normal 4 8 2 39 3 2" xfId="18615" xr:uid="{00000000-0005-0000-0000-0000B1340000}"/>
    <cellStyle name="Normal 4 8 2 39 3 2 2" xfId="18616" xr:uid="{00000000-0005-0000-0000-0000B2340000}"/>
    <cellStyle name="Normal 4 8 2 39 3 3" xfId="18617" xr:uid="{00000000-0005-0000-0000-0000B3340000}"/>
    <cellStyle name="Normal 4 8 2 39 3 4" xfId="18618" xr:uid="{00000000-0005-0000-0000-0000B4340000}"/>
    <cellStyle name="Normal 4 8 2 39 4" xfId="18619" xr:uid="{00000000-0005-0000-0000-0000B5340000}"/>
    <cellStyle name="Normal 4 8 2 39 4 2" xfId="18620" xr:uid="{00000000-0005-0000-0000-0000B6340000}"/>
    <cellStyle name="Normal 4 8 2 39 5" xfId="18621" xr:uid="{00000000-0005-0000-0000-0000B7340000}"/>
    <cellStyle name="Normal 4 8 2 39 6" xfId="18622" xr:uid="{00000000-0005-0000-0000-0000B8340000}"/>
    <cellStyle name="Normal 4 8 2 4" xfId="4530" xr:uid="{00000000-0005-0000-0000-0000B9340000}"/>
    <cellStyle name="Normal 4 8 2 4 2" xfId="6779" xr:uid="{00000000-0005-0000-0000-0000BA340000}"/>
    <cellStyle name="Normal 4 8 2 4 2 2" xfId="10318" xr:uid="{00000000-0005-0000-0000-0000BB340000}"/>
    <cellStyle name="Normal 4 8 2 4 2 2 2" xfId="18623" xr:uid="{00000000-0005-0000-0000-0000BC340000}"/>
    <cellStyle name="Normal 4 8 2 4 2 2 3" xfId="18624" xr:uid="{00000000-0005-0000-0000-0000BD340000}"/>
    <cellStyle name="Normal 4 8 2 4 2 3" xfId="18625" xr:uid="{00000000-0005-0000-0000-0000BE340000}"/>
    <cellStyle name="Normal 4 8 2 4 2 4" xfId="18626" xr:uid="{00000000-0005-0000-0000-0000BF340000}"/>
    <cellStyle name="Normal 4 8 2 4 3" xfId="8557" xr:uid="{00000000-0005-0000-0000-0000C0340000}"/>
    <cellStyle name="Normal 4 8 2 4 3 2" xfId="18627" xr:uid="{00000000-0005-0000-0000-0000C1340000}"/>
    <cellStyle name="Normal 4 8 2 4 3 2 2" xfId="18628" xr:uid="{00000000-0005-0000-0000-0000C2340000}"/>
    <cellStyle name="Normal 4 8 2 4 3 3" xfId="18629" xr:uid="{00000000-0005-0000-0000-0000C3340000}"/>
    <cellStyle name="Normal 4 8 2 4 3 4" xfId="18630" xr:uid="{00000000-0005-0000-0000-0000C4340000}"/>
    <cellStyle name="Normal 4 8 2 4 4" xfId="18631" xr:uid="{00000000-0005-0000-0000-0000C5340000}"/>
    <cellStyle name="Normal 4 8 2 4 4 2" xfId="18632" xr:uid="{00000000-0005-0000-0000-0000C6340000}"/>
    <cellStyle name="Normal 4 8 2 4 5" xfId="18633" xr:uid="{00000000-0005-0000-0000-0000C7340000}"/>
    <cellStyle name="Normal 4 8 2 4 6" xfId="18634" xr:uid="{00000000-0005-0000-0000-0000C8340000}"/>
    <cellStyle name="Normal 4 8 2 40" xfId="4531" xr:uid="{00000000-0005-0000-0000-0000C9340000}"/>
    <cellStyle name="Normal 4 8 2 40 2" xfId="6780" xr:uid="{00000000-0005-0000-0000-0000CA340000}"/>
    <cellStyle name="Normal 4 8 2 40 2 2" xfId="10319" xr:uid="{00000000-0005-0000-0000-0000CB340000}"/>
    <cellStyle name="Normal 4 8 2 40 2 2 2" xfId="18635" xr:uid="{00000000-0005-0000-0000-0000CC340000}"/>
    <cellStyle name="Normal 4 8 2 40 2 2 3" xfId="18636" xr:uid="{00000000-0005-0000-0000-0000CD340000}"/>
    <cellStyle name="Normal 4 8 2 40 2 3" xfId="18637" xr:uid="{00000000-0005-0000-0000-0000CE340000}"/>
    <cellStyle name="Normal 4 8 2 40 2 4" xfId="18638" xr:uid="{00000000-0005-0000-0000-0000CF340000}"/>
    <cellStyle name="Normal 4 8 2 40 3" xfId="8558" xr:uid="{00000000-0005-0000-0000-0000D0340000}"/>
    <cellStyle name="Normal 4 8 2 40 3 2" xfId="18639" xr:uid="{00000000-0005-0000-0000-0000D1340000}"/>
    <cellStyle name="Normal 4 8 2 40 3 2 2" xfId="18640" xr:uid="{00000000-0005-0000-0000-0000D2340000}"/>
    <cellStyle name="Normal 4 8 2 40 3 3" xfId="18641" xr:uid="{00000000-0005-0000-0000-0000D3340000}"/>
    <cellStyle name="Normal 4 8 2 40 3 4" xfId="18642" xr:uid="{00000000-0005-0000-0000-0000D4340000}"/>
    <cellStyle name="Normal 4 8 2 40 4" xfId="18643" xr:uid="{00000000-0005-0000-0000-0000D5340000}"/>
    <cellStyle name="Normal 4 8 2 40 4 2" xfId="18644" xr:uid="{00000000-0005-0000-0000-0000D6340000}"/>
    <cellStyle name="Normal 4 8 2 40 5" xfId="18645" xr:uid="{00000000-0005-0000-0000-0000D7340000}"/>
    <cellStyle name="Normal 4 8 2 40 6" xfId="18646" xr:uid="{00000000-0005-0000-0000-0000D8340000}"/>
    <cellStyle name="Normal 4 8 2 41" xfId="4532" xr:uid="{00000000-0005-0000-0000-0000D9340000}"/>
    <cellStyle name="Normal 4 8 2 41 2" xfId="6781" xr:uid="{00000000-0005-0000-0000-0000DA340000}"/>
    <cellStyle name="Normal 4 8 2 41 2 2" xfId="10320" xr:uid="{00000000-0005-0000-0000-0000DB340000}"/>
    <cellStyle name="Normal 4 8 2 41 2 2 2" xfId="18647" xr:uid="{00000000-0005-0000-0000-0000DC340000}"/>
    <cellStyle name="Normal 4 8 2 41 2 2 3" xfId="18648" xr:uid="{00000000-0005-0000-0000-0000DD340000}"/>
    <cellStyle name="Normal 4 8 2 41 2 3" xfId="18649" xr:uid="{00000000-0005-0000-0000-0000DE340000}"/>
    <cellStyle name="Normal 4 8 2 41 2 4" xfId="18650" xr:uid="{00000000-0005-0000-0000-0000DF340000}"/>
    <cellStyle name="Normal 4 8 2 41 3" xfId="8559" xr:uid="{00000000-0005-0000-0000-0000E0340000}"/>
    <cellStyle name="Normal 4 8 2 41 3 2" xfId="18651" xr:uid="{00000000-0005-0000-0000-0000E1340000}"/>
    <cellStyle name="Normal 4 8 2 41 3 2 2" xfId="18652" xr:uid="{00000000-0005-0000-0000-0000E2340000}"/>
    <cellStyle name="Normal 4 8 2 41 3 3" xfId="18653" xr:uid="{00000000-0005-0000-0000-0000E3340000}"/>
    <cellStyle name="Normal 4 8 2 41 3 4" xfId="18654" xr:uid="{00000000-0005-0000-0000-0000E4340000}"/>
    <cellStyle name="Normal 4 8 2 41 4" xfId="18655" xr:uid="{00000000-0005-0000-0000-0000E5340000}"/>
    <cellStyle name="Normal 4 8 2 41 4 2" xfId="18656" xr:uid="{00000000-0005-0000-0000-0000E6340000}"/>
    <cellStyle name="Normal 4 8 2 41 5" xfId="18657" xr:uid="{00000000-0005-0000-0000-0000E7340000}"/>
    <cellStyle name="Normal 4 8 2 41 6" xfId="18658" xr:uid="{00000000-0005-0000-0000-0000E8340000}"/>
    <cellStyle name="Normal 4 8 2 42" xfId="4533" xr:uid="{00000000-0005-0000-0000-0000E9340000}"/>
    <cellStyle name="Normal 4 8 2 42 2" xfId="6782" xr:uid="{00000000-0005-0000-0000-0000EA340000}"/>
    <cellStyle name="Normal 4 8 2 42 2 2" xfId="10321" xr:uid="{00000000-0005-0000-0000-0000EB340000}"/>
    <cellStyle name="Normal 4 8 2 42 2 2 2" xfId="18659" xr:uid="{00000000-0005-0000-0000-0000EC340000}"/>
    <cellStyle name="Normal 4 8 2 42 2 2 3" xfId="18660" xr:uid="{00000000-0005-0000-0000-0000ED340000}"/>
    <cellStyle name="Normal 4 8 2 42 2 3" xfId="18661" xr:uid="{00000000-0005-0000-0000-0000EE340000}"/>
    <cellStyle name="Normal 4 8 2 42 2 4" xfId="18662" xr:uid="{00000000-0005-0000-0000-0000EF340000}"/>
    <cellStyle name="Normal 4 8 2 42 3" xfId="8560" xr:uid="{00000000-0005-0000-0000-0000F0340000}"/>
    <cellStyle name="Normal 4 8 2 42 3 2" xfId="18663" xr:uid="{00000000-0005-0000-0000-0000F1340000}"/>
    <cellStyle name="Normal 4 8 2 42 3 2 2" xfId="18664" xr:uid="{00000000-0005-0000-0000-0000F2340000}"/>
    <cellStyle name="Normal 4 8 2 42 3 3" xfId="18665" xr:uid="{00000000-0005-0000-0000-0000F3340000}"/>
    <cellStyle name="Normal 4 8 2 42 3 4" xfId="18666" xr:uid="{00000000-0005-0000-0000-0000F4340000}"/>
    <cellStyle name="Normal 4 8 2 42 4" xfId="18667" xr:uid="{00000000-0005-0000-0000-0000F5340000}"/>
    <cellStyle name="Normal 4 8 2 42 4 2" xfId="18668" xr:uid="{00000000-0005-0000-0000-0000F6340000}"/>
    <cellStyle name="Normal 4 8 2 42 5" xfId="18669" xr:uid="{00000000-0005-0000-0000-0000F7340000}"/>
    <cellStyle name="Normal 4 8 2 42 6" xfId="18670" xr:uid="{00000000-0005-0000-0000-0000F8340000}"/>
    <cellStyle name="Normal 4 8 2 43" xfId="4534" xr:uid="{00000000-0005-0000-0000-0000F9340000}"/>
    <cellStyle name="Normal 4 8 2 43 2" xfId="6783" xr:uid="{00000000-0005-0000-0000-0000FA340000}"/>
    <cellStyle name="Normal 4 8 2 43 2 2" xfId="10322" xr:uid="{00000000-0005-0000-0000-0000FB340000}"/>
    <cellStyle name="Normal 4 8 2 43 2 2 2" xfId="18671" xr:uid="{00000000-0005-0000-0000-0000FC340000}"/>
    <cellStyle name="Normal 4 8 2 43 2 2 3" xfId="18672" xr:uid="{00000000-0005-0000-0000-0000FD340000}"/>
    <cellStyle name="Normal 4 8 2 43 2 3" xfId="18673" xr:uid="{00000000-0005-0000-0000-0000FE340000}"/>
    <cellStyle name="Normal 4 8 2 43 2 4" xfId="18674" xr:uid="{00000000-0005-0000-0000-0000FF340000}"/>
    <cellStyle name="Normal 4 8 2 43 3" xfId="8561" xr:uid="{00000000-0005-0000-0000-000000350000}"/>
    <cellStyle name="Normal 4 8 2 43 3 2" xfId="18675" xr:uid="{00000000-0005-0000-0000-000001350000}"/>
    <cellStyle name="Normal 4 8 2 43 3 2 2" xfId="18676" xr:uid="{00000000-0005-0000-0000-000002350000}"/>
    <cellStyle name="Normal 4 8 2 43 3 3" xfId="18677" xr:uid="{00000000-0005-0000-0000-000003350000}"/>
    <cellStyle name="Normal 4 8 2 43 3 4" xfId="18678" xr:uid="{00000000-0005-0000-0000-000004350000}"/>
    <cellStyle name="Normal 4 8 2 43 4" xfId="18679" xr:uid="{00000000-0005-0000-0000-000005350000}"/>
    <cellStyle name="Normal 4 8 2 43 4 2" xfId="18680" xr:uid="{00000000-0005-0000-0000-000006350000}"/>
    <cellStyle name="Normal 4 8 2 43 5" xfId="18681" xr:uid="{00000000-0005-0000-0000-000007350000}"/>
    <cellStyle name="Normal 4 8 2 43 6" xfId="18682" xr:uid="{00000000-0005-0000-0000-000008350000}"/>
    <cellStyle name="Normal 4 8 2 44" xfId="4535" xr:uid="{00000000-0005-0000-0000-000009350000}"/>
    <cellStyle name="Normal 4 8 2 44 2" xfId="6784" xr:uid="{00000000-0005-0000-0000-00000A350000}"/>
    <cellStyle name="Normal 4 8 2 44 2 2" xfId="10323" xr:uid="{00000000-0005-0000-0000-00000B350000}"/>
    <cellStyle name="Normal 4 8 2 44 2 2 2" xfId="18683" xr:uid="{00000000-0005-0000-0000-00000C350000}"/>
    <cellStyle name="Normal 4 8 2 44 2 2 3" xfId="18684" xr:uid="{00000000-0005-0000-0000-00000D350000}"/>
    <cellStyle name="Normal 4 8 2 44 2 3" xfId="18685" xr:uid="{00000000-0005-0000-0000-00000E350000}"/>
    <cellStyle name="Normal 4 8 2 44 2 4" xfId="18686" xr:uid="{00000000-0005-0000-0000-00000F350000}"/>
    <cellStyle name="Normal 4 8 2 44 3" xfId="8562" xr:uid="{00000000-0005-0000-0000-000010350000}"/>
    <cellStyle name="Normal 4 8 2 44 3 2" xfId="18687" xr:uid="{00000000-0005-0000-0000-000011350000}"/>
    <cellStyle name="Normal 4 8 2 44 3 2 2" xfId="18688" xr:uid="{00000000-0005-0000-0000-000012350000}"/>
    <cellStyle name="Normal 4 8 2 44 3 3" xfId="18689" xr:uid="{00000000-0005-0000-0000-000013350000}"/>
    <cellStyle name="Normal 4 8 2 44 3 4" xfId="18690" xr:uid="{00000000-0005-0000-0000-000014350000}"/>
    <cellStyle name="Normal 4 8 2 44 4" xfId="18691" xr:uid="{00000000-0005-0000-0000-000015350000}"/>
    <cellStyle name="Normal 4 8 2 44 4 2" xfId="18692" xr:uid="{00000000-0005-0000-0000-000016350000}"/>
    <cellStyle name="Normal 4 8 2 44 5" xfId="18693" xr:uid="{00000000-0005-0000-0000-000017350000}"/>
    <cellStyle name="Normal 4 8 2 44 6" xfId="18694" xr:uid="{00000000-0005-0000-0000-000018350000}"/>
    <cellStyle name="Normal 4 8 2 45" xfId="4536" xr:uid="{00000000-0005-0000-0000-000019350000}"/>
    <cellStyle name="Normal 4 8 2 45 2" xfId="6785" xr:uid="{00000000-0005-0000-0000-00001A350000}"/>
    <cellStyle name="Normal 4 8 2 45 2 2" xfId="10324" xr:uid="{00000000-0005-0000-0000-00001B350000}"/>
    <cellStyle name="Normal 4 8 2 45 2 2 2" xfId="18695" xr:uid="{00000000-0005-0000-0000-00001C350000}"/>
    <cellStyle name="Normal 4 8 2 45 2 2 3" xfId="18696" xr:uid="{00000000-0005-0000-0000-00001D350000}"/>
    <cellStyle name="Normal 4 8 2 45 2 3" xfId="18697" xr:uid="{00000000-0005-0000-0000-00001E350000}"/>
    <cellStyle name="Normal 4 8 2 45 2 4" xfId="18698" xr:uid="{00000000-0005-0000-0000-00001F350000}"/>
    <cellStyle name="Normal 4 8 2 45 3" xfId="8563" xr:uid="{00000000-0005-0000-0000-000020350000}"/>
    <cellStyle name="Normal 4 8 2 45 3 2" xfId="18699" xr:uid="{00000000-0005-0000-0000-000021350000}"/>
    <cellStyle name="Normal 4 8 2 45 3 2 2" xfId="18700" xr:uid="{00000000-0005-0000-0000-000022350000}"/>
    <cellStyle name="Normal 4 8 2 45 3 3" xfId="18701" xr:uid="{00000000-0005-0000-0000-000023350000}"/>
    <cellStyle name="Normal 4 8 2 45 3 4" xfId="18702" xr:uid="{00000000-0005-0000-0000-000024350000}"/>
    <cellStyle name="Normal 4 8 2 45 4" xfId="18703" xr:uid="{00000000-0005-0000-0000-000025350000}"/>
    <cellStyle name="Normal 4 8 2 45 4 2" xfId="18704" xr:uid="{00000000-0005-0000-0000-000026350000}"/>
    <cellStyle name="Normal 4 8 2 45 5" xfId="18705" xr:uid="{00000000-0005-0000-0000-000027350000}"/>
    <cellStyle name="Normal 4 8 2 45 6" xfId="18706" xr:uid="{00000000-0005-0000-0000-000028350000}"/>
    <cellStyle name="Normal 4 8 2 46" xfId="6746" xr:uid="{00000000-0005-0000-0000-000029350000}"/>
    <cellStyle name="Normal 4 8 2 46 2" xfId="10285" xr:uid="{00000000-0005-0000-0000-00002A350000}"/>
    <cellStyle name="Normal 4 8 2 46 2 2" xfId="18707" xr:uid="{00000000-0005-0000-0000-00002B350000}"/>
    <cellStyle name="Normal 4 8 2 46 2 3" xfId="18708" xr:uid="{00000000-0005-0000-0000-00002C350000}"/>
    <cellStyle name="Normal 4 8 2 46 3" xfId="18709" xr:uid="{00000000-0005-0000-0000-00002D350000}"/>
    <cellStyle name="Normal 4 8 2 46 4" xfId="18710" xr:uid="{00000000-0005-0000-0000-00002E350000}"/>
    <cellStyle name="Normal 4 8 2 47" xfId="8524" xr:uid="{00000000-0005-0000-0000-00002F350000}"/>
    <cellStyle name="Normal 4 8 2 47 2" xfId="18711" xr:uid="{00000000-0005-0000-0000-000030350000}"/>
    <cellStyle name="Normal 4 8 2 47 2 2" xfId="18712" xr:uid="{00000000-0005-0000-0000-000031350000}"/>
    <cellStyle name="Normal 4 8 2 47 3" xfId="18713" xr:uid="{00000000-0005-0000-0000-000032350000}"/>
    <cellStyle name="Normal 4 8 2 47 4" xfId="18714" xr:uid="{00000000-0005-0000-0000-000033350000}"/>
    <cellStyle name="Normal 4 8 2 48" xfId="18715" xr:uid="{00000000-0005-0000-0000-000034350000}"/>
    <cellStyle name="Normal 4 8 2 48 2" xfId="18716" xr:uid="{00000000-0005-0000-0000-000035350000}"/>
    <cellStyle name="Normal 4 8 2 49" xfId="18717" xr:uid="{00000000-0005-0000-0000-000036350000}"/>
    <cellStyle name="Normal 4 8 2 5" xfId="4537" xr:uid="{00000000-0005-0000-0000-000037350000}"/>
    <cellStyle name="Normal 4 8 2 5 2" xfId="6786" xr:uid="{00000000-0005-0000-0000-000038350000}"/>
    <cellStyle name="Normal 4 8 2 5 2 2" xfId="10325" xr:uid="{00000000-0005-0000-0000-000039350000}"/>
    <cellStyle name="Normal 4 8 2 5 2 2 2" xfId="18718" xr:uid="{00000000-0005-0000-0000-00003A350000}"/>
    <cellStyle name="Normal 4 8 2 5 2 2 3" xfId="18719" xr:uid="{00000000-0005-0000-0000-00003B350000}"/>
    <cellStyle name="Normal 4 8 2 5 2 3" xfId="18720" xr:uid="{00000000-0005-0000-0000-00003C350000}"/>
    <cellStyle name="Normal 4 8 2 5 2 4" xfId="18721" xr:uid="{00000000-0005-0000-0000-00003D350000}"/>
    <cellStyle name="Normal 4 8 2 5 3" xfId="8564" xr:uid="{00000000-0005-0000-0000-00003E350000}"/>
    <cellStyle name="Normal 4 8 2 5 3 2" xfId="18722" xr:uid="{00000000-0005-0000-0000-00003F350000}"/>
    <cellStyle name="Normal 4 8 2 5 3 2 2" xfId="18723" xr:uid="{00000000-0005-0000-0000-000040350000}"/>
    <cellStyle name="Normal 4 8 2 5 3 3" xfId="18724" xr:uid="{00000000-0005-0000-0000-000041350000}"/>
    <cellStyle name="Normal 4 8 2 5 3 4" xfId="18725" xr:uid="{00000000-0005-0000-0000-000042350000}"/>
    <cellStyle name="Normal 4 8 2 5 4" xfId="18726" xr:uid="{00000000-0005-0000-0000-000043350000}"/>
    <cellStyle name="Normal 4 8 2 5 4 2" xfId="18727" xr:uid="{00000000-0005-0000-0000-000044350000}"/>
    <cellStyle name="Normal 4 8 2 5 5" xfId="18728" xr:uid="{00000000-0005-0000-0000-000045350000}"/>
    <cellStyle name="Normal 4 8 2 5 6" xfId="18729" xr:uid="{00000000-0005-0000-0000-000046350000}"/>
    <cellStyle name="Normal 4 8 2 50" xfId="18730" xr:uid="{00000000-0005-0000-0000-000047350000}"/>
    <cellStyle name="Normal 4 8 2 6" xfId="4538" xr:uid="{00000000-0005-0000-0000-000048350000}"/>
    <cellStyle name="Normal 4 8 2 6 2" xfId="6787" xr:uid="{00000000-0005-0000-0000-000049350000}"/>
    <cellStyle name="Normal 4 8 2 6 2 2" xfId="10326" xr:uid="{00000000-0005-0000-0000-00004A350000}"/>
    <cellStyle name="Normal 4 8 2 6 2 2 2" xfId="18731" xr:uid="{00000000-0005-0000-0000-00004B350000}"/>
    <cellStyle name="Normal 4 8 2 6 2 2 3" xfId="18732" xr:uid="{00000000-0005-0000-0000-00004C350000}"/>
    <cellStyle name="Normal 4 8 2 6 2 3" xfId="18733" xr:uid="{00000000-0005-0000-0000-00004D350000}"/>
    <cellStyle name="Normal 4 8 2 6 2 4" xfId="18734" xr:uid="{00000000-0005-0000-0000-00004E350000}"/>
    <cellStyle name="Normal 4 8 2 6 3" xfId="8565" xr:uid="{00000000-0005-0000-0000-00004F350000}"/>
    <cellStyle name="Normal 4 8 2 6 3 2" xfId="18735" xr:uid="{00000000-0005-0000-0000-000050350000}"/>
    <cellStyle name="Normal 4 8 2 6 3 2 2" xfId="18736" xr:uid="{00000000-0005-0000-0000-000051350000}"/>
    <cellStyle name="Normal 4 8 2 6 3 3" xfId="18737" xr:uid="{00000000-0005-0000-0000-000052350000}"/>
    <cellStyle name="Normal 4 8 2 6 3 4" xfId="18738" xr:uid="{00000000-0005-0000-0000-000053350000}"/>
    <cellStyle name="Normal 4 8 2 6 4" xfId="18739" xr:uid="{00000000-0005-0000-0000-000054350000}"/>
    <cellStyle name="Normal 4 8 2 6 4 2" xfId="18740" xr:uid="{00000000-0005-0000-0000-000055350000}"/>
    <cellStyle name="Normal 4 8 2 6 5" xfId="18741" xr:uid="{00000000-0005-0000-0000-000056350000}"/>
    <cellStyle name="Normal 4 8 2 6 6" xfId="18742" xr:uid="{00000000-0005-0000-0000-000057350000}"/>
    <cellStyle name="Normal 4 8 2 7" xfId="4539" xr:uid="{00000000-0005-0000-0000-000058350000}"/>
    <cellStyle name="Normal 4 8 2 7 2" xfId="6788" xr:uid="{00000000-0005-0000-0000-000059350000}"/>
    <cellStyle name="Normal 4 8 2 7 2 2" xfId="10327" xr:uid="{00000000-0005-0000-0000-00005A350000}"/>
    <cellStyle name="Normal 4 8 2 7 2 2 2" xfId="18743" xr:uid="{00000000-0005-0000-0000-00005B350000}"/>
    <cellStyle name="Normal 4 8 2 7 2 2 3" xfId="18744" xr:uid="{00000000-0005-0000-0000-00005C350000}"/>
    <cellStyle name="Normal 4 8 2 7 2 3" xfId="18745" xr:uid="{00000000-0005-0000-0000-00005D350000}"/>
    <cellStyle name="Normal 4 8 2 7 2 4" xfId="18746" xr:uid="{00000000-0005-0000-0000-00005E350000}"/>
    <cellStyle name="Normal 4 8 2 7 3" xfId="8566" xr:uid="{00000000-0005-0000-0000-00005F350000}"/>
    <cellStyle name="Normal 4 8 2 7 3 2" xfId="18747" xr:uid="{00000000-0005-0000-0000-000060350000}"/>
    <cellStyle name="Normal 4 8 2 7 3 2 2" xfId="18748" xr:uid="{00000000-0005-0000-0000-000061350000}"/>
    <cellStyle name="Normal 4 8 2 7 3 3" xfId="18749" xr:uid="{00000000-0005-0000-0000-000062350000}"/>
    <cellStyle name="Normal 4 8 2 7 3 4" xfId="18750" xr:uid="{00000000-0005-0000-0000-000063350000}"/>
    <cellStyle name="Normal 4 8 2 7 4" xfId="18751" xr:uid="{00000000-0005-0000-0000-000064350000}"/>
    <cellStyle name="Normal 4 8 2 7 4 2" xfId="18752" xr:uid="{00000000-0005-0000-0000-000065350000}"/>
    <cellStyle name="Normal 4 8 2 7 5" xfId="18753" xr:uid="{00000000-0005-0000-0000-000066350000}"/>
    <cellStyle name="Normal 4 8 2 7 6" xfId="18754" xr:uid="{00000000-0005-0000-0000-000067350000}"/>
    <cellStyle name="Normal 4 8 2 8" xfId="4540" xr:uid="{00000000-0005-0000-0000-000068350000}"/>
    <cellStyle name="Normal 4 8 2 8 2" xfId="6789" xr:uid="{00000000-0005-0000-0000-000069350000}"/>
    <cellStyle name="Normal 4 8 2 8 2 2" xfId="10328" xr:uid="{00000000-0005-0000-0000-00006A350000}"/>
    <cellStyle name="Normal 4 8 2 8 2 2 2" xfId="18755" xr:uid="{00000000-0005-0000-0000-00006B350000}"/>
    <cellStyle name="Normal 4 8 2 8 2 2 3" xfId="18756" xr:uid="{00000000-0005-0000-0000-00006C350000}"/>
    <cellStyle name="Normal 4 8 2 8 2 3" xfId="18757" xr:uid="{00000000-0005-0000-0000-00006D350000}"/>
    <cellStyle name="Normal 4 8 2 8 2 4" xfId="18758" xr:uid="{00000000-0005-0000-0000-00006E350000}"/>
    <cellStyle name="Normal 4 8 2 8 3" xfId="8567" xr:uid="{00000000-0005-0000-0000-00006F350000}"/>
    <cellStyle name="Normal 4 8 2 8 3 2" xfId="18759" xr:uid="{00000000-0005-0000-0000-000070350000}"/>
    <cellStyle name="Normal 4 8 2 8 3 2 2" xfId="18760" xr:uid="{00000000-0005-0000-0000-000071350000}"/>
    <cellStyle name="Normal 4 8 2 8 3 3" xfId="18761" xr:uid="{00000000-0005-0000-0000-000072350000}"/>
    <cellStyle name="Normal 4 8 2 8 3 4" xfId="18762" xr:uid="{00000000-0005-0000-0000-000073350000}"/>
    <cellStyle name="Normal 4 8 2 8 4" xfId="18763" xr:uid="{00000000-0005-0000-0000-000074350000}"/>
    <cellStyle name="Normal 4 8 2 8 4 2" xfId="18764" xr:uid="{00000000-0005-0000-0000-000075350000}"/>
    <cellStyle name="Normal 4 8 2 8 5" xfId="18765" xr:uid="{00000000-0005-0000-0000-000076350000}"/>
    <cellStyle name="Normal 4 8 2 8 6" xfId="18766" xr:uid="{00000000-0005-0000-0000-000077350000}"/>
    <cellStyle name="Normal 4 8 2 9" xfId="4541" xr:uid="{00000000-0005-0000-0000-000078350000}"/>
    <cellStyle name="Normal 4 8 2 9 2" xfId="6790" xr:uid="{00000000-0005-0000-0000-000079350000}"/>
    <cellStyle name="Normal 4 8 2 9 2 2" xfId="10329" xr:uid="{00000000-0005-0000-0000-00007A350000}"/>
    <cellStyle name="Normal 4 8 2 9 2 2 2" xfId="18767" xr:uid="{00000000-0005-0000-0000-00007B350000}"/>
    <cellStyle name="Normal 4 8 2 9 2 2 3" xfId="18768" xr:uid="{00000000-0005-0000-0000-00007C350000}"/>
    <cellStyle name="Normal 4 8 2 9 2 3" xfId="18769" xr:uid="{00000000-0005-0000-0000-00007D350000}"/>
    <cellStyle name="Normal 4 8 2 9 2 4" xfId="18770" xr:uid="{00000000-0005-0000-0000-00007E350000}"/>
    <cellStyle name="Normal 4 8 2 9 3" xfId="8568" xr:uid="{00000000-0005-0000-0000-00007F350000}"/>
    <cellStyle name="Normal 4 8 2 9 3 2" xfId="18771" xr:uid="{00000000-0005-0000-0000-000080350000}"/>
    <cellStyle name="Normal 4 8 2 9 3 2 2" xfId="18772" xr:uid="{00000000-0005-0000-0000-000081350000}"/>
    <cellStyle name="Normal 4 8 2 9 3 3" xfId="18773" xr:uid="{00000000-0005-0000-0000-000082350000}"/>
    <cellStyle name="Normal 4 8 2 9 3 4" xfId="18774" xr:uid="{00000000-0005-0000-0000-000083350000}"/>
    <cellStyle name="Normal 4 8 2 9 4" xfId="18775" xr:uid="{00000000-0005-0000-0000-000084350000}"/>
    <cellStyle name="Normal 4 8 2 9 4 2" xfId="18776" xr:uid="{00000000-0005-0000-0000-000085350000}"/>
    <cellStyle name="Normal 4 8 2 9 5" xfId="18777" xr:uid="{00000000-0005-0000-0000-000086350000}"/>
    <cellStyle name="Normal 4 8 2 9 6" xfId="18778" xr:uid="{00000000-0005-0000-0000-000087350000}"/>
    <cellStyle name="Normal 4 8 3" xfId="4542" xr:uid="{00000000-0005-0000-0000-000088350000}"/>
    <cellStyle name="Normal 4 8 3 2" xfId="6791" xr:uid="{00000000-0005-0000-0000-000089350000}"/>
    <cellStyle name="Normal 4 8 3 2 2" xfId="10330" xr:uid="{00000000-0005-0000-0000-00008A350000}"/>
    <cellStyle name="Normal 4 8 3 2 2 2" xfId="18779" xr:uid="{00000000-0005-0000-0000-00008B350000}"/>
    <cellStyle name="Normal 4 8 3 2 2 3" xfId="18780" xr:uid="{00000000-0005-0000-0000-00008C350000}"/>
    <cellStyle name="Normal 4 8 3 2 3" xfId="18781" xr:uid="{00000000-0005-0000-0000-00008D350000}"/>
    <cellStyle name="Normal 4 8 3 2 4" xfId="18782" xr:uid="{00000000-0005-0000-0000-00008E350000}"/>
    <cellStyle name="Normal 4 8 3 3" xfId="8569" xr:uid="{00000000-0005-0000-0000-00008F350000}"/>
    <cellStyle name="Normal 4 8 3 3 2" xfId="18783" xr:uid="{00000000-0005-0000-0000-000090350000}"/>
    <cellStyle name="Normal 4 8 3 3 2 2" xfId="18784" xr:uid="{00000000-0005-0000-0000-000091350000}"/>
    <cellStyle name="Normal 4 8 3 3 3" xfId="18785" xr:uid="{00000000-0005-0000-0000-000092350000}"/>
    <cellStyle name="Normal 4 8 3 3 4" xfId="18786" xr:uid="{00000000-0005-0000-0000-000093350000}"/>
    <cellStyle name="Normal 4 8 3 4" xfId="18787" xr:uid="{00000000-0005-0000-0000-000094350000}"/>
    <cellStyle name="Normal 4 8 3 4 2" xfId="18788" xr:uid="{00000000-0005-0000-0000-000095350000}"/>
    <cellStyle name="Normal 4 8 3 5" xfId="18789" xr:uid="{00000000-0005-0000-0000-000096350000}"/>
    <cellStyle name="Normal 4 8 3 6" xfId="18790" xr:uid="{00000000-0005-0000-0000-000097350000}"/>
    <cellStyle name="Normal 4 8 4" xfId="4543" xr:uid="{00000000-0005-0000-0000-000098350000}"/>
    <cellStyle name="Normal 4 8 4 2" xfId="6792" xr:uid="{00000000-0005-0000-0000-000099350000}"/>
    <cellStyle name="Normal 4 8 4 2 2" xfId="10331" xr:uid="{00000000-0005-0000-0000-00009A350000}"/>
    <cellStyle name="Normal 4 8 4 2 2 2" xfId="18791" xr:uid="{00000000-0005-0000-0000-00009B350000}"/>
    <cellStyle name="Normal 4 8 4 2 2 3" xfId="18792" xr:uid="{00000000-0005-0000-0000-00009C350000}"/>
    <cellStyle name="Normal 4 8 4 2 3" xfId="18793" xr:uid="{00000000-0005-0000-0000-00009D350000}"/>
    <cellStyle name="Normal 4 8 4 2 4" xfId="18794" xr:uid="{00000000-0005-0000-0000-00009E350000}"/>
    <cellStyle name="Normal 4 8 4 3" xfId="8570" xr:uid="{00000000-0005-0000-0000-00009F350000}"/>
    <cellStyle name="Normal 4 8 4 3 2" xfId="18795" xr:uid="{00000000-0005-0000-0000-0000A0350000}"/>
    <cellStyle name="Normal 4 8 4 3 2 2" xfId="18796" xr:uid="{00000000-0005-0000-0000-0000A1350000}"/>
    <cellStyle name="Normal 4 8 4 3 3" xfId="18797" xr:uid="{00000000-0005-0000-0000-0000A2350000}"/>
    <cellStyle name="Normal 4 8 4 3 4" xfId="18798" xr:uid="{00000000-0005-0000-0000-0000A3350000}"/>
    <cellStyle name="Normal 4 8 4 4" xfId="18799" xr:uid="{00000000-0005-0000-0000-0000A4350000}"/>
    <cellStyle name="Normal 4 8 4 4 2" xfId="18800" xr:uid="{00000000-0005-0000-0000-0000A5350000}"/>
    <cellStyle name="Normal 4 8 4 5" xfId="18801" xr:uid="{00000000-0005-0000-0000-0000A6350000}"/>
    <cellStyle name="Normal 4 8 4 6" xfId="18802" xr:uid="{00000000-0005-0000-0000-0000A7350000}"/>
    <cellStyle name="Normal 4 8 5" xfId="6745" xr:uid="{00000000-0005-0000-0000-0000A8350000}"/>
    <cellStyle name="Normal 4 8 5 2" xfId="10284" xr:uid="{00000000-0005-0000-0000-0000A9350000}"/>
    <cellStyle name="Normal 4 8 5 2 2" xfId="18803" xr:uid="{00000000-0005-0000-0000-0000AA350000}"/>
    <cellStyle name="Normal 4 8 5 2 3" xfId="18804" xr:uid="{00000000-0005-0000-0000-0000AB350000}"/>
    <cellStyle name="Normal 4 8 5 3" xfId="18805" xr:uid="{00000000-0005-0000-0000-0000AC350000}"/>
    <cellStyle name="Normal 4 8 5 4" xfId="18806" xr:uid="{00000000-0005-0000-0000-0000AD350000}"/>
    <cellStyle name="Normal 4 8 6" xfId="8523" xr:uid="{00000000-0005-0000-0000-0000AE350000}"/>
    <cellStyle name="Normal 4 8 6 2" xfId="18807" xr:uid="{00000000-0005-0000-0000-0000AF350000}"/>
    <cellStyle name="Normal 4 8 6 2 2" xfId="18808" xr:uid="{00000000-0005-0000-0000-0000B0350000}"/>
    <cellStyle name="Normal 4 8 6 3" xfId="18809" xr:uid="{00000000-0005-0000-0000-0000B1350000}"/>
    <cellStyle name="Normal 4 8 6 4" xfId="18810" xr:uid="{00000000-0005-0000-0000-0000B2350000}"/>
    <cellStyle name="Normal 4 8 7" xfId="18811" xr:uid="{00000000-0005-0000-0000-0000B3350000}"/>
    <cellStyle name="Normal 4 8 7 2" xfId="18812" xr:uid="{00000000-0005-0000-0000-0000B4350000}"/>
    <cellStyle name="Normal 4 8 8" xfId="18813" xr:uid="{00000000-0005-0000-0000-0000B5350000}"/>
    <cellStyle name="Normal 4 8 9" xfId="18814" xr:uid="{00000000-0005-0000-0000-0000B6350000}"/>
    <cellStyle name="Normal 4 9" xfId="4544" xr:uid="{00000000-0005-0000-0000-0000B7350000}"/>
    <cellStyle name="Normal 4 9 2" xfId="4545" xr:uid="{00000000-0005-0000-0000-0000B8350000}"/>
    <cellStyle name="Normal 4 9 2 10" xfId="4546" xr:uid="{00000000-0005-0000-0000-0000B9350000}"/>
    <cellStyle name="Normal 4 9 2 10 2" xfId="6795" xr:uid="{00000000-0005-0000-0000-0000BA350000}"/>
    <cellStyle name="Normal 4 9 2 10 2 2" xfId="10334" xr:uid="{00000000-0005-0000-0000-0000BB350000}"/>
    <cellStyle name="Normal 4 9 2 10 2 2 2" xfId="18815" xr:uid="{00000000-0005-0000-0000-0000BC350000}"/>
    <cellStyle name="Normal 4 9 2 10 2 2 3" xfId="18816" xr:uid="{00000000-0005-0000-0000-0000BD350000}"/>
    <cellStyle name="Normal 4 9 2 10 2 3" xfId="18817" xr:uid="{00000000-0005-0000-0000-0000BE350000}"/>
    <cellStyle name="Normal 4 9 2 10 2 4" xfId="18818" xr:uid="{00000000-0005-0000-0000-0000BF350000}"/>
    <cellStyle name="Normal 4 9 2 10 3" xfId="8573" xr:uid="{00000000-0005-0000-0000-0000C0350000}"/>
    <cellStyle name="Normal 4 9 2 10 3 2" xfId="18819" xr:uid="{00000000-0005-0000-0000-0000C1350000}"/>
    <cellStyle name="Normal 4 9 2 10 3 2 2" xfId="18820" xr:uid="{00000000-0005-0000-0000-0000C2350000}"/>
    <cellStyle name="Normal 4 9 2 10 3 3" xfId="18821" xr:uid="{00000000-0005-0000-0000-0000C3350000}"/>
    <cellStyle name="Normal 4 9 2 10 3 4" xfId="18822" xr:uid="{00000000-0005-0000-0000-0000C4350000}"/>
    <cellStyle name="Normal 4 9 2 10 4" xfId="18823" xr:uid="{00000000-0005-0000-0000-0000C5350000}"/>
    <cellStyle name="Normal 4 9 2 10 4 2" xfId="18824" xr:uid="{00000000-0005-0000-0000-0000C6350000}"/>
    <cellStyle name="Normal 4 9 2 10 5" xfId="18825" xr:uid="{00000000-0005-0000-0000-0000C7350000}"/>
    <cellStyle name="Normal 4 9 2 10 6" xfId="18826" xr:uid="{00000000-0005-0000-0000-0000C8350000}"/>
    <cellStyle name="Normal 4 9 2 11" xfId="4547" xr:uid="{00000000-0005-0000-0000-0000C9350000}"/>
    <cellStyle name="Normal 4 9 2 11 2" xfId="6796" xr:uid="{00000000-0005-0000-0000-0000CA350000}"/>
    <cellStyle name="Normal 4 9 2 11 2 2" xfId="10335" xr:uid="{00000000-0005-0000-0000-0000CB350000}"/>
    <cellStyle name="Normal 4 9 2 11 2 2 2" xfId="18827" xr:uid="{00000000-0005-0000-0000-0000CC350000}"/>
    <cellStyle name="Normal 4 9 2 11 2 2 3" xfId="18828" xr:uid="{00000000-0005-0000-0000-0000CD350000}"/>
    <cellStyle name="Normal 4 9 2 11 2 3" xfId="18829" xr:uid="{00000000-0005-0000-0000-0000CE350000}"/>
    <cellStyle name="Normal 4 9 2 11 2 4" xfId="18830" xr:uid="{00000000-0005-0000-0000-0000CF350000}"/>
    <cellStyle name="Normal 4 9 2 11 3" xfId="8574" xr:uid="{00000000-0005-0000-0000-0000D0350000}"/>
    <cellStyle name="Normal 4 9 2 11 3 2" xfId="18831" xr:uid="{00000000-0005-0000-0000-0000D1350000}"/>
    <cellStyle name="Normal 4 9 2 11 3 2 2" xfId="18832" xr:uid="{00000000-0005-0000-0000-0000D2350000}"/>
    <cellStyle name="Normal 4 9 2 11 3 3" xfId="18833" xr:uid="{00000000-0005-0000-0000-0000D3350000}"/>
    <cellStyle name="Normal 4 9 2 11 3 4" xfId="18834" xr:uid="{00000000-0005-0000-0000-0000D4350000}"/>
    <cellStyle name="Normal 4 9 2 11 4" xfId="18835" xr:uid="{00000000-0005-0000-0000-0000D5350000}"/>
    <cellStyle name="Normal 4 9 2 11 4 2" xfId="18836" xr:uid="{00000000-0005-0000-0000-0000D6350000}"/>
    <cellStyle name="Normal 4 9 2 11 5" xfId="18837" xr:uid="{00000000-0005-0000-0000-0000D7350000}"/>
    <cellStyle name="Normal 4 9 2 11 6" xfId="18838" xr:uid="{00000000-0005-0000-0000-0000D8350000}"/>
    <cellStyle name="Normal 4 9 2 12" xfId="4548" xr:uid="{00000000-0005-0000-0000-0000D9350000}"/>
    <cellStyle name="Normal 4 9 2 12 2" xfId="6797" xr:uid="{00000000-0005-0000-0000-0000DA350000}"/>
    <cellStyle name="Normal 4 9 2 12 2 2" xfId="10336" xr:uid="{00000000-0005-0000-0000-0000DB350000}"/>
    <cellStyle name="Normal 4 9 2 12 2 2 2" xfId="18839" xr:uid="{00000000-0005-0000-0000-0000DC350000}"/>
    <cellStyle name="Normal 4 9 2 12 2 2 3" xfId="18840" xr:uid="{00000000-0005-0000-0000-0000DD350000}"/>
    <cellStyle name="Normal 4 9 2 12 2 3" xfId="18841" xr:uid="{00000000-0005-0000-0000-0000DE350000}"/>
    <cellStyle name="Normal 4 9 2 12 2 4" xfId="18842" xr:uid="{00000000-0005-0000-0000-0000DF350000}"/>
    <cellStyle name="Normal 4 9 2 12 3" xfId="8575" xr:uid="{00000000-0005-0000-0000-0000E0350000}"/>
    <cellStyle name="Normal 4 9 2 12 3 2" xfId="18843" xr:uid="{00000000-0005-0000-0000-0000E1350000}"/>
    <cellStyle name="Normal 4 9 2 12 3 2 2" xfId="18844" xr:uid="{00000000-0005-0000-0000-0000E2350000}"/>
    <cellStyle name="Normal 4 9 2 12 3 3" xfId="18845" xr:uid="{00000000-0005-0000-0000-0000E3350000}"/>
    <cellStyle name="Normal 4 9 2 12 3 4" xfId="18846" xr:uid="{00000000-0005-0000-0000-0000E4350000}"/>
    <cellStyle name="Normal 4 9 2 12 4" xfId="18847" xr:uid="{00000000-0005-0000-0000-0000E5350000}"/>
    <cellStyle name="Normal 4 9 2 12 4 2" xfId="18848" xr:uid="{00000000-0005-0000-0000-0000E6350000}"/>
    <cellStyle name="Normal 4 9 2 12 5" xfId="18849" xr:uid="{00000000-0005-0000-0000-0000E7350000}"/>
    <cellStyle name="Normal 4 9 2 12 6" xfId="18850" xr:uid="{00000000-0005-0000-0000-0000E8350000}"/>
    <cellStyle name="Normal 4 9 2 13" xfId="4549" xr:uid="{00000000-0005-0000-0000-0000E9350000}"/>
    <cellStyle name="Normal 4 9 2 13 2" xfId="6798" xr:uid="{00000000-0005-0000-0000-0000EA350000}"/>
    <cellStyle name="Normal 4 9 2 13 2 2" xfId="10337" xr:uid="{00000000-0005-0000-0000-0000EB350000}"/>
    <cellStyle name="Normal 4 9 2 13 2 2 2" xfId="18851" xr:uid="{00000000-0005-0000-0000-0000EC350000}"/>
    <cellStyle name="Normal 4 9 2 13 2 2 3" xfId="18852" xr:uid="{00000000-0005-0000-0000-0000ED350000}"/>
    <cellStyle name="Normal 4 9 2 13 2 3" xfId="18853" xr:uid="{00000000-0005-0000-0000-0000EE350000}"/>
    <cellStyle name="Normal 4 9 2 13 2 4" xfId="18854" xr:uid="{00000000-0005-0000-0000-0000EF350000}"/>
    <cellStyle name="Normal 4 9 2 13 3" xfId="8576" xr:uid="{00000000-0005-0000-0000-0000F0350000}"/>
    <cellStyle name="Normal 4 9 2 13 3 2" xfId="18855" xr:uid="{00000000-0005-0000-0000-0000F1350000}"/>
    <cellStyle name="Normal 4 9 2 13 3 2 2" xfId="18856" xr:uid="{00000000-0005-0000-0000-0000F2350000}"/>
    <cellStyle name="Normal 4 9 2 13 3 3" xfId="18857" xr:uid="{00000000-0005-0000-0000-0000F3350000}"/>
    <cellStyle name="Normal 4 9 2 13 3 4" xfId="18858" xr:uid="{00000000-0005-0000-0000-0000F4350000}"/>
    <cellStyle name="Normal 4 9 2 13 4" xfId="18859" xr:uid="{00000000-0005-0000-0000-0000F5350000}"/>
    <cellStyle name="Normal 4 9 2 13 4 2" xfId="18860" xr:uid="{00000000-0005-0000-0000-0000F6350000}"/>
    <cellStyle name="Normal 4 9 2 13 5" xfId="18861" xr:uid="{00000000-0005-0000-0000-0000F7350000}"/>
    <cellStyle name="Normal 4 9 2 13 6" xfId="18862" xr:uid="{00000000-0005-0000-0000-0000F8350000}"/>
    <cellStyle name="Normal 4 9 2 14" xfId="4550" xr:uid="{00000000-0005-0000-0000-0000F9350000}"/>
    <cellStyle name="Normal 4 9 2 14 2" xfId="6799" xr:uid="{00000000-0005-0000-0000-0000FA350000}"/>
    <cellStyle name="Normal 4 9 2 14 2 2" xfId="10338" xr:uid="{00000000-0005-0000-0000-0000FB350000}"/>
    <cellStyle name="Normal 4 9 2 14 2 2 2" xfId="18863" xr:uid="{00000000-0005-0000-0000-0000FC350000}"/>
    <cellStyle name="Normal 4 9 2 14 2 2 3" xfId="18864" xr:uid="{00000000-0005-0000-0000-0000FD350000}"/>
    <cellStyle name="Normal 4 9 2 14 2 3" xfId="18865" xr:uid="{00000000-0005-0000-0000-0000FE350000}"/>
    <cellStyle name="Normal 4 9 2 14 2 4" xfId="18866" xr:uid="{00000000-0005-0000-0000-0000FF350000}"/>
    <cellStyle name="Normal 4 9 2 14 3" xfId="8577" xr:uid="{00000000-0005-0000-0000-000000360000}"/>
    <cellStyle name="Normal 4 9 2 14 3 2" xfId="18867" xr:uid="{00000000-0005-0000-0000-000001360000}"/>
    <cellStyle name="Normal 4 9 2 14 3 2 2" xfId="18868" xr:uid="{00000000-0005-0000-0000-000002360000}"/>
    <cellStyle name="Normal 4 9 2 14 3 3" xfId="18869" xr:uid="{00000000-0005-0000-0000-000003360000}"/>
    <cellStyle name="Normal 4 9 2 14 3 4" xfId="18870" xr:uid="{00000000-0005-0000-0000-000004360000}"/>
    <cellStyle name="Normal 4 9 2 14 4" xfId="18871" xr:uid="{00000000-0005-0000-0000-000005360000}"/>
    <cellStyle name="Normal 4 9 2 14 4 2" xfId="18872" xr:uid="{00000000-0005-0000-0000-000006360000}"/>
    <cellStyle name="Normal 4 9 2 14 5" xfId="18873" xr:uid="{00000000-0005-0000-0000-000007360000}"/>
    <cellStyle name="Normal 4 9 2 14 6" xfId="18874" xr:uid="{00000000-0005-0000-0000-000008360000}"/>
    <cellStyle name="Normal 4 9 2 15" xfId="4551" xr:uid="{00000000-0005-0000-0000-000009360000}"/>
    <cellStyle name="Normal 4 9 2 15 2" xfId="6800" xr:uid="{00000000-0005-0000-0000-00000A360000}"/>
    <cellStyle name="Normal 4 9 2 15 2 2" xfId="10339" xr:uid="{00000000-0005-0000-0000-00000B360000}"/>
    <cellStyle name="Normal 4 9 2 15 2 2 2" xfId="18875" xr:uid="{00000000-0005-0000-0000-00000C360000}"/>
    <cellStyle name="Normal 4 9 2 15 2 2 3" xfId="18876" xr:uid="{00000000-0005-0000-0000-00000D360000}"/>
    <cellStyle name="Normal 4 9 2 15 2 3" xfId="18877" xr:uid="{00000000-0005-0000-0000-00000E360000}"/>
    <cellStyle name="Normal 4 9 2 15 2 4" xfId="18878" xr:uid="{00000000-0005-0000-0000-00000F360000}"/>
    <cellStyle name="Normal 4 9 2 15 3" xfId="8578" xr:uid="{00000000-0005-0000-0000-000010360000}"/>
    <cellStyle name="Normal 4 9 2 15 3 2" xfId="18879" xr:uid="{00000000-0005-0000-0000-000011360000}"/>
    <cellStyle name="Normal 4 9 2 15 3 2 2" xfId="18880" xr:uid="{00000000-0005-0000-0000-000012360000}"/>
    <cellStyle name="Normal 4 9 2 15 3 3" xfId="18881" xr:uid="{00000000-0005-0000-0000-000013360000}"/>
    <cellStyle name="Normal 4 9 2 15 3 4" xfId="18882" xr:uid="{00000000-0005-0000-0000-000014360000}"/>
    <cellStyle name="Normal 4 9 2 15 4" xfId="18883" xr:uid="{00000000-0005-0000-0000-000015360000}"/>
    <cellStyle name="Normal 4 9 2 15 4 2" xfId="18884" xr:uid="{00000000-0005-0000-0000-000016360000}"/>
    <cellStyle name="Normal 4 9 2 15 5" xfId="18885" xr:uid="{00000000-0005-0000-0000-000017360000}"/>
    <cellStyle name="Normal 4 9 2 15 6" xfId="18886" xr:uid="{00000000-0005-0000-0000-000018360000}"/>
    <cellStyle name="Normal 4 9 2 16" xfId="4552" xr:uid="{00000000-0005-0000-0000-000019360000}"/>
    <cellStyle name="Normal 4 9 2 16 2" xfId="6801" xr:uid="{00000000-0005-0000-0000-00001A360000}"/>
    <cellStyle name="Normal 4 9 2 16 2 2" xfId="10340" xr:uid="{00000000-0005-0000-0000-00001B360000}"/>
    <cellStyle name="Normal 4 9 2 16 2 2 2" xfId="18887" xr:uid="{00000000-0005-0000-0000-00001C360000}"/>
    <cellStyle name="Normal 4 9 2 16 2 2 3" xfId="18888" xr:uid="{00000000-0005-0000-0000-00001D360000}"/>
    <cellStyle name="Normal 4 9 2 16 2 3" xfId="18889" xr:uid="{00000000-0005-0000-0000-00001E360000}"/>
    <cellStyle name="Normal 4 9 2 16 2 4" xfId="18890" xr:uid="{00000000-0005-0000-0000-00001F360000}"/>
    <cellStyle name="Normal 4 9 2 16 3" xfId="8579" xr:uid="{00000000-0005-0000-0000-000020360000}"/>
    <cellStyle name="Normal 4 9 2 16 3 2" xfId="18891" xr:uid="{00000000-0005-0000-0000-000021360000}"/>
    <cellStyle name="Normal 4 9 2 16 3 2 2" xfId="18892" xr:uid="{00000000-0005-0000-0000-000022360000}"/>
    <cellStyle name="Normal 4 9 2 16 3 3" xfId="18893" xr:uid="{00000000-0005-0000-0000-000023360000}"/>
    <cellStyle name="Normal 4 9 2 16 3 4" xfId="18894" xr:uid="{00000000-0005-0000-0000-000024360000}"/>
    <cellStyle name="Normal 4 9 2 16 4" xfId="18895" xr:uid="{00000000-0005-0000-0000-000025360000}"/>
    <cellStyle name="Normal 4 9 2 16 4 2" xfId="18896" xr:uid="{00000000-0005-0000-0000-000026360000}"/>
    <cellStyle name="Normal 4 9 2 16 5" xfId="18897" xr:uid="{00000000-0005-0000-0000-000027360000}"/>
    <cellStyle name="Normal 4 9 2 16 6" xfId="18898" xr:uid="{00000000-0005-0000-0000-000028360000}"/>
    <cellStyle name="Normal 4 9 2 17" xfId="4553" xr:uid="{00000000-0005-0000-0000-000029360000}"/>
    <cellStyle name="Normal 4 9 2 17 2" xfId="6802" xr:uid="{00000000-0005-0000-0000-00002A360000}"/>
    <cellStyle name="Normal 4 9 2 17 2 2" xfId="10341" xr:uid="{00000000-0005-0000-0000-00002B360000}"/>
    <cellStyle name="Normal 4 9 2 17 2 2 2" xfId="18899" xr:uid="{00000000-0005-0000-0000-00002C360000}"/>
    <cellStyle name="Normal 4 9 2 17 2 2 3" xfId="18900" xr:uid="{00000000-0005-0000-0000-00002D360000}"/>
    <cellStyle name="Normal 4 9 2 17 2 3" xfId="18901" xr:uid="{00000000-0005-0000-0000-00002E360000}"/>
    <cellStyle name="Normal 4 9 2 17 2 4" xfId="18902" xr:uid="{00000000-0005-0000-0000-00002F360000}"/>
    <cellStyle name="Normal 4 9 2 17 3" xfId="8580" xr:uid="{00000000-0005-0000-0000-000030360000}"/>
    <cellStyle name="Normal 4 9 2 17 3 2" xfId="18903" xr:uid="{00000000-0005-0000-0000-000031360000}"/>
    <cellStyle name="Normal 4 9 2 17 3 2 2" xfId="18904" xr:uid="{00000000-0005-0000-0000-000032360000}"/>
    <cellStyle name="Normal 4 9 2 17 3 3" xfId="18905" xr:uid="{00000000-0005-0000-0000-000033360000}"/>
    <cellStyle name="Normal 4 9 2 17 3 4" xfId="18906" xr:uid="{00000000-0005-0000-0000-000034360000}"/>
    <cellStyle name="Normal 4 9 2 17 4" xfId="18907" xr:uid="{00000000-0005-0000-0000-000035360000}"/>
    <cellStyle name="Normal 4 9 2 17 4 2" xfId="18908" xr:uid="{00000000-0005-0000-0000-000036360000}"/>
    <cellStyle name="Normal 4 9 2 17 5" xfId="18909" xr:uid="{00000000-0005-0000-0000-000037360000}"/>
    <cellStyle name="Normal 4 9 2 17 6" xfId="18910" xr:uid="{00000000-0005-0000-0000-000038360000}"/>
    <cellStyle name="Normal 4 9 2 18" xfId="4554" xr:uid="{00000000-0005-0000-0000-000039360000}"/>
    <cellStyle name="Normal 4 9 2 18 2" xfId="6803" xr:uid="{00000000-0005-0000-0000-00003A360000}"/>
    <cellStyle name="Normal 4 9 2 18 2 2" xfId="10342" xr:uid="{00000000-0005-0000-0000-00003B360000}"/>
    <cellStyle name="Normal 4 9 2 18 2 2 2" xfId="18911" xr:uid="{00000000-0005-0000-0000-00003C360000}"/>
    <cellStyle name="Normal 4 9 2 18 2 2 3" xfId="18912" xr:uid="{00000000-0005-0000-0000-00003D360000}"/>
    <cellStyle name="Normal 4 9 2 18 2 3" xfId="18913" xr:uid="{00000000-0005-0000-0000-00003E360000}"/>
    <cellStyle name="Normal 4 9 2 18 2 4" xfId="18914" xr:uid="{00000000-0005-0000-0000-00003F360000}"/>
    <cellStyle name="Normal 4 9 2 18 3" xfId="8581" xr:uid="{00000000-0005-0000-0000-000040360000}"/>
    <cellStyle name="Normal 4 9 2 18 3 2" xfId="18915" xr:uid="{00000000-0005-0000-0000-000041360000}"/>
    <cellStyle name="Normal 4 9 2 18 3 2 2" xfId="18916" xr:uid="{00000000-0005-0000-0000-000042360000}"/>
    <cellStyle name="Normal 4 9 2 18 3 3" xfId="18917" xr:uid="{00000000-0005-0000-0000-000043360000}"/>
    <cellStyle name="Normal 4 9 2 18 3 4" xfId="18918" xr:uid="{00000000-0005-0000-0000-000044360000}"/>
    <cellStyle name="Normal 4 9 2 18 4" xfId="18919" xr:uid="{00000000-0005-0000-0000-000045360000}"/>
    <cellStyle name="Normal 4 9 2 18 4 2" xfId="18920" xr:uid="{00000000-0005-0000-0000-000046360000}"/>
    <cellStyle name="Normal 4 9 2 18 5" xfId="18921" xr:uid="{00000000-0005-0000-0000-000047360000}"/>
    <cellStyle name="Normal 4 9 2 18 6" xfId="18922" xr:uid="{00000000-0005-0000-0000-000048360000}"/>
    <cellStyle name="Normal 4 9 2 19" xfId="4555" xr:uid="{00000000-0005-0000-0000-000049360000}"/>
    <cellStyle name="Normal 4 9 2 19 2" xfId="6804" xr:uid="{00000000-0005-0000-0000-00004A360000}"/>
    <cellStyle name="Normal 4 9 2 19 2 2" xfId="10343" xr:uid="{00000000-0005-0000-0000-00004B360000}"/>
    <cellStyle name="Normal 4 9 2 19 2 2 2" xfId="18923" xr:uid="{00000000-0005-0000-0000-00004C360000}"/>
    <cellStyle name="Normal 4 9 2 19 2 2 3" xfId="18924" xr:uid="{00000000-0005-0000-0000-00004D360000}"/>
    <cellStyle name="Normal 4 9 2 19 2 3" xfId="18925" xr:uid="{00000000-0005-0000-0000-00004E360000}"/>
    <cellStyle name="Normal 4 9 2 19 2 4" xfId="18926" xr:uid="{00000000-0005-0000-0000-00004F360000}"/>
    <cellStyle name="Normal 4 9 2 19 3" xfId="8582" xr:uid="{00000000-0005-0000-0000-000050360000}"/>
    <cellStyle name="Normal 4 9 2 19 3 2" xfId="18927" xr:uid="{00000000-0005-0000-0000-000051360000}"/>
    <cellStyle name="Normal 4 9 2 19 3 2 2" xfId="18928" xr:uid="{00000000-0005-0000-0000-000052360000}"/>
    <cellStyle name="Normal 4 9 2 19 3 3" xfId="18929" xr:uid="{00000000-0005-0000-0000-000053360000}"/>
    <cellStyle name="Normal 4 9 2 19 3 4" xfId="18930" xr:uid="{00000000-0005-0000-0000-000054360000}"/>
    <cellStyle name="Normal 4 9 2 19 4" xfId="18931" xr:uid="{00000000-0005-0000-0000-000055360000}"/>
    <cellStyle name="Normal 4 9 2 19 4 2" xfId="18932" xr:uid="{00000000-0005-0000-0000-000056360000}"/>
    <cellStyle name="Normal 4 9 2 19 5" xfId="18933" xr:uid="{00000000-0005-0000-0000-000057360000}"/>
    <cellStyle name="Normal 4 9 2 19 6" xfId="18934" xr:uid="{00000000-0005-0000-0000-000058360000}"/>
    <cellStyle name="Normal 4 9 2 2" xfId="4556" xr:uid="{00000000-0005-0000-0000-000059360000}"/>
    <cellStyle name="Normal 4 9 2 2 2" xfId="6805" xr:uid="{00000000-0005-0000-0000-00005A360000}"/>
    <cellStyle name="Normal 4 9 2 2 2 2" xfId="10344" xr:uid="{00000000-0005-0000-0000-00005B360000}"/>
    <cellStyle name="Normal 4 9 2 2 2 2 2" xfId="18935" xr:uid="{00000000-0005-0000-0000-00005C360000}"/>
    <cellStyle name="Normal 4 9 2 2 2 2 3" xfId="18936" xr:uid="{00000000-0005-0000-0000-00005D360000}"/>
    <cellStyle name="Normal 4 9 2 2 2 3" xfId="18937" xr:uid="{00000000-0005-0000-0000-00005E360000}"/>
    <cellStyle name="Normal 4 9 2 2 2 4" xfId="18938" xr:uid="{00000000-0005-0000-0000-00005F360000}"/>
    <cellStyle name="Normal 4 9 2 2 3" xfId="8583" xr:uid="{00000000-0005-0000-0000-000060360000}"/>
    <cellStyle name="Normal 4 9 2 2 3 2" xfId="18939" xr:uid="{00000000-0005-0000-0000-000061360000}"/>
    <cellStyle name="Normal 4 9 2 2 3 2 2" xfId="18940" xr:uid="{00000000-0005-0000-0000-000062360000}"/>
    <cellStyle name="Normal 4 9 2 2 3 3" xfId="18941" xr:uid="{00000000-0005-0000-0000-000063360000}"/>
    <cellStyle name="Normal 4 9 2 2 3 4" xfId="18942" xr:uid="{00000000-0005-0000-0000-000064360000}"/>
    <cellStyle name="Normal 4 9 2 2 4" xfId="18943" xr:uid="{00000000-0005-0000-0000-000065360000}"/>
    <cellStyle name="Normal 4 9 2 2 4 2" xfId="18944" xr:uid="{00000000-0005-0000-0000-000066360000}"/>
    <cellStyle name="Normal 4 9 2 2 5" xfId="18945" xr:uid="{00000000-0005-0000-0000-000067360000}"/>
    <cellStyle name="Normal 4 9 2 2 6" xfId="18946" xr:uid="{00000000-0005-0000-0000-000068360000}"/>
    <cellStyle name="Normal 4 9 2 20" xfId="4557" xr:uid="{00000000-0005-0000-0000-000069360000}"/>
    <cellStyle name="Normal 4 9 2 20 2" xfId="6806" xr:uid="{00000000-0005-0000-0000-00006A360000}"/>
    <cellStyle name="Normal 4 9 2 20 2 2" xfId="10345" xr:uid="{00000000-0005-0000-0000-00006B360000}"/>
    <cellStyle name="Normal 4 9 2 20 2 2 2" xfId="18947" xr:uid="{00000000-0005-0000-0000-00006C360000}"/>
    <cellStyle name="Normal 4 9 2 20 2 2 3" xfId="18948" xr:uid="{00000000-0005-0000-0000-00006D360000}"/>
    <cellStyle name="Normal 4 9 2 20 2 3" xfId="18949" xr:uid="{00000000-0005-0000-0000-00006E360000}"/>
    <cellStyle name="Normal 4 9 2 20 2 4" xfId="18950" xr:uid="{00000000-0005-0000-0000-00006F360000}"/>
    <cellStyle name="Normal 4 9 2 20 3" xfId="8584" xr:uid="{00000000-0005-0000-0000-000070360000}"/>
    <cellStyle name="Normal 4 9 2 20 3 2" xfId="18951" xr:uid="{00000000-0005-0000-0000-000071360000}"/>
    <cellStyle name="Normal 4 9 2 20 3 2 2" xfId="18952" xr:uid="{00000000-0005-0000-0000-000072360000}"/>
    <cellStyle name="Normal 4 9 2 20 3 3" xfId="18953" xr:uid="{00000000-0005-0000-0000-000073360000}"/>
    <cellStyle name="Normal 4 9 2 20 3 4" xfId="18954" xr:uid="{00000000-0005-0000-0000-000074360000}"/>
    <cellStyle name="Normal 4 9 2 20 4" xfId="18955" xr:uid="{00000000-0005-0000-0000-000075360000}"/>
    <cellStyle name="Normal 4 9 2 20 4 2" xfId="18956" xr:uid="{00000000-0005-0000-0000-000076360000}"/>
    <cellStyle name="Normal 4 9 2 20 5" xfId="18957" xr:uid="{00000000-0005-0000-0000-000077360000}"/>
    <cellStyle name="Normal 4 9 2 20 6" xfId="18958" xr:uid="{00000000-0005-0000-0000-000078360000}"/>
    <cellStyle name="Normal 4 9 2 21" xfId="4558" xr:uid="{00000000-0005-0000-0000-000079360000}"/>
    <cellStyle name="Normal 4 9 2 21 2" xfId="6807" xr:uid="{00000000-0005-0000-0000-00007A360000}"/>
    <cellStyle name="Normal 4 9 2 21 2 2" xfId="10346" xr:uid="{00000000-0005-0000-0000-00007B360000}"/>
    <cellStyle name="Normal 4 9 2 21 2 2 2" xfId="18959" xr:uid="{00000000-0005-0000-0000-00007C360000}"/>
    <cellStyle name="Normal 4 9 2 21 2 2 3" xfId="18960" xr:uid="{00000000-0005-0000-0000-00007D360000}"/>
    <cellStyle name="Normal 4 9 2 21 2 3" xfId="18961" xr:uid="{00000000-0005-0000-0000-00007E360000}"/>
    <cellStyle name="Normal 4 9 2 21 2 4" xfId="18962" xr:uid="{00000000-0005-0000-0000-00007F360000}"/>
    <cellStyle name="Normal 4 9 2 21 3" xfId="8585" xr:uid="{00000000-0005-0000-0000-000080360000}"/>
    <cellStyle name="Normal 4 9 2 21 3 2" xfId="18963" xr:uid="{00000000-0005-0000-0000-000081360000}"/>
    <cellStyle name="Normal 4 9 2 21 3 2 2" xfId="18964" xr:uid="{00000000-0005-0000-0000-000082360000}"/>
    <cellStyle name="Normal 4 9 2 21 3 3" xfId="18965" xr:uid="{00000000-0005-0000-0000-000083360000}"/>
    <cellStyle name="Normal 4 9 2 21 3 4" xfId="18966" xr:uid="{00000000-0005-0000-0000-000084360000}"/>
    <cellStyle name="Normal 4 9 2 21 4" xfId="18967" xr:uid="{00000000-0005-0000-0000-000085360000}"/>
    <cellStyle name="Normal 4 9 2 21 4 2" xfId="18968" xr:uid="{00000000-0005-0000-0000-000086360000}"/>
    <cellStyle name="Normal 4 9 2 21 5" xfId="18969" xr:uid="{00000000-0005-0000-0000-000087360000}"/>
    <cellStyle name="Normal 4 9 2 21 6" xfId="18970" xr:uid="{00000000-0005-0000-0000-000088360000}"/>
    <cellStyle name="Normal 4 9 2 22" xfId="4559" xr:uid="{00000000-0005-0000-0000-000089360000}"/>
    <cellStyle name="Normal 4 9 2 22 2" xfId="6808" xr:uid="{00000000-0005-0000-0000-00008A360000}"/>
    <cellStyle name="Normal 4 9 2 22 2 2" xfId="10347" xr:uid="{00000000-0005-0000-0000-00008B360000}"/>
    <cellStyle name="Normal 4 9 2 22 2 2 2" xfId="18971" xr:uid="{00000000-0005-0000-0000-00008C360000}"/>
    <cellStyle name="Normal 4 9 2 22 2 2 3" xfId="18972" xr:uid="{00000000-0005-0000-0000-00008D360000}"/>
    <cellStyle name="Normal 4 9 2 22 2 3" xfId="18973" xr:uid="{00000000-0005-0000-0000-00008E360000}"/>
    <cellStyle name="Normal 4 9 2 22 2 4" xfId="18974" xr:uid="{00000000-0005-0000-0000-00008F360000}"/>
    <cellStyle name="Normal 4 9 2 22 3" xfId="8586" xr:uid="{00000000-0005-0000-0000-000090360000}"/>
    <cellStyle name="Normal 4 9 2 22 3 2" xfId="18975" xr:uid="{00000000-0005-0000-0000-000091360000}"/>
    <cellStyle name="Normal 4 9 2 22 3 2 2" xfId="18976" xr:uid="{00000000-0005-0000-0000-000092360000}"/>
    <cellStyle name="Normal 4 9 2 22 3 3" xfId="18977" xr:uid="{00000000-0005-0000-0000-000093360000}"/>
    <cellStyle name="Normal 4 9 2 22 3 4" xfId="18978" xr:uid="{00000000-0005-0000-0000-000094360000}"/>
    <cellStyle name="Normal 4 9 2 22 4" xfId="18979" xr:uid="{00000000-0005-0000-0000-000095360000}"/>
    <cellStyle name="Normal 4 9 2 22 4 2" xfId="18980" xr:uid="{00000000-0005-0000-0000-000096360000}"/>
    <cellStyle name="Normal 4 9 2 22 5" xfId="18981" xr:uid="{00000000-0005-0000-0000-000097360000}"/>
    <cellStyle name="Normal 4 9 2 22 6" xfId="18982" xr:uid="{00000000-0005-0000-0000-000098360000}"/>
    <cellStyle name="Normal 4 9 2 23" xfId="4560" xr:uid="{00000000-0005-0000-0000-000099360000}"/>
    <cellStyle name="Normal 4 9 2 23 2" xfId="6809" xr:uid="{00000000-0005-0000-0000-00009A360000}"/>
    <cellStyle name="Normal 4 9 2 23 2 2" xfId="10348" xr:uid="{00000000-0005-0000-0000-00009B360000}"/>
    <cellStyle name="Normal 4 9 2 23 2 2 2" xfId="18983" xr:uid="{00000000-0005-0000-0000-00009C360000}"/>
    <cellStyle name="Normal 4 9 2 23 2 2 3" xfId="18984" xr:uid="{00000000-0005-0000-0000-00009D360000}"/>
    <cellStyle name="Normal 4 9 2 23 2 3" xfId="18985" xr:uid="{00000000-0005-0000-0000-00009E360000}"/>
    <cellStyle name="Normal 4 9 2 23 2 4" xfId="18986" xr:uid="{00000000-0005-0000-0000-00009F360000}"/>
    <cellStyle name="Normal 4 9 2 23 3" xfId="8587" xr:uid="{00000000-0005-0000-0000-0000A0360000}"/>
    <cellStyle name="Normal 4 9 2 23 3 2" xfId="18987" xr:uid="{00000000-0005-0000-0000-0000A1360000}"/>
    <cellStyle name="Normal 4 9 2 23 3 2 2" xfId="18988" xr:uid="{00000000-0005-0000-0000-0000A2360000}"/>
    <cellStyle name="Normal 4 9 2 23 3 3" xfId="18989" xr:uid="{00000000-0005-0000-0000-0000A3360000}"/>
    <cellStyle name="Normal 4 9 2 23 3 4" xfId="18990" xr:uid="{00000000-0005-0000-0000-0000A4360000}"/>
    <cellStyle name="Normal 4 9 2 23 4" xfId="18991" xr:uid="{00000000-0005-0000-0000-0000A5360000}"/>
    <cellStyle name="Normal 4 9 2 23 4 2" xfId="18992" xr:uid="{00000000-0005-0000-0000-0000A6360000}"/>
    <cellStyle name="Normal 4 9 2 23 5" xfId="18993" xr:uid="{00000000-0005-0000-0000-0000A7360000}"/>
    <cellStyle name="Normal 4 9 2 23 6" xfId="18994" xr:uid="{00000000-0005-0000-0000-0000A8360000}"/>
    <cellStyle name="Normal 4 9 2 24" xfId="4561" xr:uid="{00000000-0005-0000-0000-0000A9360000}"/>
    <cellStyle name="Normal 4 9 2 24 2" xfId="6810" xr:uid="{00000000-0005-0000-0000-0000AA360000}"/>
    <cellStyle name="Normal 4 9 2 24 2 2" xfId="10349" xr:uid="{00000000-0005-0000-0000-0000AB360000}"/>
    <cellStyle name="Normal 4 9 2 24 2 2 2" xfId="18995" xr:uid="{00000000-0005-0000-0000-0000AC360000}"/>
    <cellStyle name="Normal 4 9 2 24 2 2 3" xfId="18996" xr:uid="{00000000-0005-0000-0000-0000AD360000}"/>
    <cellStyle name="Normal 4 9 2 24 2 3" xfId="18997" xr:uid="{00000000-0005-0000-0000-0000AE360000}"/>
    <cellStyle name="Normal 4 9 2 24 2 4" xfId="18998" xr:uid="{00000000-0005-0000-0000-0000AF360000}"/>
    <cellStyle name="Normal 4 9 2 24 3" xfId="8588" xr:uid="{00000000-0005-0000-0000-0000B0360000}"/>
    <cellStyle name="Normal 4 9 2 24 3 2" xfId="18999" xr:uid="{00000000-0005-0000-0000-0000B1360000}"/>
    <cellStyle name="Normal 4 9 2 24 3 2 2" xfId="19000" xr:uid="{00000000-0005-0000-0000-0000B2360000}"/>
    <cellStyle name="Normal 4 9 2 24 3 3" xfId="19001" xr:uid="{00000000-0005-0000-0000-0000B3360000}"/>
    <cellStyle name="Normal 4 9 2 24 3 4" xfId="19002" xr:uid="{00000000-0005-0000-0000-0000B4360000}"/>
    <cellStyle name="Normal 4 9 2 24 4" xfId="19003" xr:uid="{00000000-0005-0000-0000-0000B5360000}"/>
    <cellStyle name="Normal 4 9 2 24 4 2" xfId="19004" xr:uid="{00000000-0005-0000-0000-0000B6360000}"/>
    <cellStyle name="Normal 4 9 2 24 5" xfId="19005" xr:uid="{00000000-0005-0000-0000-0000B7360000}"/>
    <cellStyle name="Normal 4 9 2 24 6" xfId="19006" xr:uid="{00000000-0005-0000-0000-0000B8360000}"/>
    <cellStyle name="Normal 4 9 2 25" xfId="4562" xr:uid="{00000000-0005-0000-0000-0000B9360000}"/>
    <cellStyle name="Normal 4 9 2 25 2" xfId="6811" xr:uid="{00000000-0005-0000-0000-0000BA360000}"/>
    <cellStyle name="Normal 4 9 2 25 2 2" xfId="10350" xr:uid="{00000000-0005-0000-0000-0000BB360000}"/>
    <cellStyle name="Normal 4 9 2 25 2 2 2" xfId="19007" xr:uid="{00000000-0005-0000-0000-0000BC360000}"/>
    <cellStyle name="Normal 4 9 2 25 2 2 3" xfId="19008" xr:uid="{00000000-0005-0000-0000-0000BD360000}"/>
    <cellStyle name="Normal 4 9 2 25 2 3" xfId="19009" xr:uid="{00000000-0005-0000-0000-0000BE360000}"/>
    <cellStyle name="Normal 4 9 2 25 2 4" xfId="19010" xr:uid="{00000000-0005-0000-0000-0000BF360000}"/>
    <cellStyle name="Normal 4 9 2 25 3" xfId="8589" xr:uid="{00000000-0005-0000-0000-0000C0360000}"/>
    <cellStyle name="Normal 4 9 2 25 3 2" xfId="19011" xr:uid="{00000000-0005-0000-0000-0000C1360000}"/>
    <cellStyle name="Normal 4 9 2 25 3 2 2" xfId="19012" xr:uid="{00000000-0005-0000-0000-0000C2360000}"/>
    <cellStyle name="Normal 4 9 2 25 3 3" xfId="19013" xr:uid="{00000000-0005-0000-0000-0000C3360000}"/>
    <cellStyle name="Normal 4 9 2 25 3 4" xfId="19014" xr:uid="{00000000-0005-0000-0000-0000C4360000}"/>
    <cellStyle name="Normal 4 9 2 25 4" xfId="19015" xr:uid="{00000000-0005-0000-0000-0000C5360000}"/>
    <cellStyle name="Normal 4 9 2 25 4 2" xfId="19016" xr:uid="{00000000-0005-0000-0000-0000C6360000}"/>
    <cellStyle name="Normal 4 9 2 25 5" xfId="19017" xr:uid="{00000000-0005-0000-0000-0000C7360000}"/>
    <cellStyle name="Normal 4 9 2 25 6" xfId="19018" xr:uid="{00000000-0005-0000-0000-0000C8360000}"/>
    <cellStyle name="Normal 4 9 2 26" xfId="4563" xr:uid="{00000000-0005-0000-0000-0000C9360000}"/>
    <cellStyle name="Normal 4 9 2 26 2" xfId="6812" xr:uid="{00000000-0005-0000-0000-0000CA360000}"/>
    <cellStyle name="Normal 4 9 2 26 2 2" xfId="10351" xr:uid="{00000000-0005-0000-0000-0000CB360000}"/>
    <cellStyle name="Normal 4 9 2 26 2 2 2" xfId="19019" xr:uid="{00000000-0005-0000-0000-0000CC360000}"/>
    <cellStyle name="Normal 4 9 2 26 2 2 3" xfId="19020" xr:uid="{00000000-0005-0000-0000-0000CD360000}"/>
    <cellStyle name="Normal 4 9 2 26 2 3" xfId="19021" xr:uid="{00000000-0005-0000-0000-0000CE360000}"/>
    <cellStyle name="Normal 4 9 2 26 2 4" xfId="19022" xr:uid="{00000000-0005-0000-0000-0000CF360000}"/>
    <cellStyle name="Normal 4 9 2 26 3" xfId="8590" xr:uid="{00000000-0005-0000-0000-0000D0360000}"/>
    <cellStyle name="Normal 4 9 2 26 3 2" xfId="19023" xr:uid="{00000000-0005-0000-0000-0000D1360000}"/>
    <cellStyle name="Normal 4 9 2 26 3 2 2" xfId="19024" xr:uid="{00000000-0005-0000-0000-0000D2360000}"/>
    <cellStyle name="Normal 4 9 2 26 3 3" xfId="19025" xr:uid="{00000000-0005-0000-0000-0000D3360000}"/>
    <cellStyle name="Normal 4 9 2 26 3 4" xfId="19026" xr:uid="{00000000-0005-0000-0000-0000D4360000}"/>
    <cellStyle name="Normal 4 9 2 26 4" xfId="19027" xr:uid="{00000000-0005-0000-0000-0000D5360000}"/>
    <cellStyle name="Normal 4 9 2 26 4 2" xfId="19028" xr:uid="{00000000-0005-0000-0000-0000D6360000}"/>
    <cellStyle name="Normal 4 9 2 26 5" xfId="19029" xr:uid="{00000000-0005-0000-0000-0000D7360000}"/>
    <cellStyle name="Normal 4 9 2 26 6" xfId="19030" xr:uid="{00000000-0005-0000-0000-0000D8360000}"/>
    <cellStyle name="Normal 4 9 2 27" xfId="4564" xr:uid="{00000000-0005-0000-0000-0000D9360000}"/>
    <cellStyle name="Normal 4 9 2 27 2" xfId="6813" xr:uid="{00000000-0005-0000-0000-0000DA360000}"/>
    <cellStyle name="Normal 4 9 2 27 2 2" xfId="10352" xr:uid="{00000000-0005-0000-0000-0000DB360000}"/>
    <cellStyle name="Normal 4 9 2 27 2 2 2" xfId="19031" xr:uid="{00000000-0005-0000-0000-0000DC360000}"/>
    <cellStyle name="Normal 4 9 2 27 2 2 3" xfId="19032" xr:uid="{00000000-0005-0000-0000-0000DD360000}"/>
    <cellStyle name="Normal 4 9 2 27 2 3" xfId="19033" xr:uid="{00000000-0005-0000-0000-0000DE360000}"/>
    <cellStyle name="Normal 4 9 2 27 2 4" xfId="19034" xr:uid="{00000000-0005-0000-0000-0000DF360000}"/>
    <cellStyle name="Normal 4 9 2 27 3" xfId="8591" xr:uid="{00000000-0005-0000-0000-0000E0360000}"/>
    <cellStyle name="Normal 4 9 2 27 3 2" xfId="19035" xr:uid="{00000000-0005-0000-0000-0000E1360000}"/>
    <cellStyle name="Normal 4 9 2 27 3 2 2" xfId="19036" xr:uid="{00000000-0005-0000-0000-0000E2360000}"/>
    <cellStyle name="Normal 4 9 2 27 3 3" xfId="19037" xr:uid="{00000000-0005-0000-0000-0000E3360000}"/>
    <cellStyle name="Normal 4 9 2 27 3 4" xfId="19038" xr:uid="{00000000-0005-0000-0000-0000E4360000}"/>
    <cellStyle name="Normal 4 9 2 27 4" xfId="19039" xr:uid="{00000000-0005-0000-0000-0000E5360000}"/>
    <cellStyle name="Normal 4 9 2 27 4 2" xfId="19040" xr:uid="{00000000-0005-0000-0000-0000E6360000}"/>
    <cellStyle name="Normal 4 9 2 27 5" xfId="19041" xr:uid="{00000000-0005-0000-0000-0000E7360000}"/>
    <cellStyle name="Normal 4 9 2 27 6" xfId="19042" xr:uid="{00000000-0005-0000-0000-0000E8360000}"/>
    <cellStyle name="Normal 4 9 2 28" xfId="4565" xr:uid="{00000000-0005-0000-0000-0000E9360000}"/>
    <cellStyle name="Normal 4 9 2 28 2" xfId="6814" xr:uid="{00000000-0005-0000-0000-0000EA360000}"/>
    <cellStyle name="Normal 4 9 2 28 2 2" xfId="10353" xr:uid="{00000000-0005-0000-0000-0000EB360000}"/>
    <cellStyle name="Normal 4 9 2 28 2 2 2" xfId="19043" xr:uid="{00000000-0005-0000-0000-0000EC360000}"/>
    <cellStyle name="Normal 4 9 2 28 2 2 3" xfId="19044" xr:uid="{00000000-0005-0000-0000-0000ED360000}"/>
    <cellStyle name="Normal 4 9 2 28 2 3" xfId="19045" xr:uid="{00000000-0005-0000-0000-0000EE360000}"/>
    <cellStyle name="Normal 4 9 2 28 2 4" xfId="19046" xr:uid="{00000000-0005-0000-0000-0000EF360000}"/>
    <cellStyle name="Normal 4 9 2 28 3" xfId="8592" xr:uid="{00000000-0005-0000-0000-0000F0360000}"/>
    <cellStyle name="Normal 4 9 2 28 3 2" xfId="19047" xr:uid="{00000000-0005-0000-0000-0000F1360000}"/>
    <cellStyle name="Normal 4 9 2 28 3 2 2" xfId="19048" xr:uid="{00000000-0005-0000-0000-0000F2360000}"/>
    <cellStyle name="Normal 4 9 2 28 3 3" xfId="19049" xr:uid="{00000000-0005-0000-0000-0000F3360000}"/>
    <cellStyle name="Normal 4 9 2 28 3 4" xfId="19050" xr:uid="{00000000-0005-0000-0000-0000F4360000}"/>
    <cellStyle name="Normal 4 9 2 28 4" xfId="19051" xr:uid="{00000000-0005-0000-0000-0000F5360000}"/>
    <cellStyle name="Normal 4 9 2 28 4 2" xfId="19052" xr:uid="{00000000-0005-0000-0000-0000F6360000}"/>
    <cellStyle name="Normal 4 9 2 28 5" xfId="19053" xr:uid="{00000000-0005-0000-0000-0000F7360000}"/>
    <cellStyle name="Normal 4 9 2 28 6" xfId="19054" xr:uid="{00000000-0005-0000-0000-0000F8360000}"/>
    <cellStyle name="Normal 4 9 2 29" xfId="4566" xr:uid="{00000000-0005-0000-0000-0000F9360000}"/>
    <cellStyle name="Normal 4 9 2 29 2" xfId="6815" xr:uid="{00000000-0005-0000-0000-0000FA360000}"/>
    <cellStyle name="Normal 4 9 2 29 2 2" xfId="10354" xr:uid="{00000000-0005-0000-0000-0000FB360000}"/>
    <cellStyle name="Normal 4 9 2 29 2 2 2" xfId="19055" xr:uid="{00000000-0005-0000-0000-0000FC360000}"/>
    <cellStyle name="Normal 4 9 2 29 2 2 3" xfId="19056" xr:uid="{00000000-0005-0000-0000-0000FD360000}"/>
    <cellStyle name="Normal 4 9 2 29 2 3" xfId="19057" xr:uid="{00000000-0005-0000-0000-0000FE360000}"/>
    <cellStyle name="Normal 4 9 2 29 2 4" xfId="19058" xr:uid="{00000000-0005-0000-0000-0000FF360000}"/>
    <cellStyle name="Normal 4 9 2 29 3" xfId="8593" xr:uid="{00000000-0005-0000-0000-000000370000}"/>
    <cellStyle name="Normal 4 9 2 29 3 2" xfId="19059" xr:uid="{00000000-0005-0000-0000-000001370000}"/>
    <cellStyle name="Normal 4 9 2 29 3 2 2" xfId="19060" xr:uid="{00000000-0005-0000-0000-000002370000}"/>
    <cellStyle name="Normal 4 9 2 29 3 3" xfId="19061" xr:uid="{00000000-0005-0000-0000-000003370000}"/>
    <cellStyle name="Normal 4 9 2 29 3 4" xfId="19062" xr:uid="{00000000-0005-0000-0000-000004370000}"/>
    <cellStyle name="Normal 4 9 2 29 4" xfId="19063" xr:uid="{00000000-0005-0000-0000-000005370000}"/>
    <cellStyle name="Normal 4 9 2 29 4 2" xfId="19064" xr:uid="{00000000-0005-0000-0000-000006370000}"/>
    <cellStyle name="Normal 4 9 2 29 5" xfId="19065" xr:uid="{00000000-0005-0000-0000-000007370000}"/>
    <cellStyle name="Normal 4 9 2 29 6" xfId="19066" xr:uid="{00000000-0005-0000-0000-000008370000}"/>
    <cellStyle name="Normal 4 9 2 3" xfId="4567" xr:uid="{00000000-0005-0000-0000-000009370000}"/>
    <cellStyle name="Normal 4 9 2 3 2" xfId="6816" xr:uid="{00000000-0005-0000-0000-00000A370000}"/>
    <cellStyle name="Normal 4 9 2 3 2 2" xfId="10355" xr:uid="{00000000-0005-0000-0000-00000B370000}"/>
    <cellStyle name="Normal 4 9 2 3 2 2 2" xfId="19067" xr:uid="{00000000-0005-0000-0000-00000C370000}"/>
    <cellStyle name="Normal 4 9 2 3 2 2 3" xfId="19068" xr:uid="{00000000-0005-0000-0000-00000D370000}"/>
    <cellStyle name="Normal 4 9 2 3 2 3" xfId="19069" xr:uid="{00000000-0005-0000-0000-00000E370000}"/>
    <cellStyle name="Normal 4 9 2 3 2 4" xfId="19070" xr:uid="{00000000-0005-0000-0000-00000F370000}"/>
    <cellStyle name="Normal 4 9 2 3 3" xfId="8594" xr:uid="{00000000-0005-0000-0000-000010370000}"/>
    <cellStyle name="Normal 4 9 2 3 3 2" xfId="19071" xr:uid="{00000000-0005-0000-0000-000011370000}"/>
    <cellStyle name="Normal 4 9 2 3 3 2 2" xfId="19072" xr:uid="{00000000-0005-0000-0000-000012370000}"/>
    <cellStyle name="Normal 4 9 2 3 3 3" xfId="19073" xr:uid="{00000000-0005-0000-0000-000013370000}"/>
    <cellStyle name="Normal 4 9 2 3 3 4" xfId="19074" xr:uid="{00000000-0005-0000-0000-000014370000}"/>
    <cellStyle name="Normal 4 9 2 3 4" xfId="19075" xr:uid="{00000000-0005-0000-0000-000015370000}"/>
    <cellStyle name="Normal 4 9 2 3 4 2" xfId="19076" xr:uid="{00000000-0005-0000-0000-000016370000}"/>
    <cellStyle name="Normal 4 9 2 3 5" xfId="19077" xr:uid="{00000000-0005-0000-0000-000017370000}"/>
    <cellStyle name="Normal 4 9 2 3 6" xfId="19078" xr:uid="{00000000-0005-0000-0000-000018370000}"/>
    <cellStyle name="Normal 4 9 2 30" xfId="4568" xr:uid="{00000000-0005-0000-0000-000019370000}"/>
    <cellStyle name="Normal 4 9 2 30 2" xfId="6817" xr:uid="{00000000-0005-0000-0000-00001A370000}"/>
    <cellStyle name="Normal 4 9 2 30 2 2" xfId="10356" xr:uid="{00000000-0005-0000-0000-00001B370000}"/>
    <cellStyle name="Normal 4 9 2 30 2 2 2" xfId="19079" xr:uid="{00000000-0005-0000-0000-00001C370000}"/>
    <cellStyle name="Normal 4 9 2 30 2 2 3" xfId="19080" xr:uid="{00000000-0005-0000-0000-00001D370000}"/>
    <cellStyle name="Normal 4 9 2 30 2 3" xfId="19081" xr:uid="{00000000-0005-0000-0000-00001E370000}"/>
    <cellStyle name="Normal 4 9 2 30 2 4" xfId="19082" xr:uid="{00000000-0005-0000-0000-00001F370000}"/>
    <cellStyle name="Normal 4 9 2 30 3" xfId="8595" xr:uid="{00000000-0005-0000-0000-000020370000}"/>
    <cellStyle name="Normal 4 9 2 30 3 2" xfId="19083" xr:uid="{00000000-0005-0000-0000-000021370000}"/>
    <cellStyle name="Normal 4 9 2 30 3 2 2" xfId="19084" xr:uid="{00000000-0005-0000-0000-000022370000}"/>
    <cellStyle name="Normal 4 9 2 30 3 3" xfId="19085" xr:uid="{00000000-0005-0000-0000-000023370000}"/>
    <cellStyle name="Normal 4 9 2 30 3 4" xfId="19086" xr:uid="{00000000-0005-0000-0000-000024370000}"/>
    <cellStyle name="Normal 4 9 2 30 4" xfId="19087" xr:uid="{00000000-0005-0000-0000-000025370000}"/>
    <cellStyle name="Normal 4 9 2 30 4 2" xfId="19088" xr:uid="{00000000-0005-0000-0000-000026370000}"/>
    <cellStyle name="Normal 4 9 2 30 5" xfId="19089" xr:uid="{00000000-0005-0000-0000-000027370000}"/>
    <cellStyle name="Normal 4 9 2 30 6" xfId="19090" xr:uid="{00000000-0005-0000-0000-000028370000}"/>
    <cellStyle name="Normal 4 9 2 31" xfId="4569" xr:uid="{00000000-0005-0000-0000-000029370000}"/>
    <cellStyle name="Normal 4 9 2 31 2" xfId="6818" xr:uid="{00000000-0005-0000-0000-00002A370000}"/>
    <cellStyle name="Normal 4 9 2 31 2 2" xfId="10357" xr:uid="{00000000-0005-0000-0000-00002B370000}"/>
    <cellStyle name="Normal 4 9 2 31 2 2 2" xfId="19091" xr:uid="{00000000-0005-0000-0000-00002C370000}"/>
    <cellStyle name="Normal 4 9 2 31 2 2 3" xfId="19092" xr:uid="{00000000-0005-0000-0000-00002D370000}"/>
    <cellStyle name="Normal 4 9 2 31 2 3" xfId="19093" xr:uid="{00000000-0005-0000-0000-00002E370000}"/>
    <cellStyle name="Normal 4 9 2 31 2 4" xfId="19094" xr:uid="{00000000-0005-0000-0000-00002F370000}"/>
    <cellStyle name="Normal 4 9 2 31 3" xfId="8596" xr:uid="{00000000-0005-0000-0000-000030370000}"/>
    <cellStyle name="Normal 4 9 2 31 3 2" xfId="19095" xr:uid="{00000000-0005-0000-0000-000031370000}"/>
    <cellStyle name="Normal 4 9 2 31 3 2 2" xfId="19096" xr:uid="{00000000-0005-0000-0000-000032370000}"/>
    <cellStyle name="Normal 4 9 2 31 3 3" xfId="19097" xr:uid="{00000000-0005-0000-0000-000033370000}"/>
    <cellStyle name="Normal 4 9 2 31 3 4" xfId="19098" xr:uid="{00000000-0005-0000-0000-000034370000}"/>
    <cellStyle name="Normal 4 9 2 31 4" xfId="19099" xr:uid="{00000000-0005-0000-0000-000035370000}"/>
    <cellStyle name="Normal 4 9 2 31 4 2" xfId="19100" xr:uid="{00000000-0005-0000-0000-000036370000}"/>
    <cellStyle name="Normal 4 9 2 31 5" xfId="19101" xr:uid="{00000000-0005-0000-0000-000037370000}"/>
    <cellStyle name="Normal 4 9 2 31 6" xfId="19102" xr:uid="{00000000-0005-0000-0000-000038370000}"/>
    <cellStyle name="Normal 4 9 2 32" xfId="4570" xr:uid="{00000000-0005-0000-0000-000039370000}"/>
    <cellStyle name="Normal 4 9 2 32 2" xfId="6819" xr:uid="{00000000-0005-0000-0000-00003A370000}"/>
    <cellStyle name="Normal 4 9 2 32 2 2" xfId="10358" xr:uid="{00000000-0005-0000-0000-00003B370000}"/>
    <cellStyle name="Normal 4 9 2 32 2 2 2" xfId="19103" xr:uid="{00000000-0005-0000-0000-00003C370000}"/>
    <cellStyle name="Normal 4 9 2 32 2 2 3" xfId="19104" xr:uid="{00000000-0005-0000-0000-00003D370000}"/>
    <cellStyle name="Normal 4 9 2 32 2 3" xfId="19105" xr:uid="{00000000-0005-0000-0000-00003E370000}"/>
    <cellStyle name="Normal 4 9 2 32 2 4" xfId="19106" xr:uid="{00000000-0005-0000-0000-00003F370000}"/>
    <cellStyle name="Normal 4 9 2 32 3" xfId="8597" xr:uid="{00000000-0005-0000-0000-000040370000}"/>
    <cellStyle name="Normal 4 9 2 32 3 2" xfId="19107" xr:uid="{00000000-0005-0000-0000-000041370000}"/>
    <cellStyle name="Normal 4 9 2 32 3 2 2" xfId="19108" xr:uid="{00000000-0005-0000-0000-000042370000}"/>
    <cellStyle name="Normal 4 9 2 32 3 3" xfId="19109" xr:uid="{00000000-0005-0000-0000-000043370000}"/>
    <cellStyle name="Normal 4 9 2 32 3 4" xfId="19110" xr:uid="{00000000-0005-0000-0000-000044370000}"/>
    <cellStyle name="Normal 4 9 2 32 4" xfId="19111" xr:uid="{00000000-0005-0000-0000-000045370000}"/>
    <cellStyle name="Normal 4 9 2 32 4 2" xfId="19112" xr:uid="{00000000-0005-0000-0000-000046370000}"/>
    <cellStyle name="Normal 4 9 2 32 5" xfId="19113" xr:uid="{00000000-0005-0000-0000-000047370000}"/>
    <cellStyle name="Normal 4 9 2 32 6" xfId="19114" xr:uid="{00000000-0005-0000-0000-000048370000}"/>
    <cellStyle name="Normal 4 9 2 33" xfId="4571" xr:uid="{00000000-0005-0000-0000-000049370000}"/>
    <cellStyle name="Normal 4 9 2 33 2" xfId="6820" xr:uid="{00000000-0005-0000-0000-00004A370000}"/>
    <cellStyle name="Normal 4 9 2 33 2 2" xfId="10359" xr:uid="{00000000-0005-0000-0000-00004B370000}"/>
    <cellStyle name="Normal 4 9 2 33 2 2 2" xfId="19115" xr:uid="{00000000-0005-0000-0000-00004C370000}"/>
    <cellStyle name="Normal 4 9 2 33 2 2 3" xfId="19116" xr:uid="{00000000-0005-0000-0000-00004D370000}"/>
    <cellStyle name="Normal 4 9 2 33 2 3" xfId="19117" xr:uid="{00000000-0005-0000-0000-00004E370000}"/>
    <cellStyle name="Normal 4 9 2 33 2 4" xfId="19118" xr:uid="{00000000-0005-0000-0000-00004F370000}"/>
    <cellStyle name="Normal 4 9 2 33 3" xfId="8598" xr:uid="{00000000-0005-0000-0000-000050370000}"/>
    <cellStyle name="Normal 4 9 2 33 3 2" xfId="19119" xr:uid="{00000000-0005-0000-0000-000051370000}"/>
    <cellStyle name="Normal 4 9 2 33 3 2 2" xfId="19120" xr:uid="{00000000-0005-0000-0000-000052370000}"/>
    <cellStyle name="Normal 4 9 2 33 3 3" xfId="19121" xr:uid="{00000000-0005-0000-0000-000053370000}"/>
    <cellStyle name="Normal 4 9 2 33 3 4" xfId="19122" xr:uid="{00000000-0005-0000-0000-000054370000}"/>
    <cellStyle name="Normal 4 9 2 33 4" xfId="19123" xr:uid="{00000000-0005-0000-0000-000055370000}"/>
    <cellStyle name="Normal 4 9 2 33 4 2" xfId="19124" xr:uid="{00000000-0005-0000-0000-000056370000}"/>
    <cellStyle name="Normal 4 9 2 33 5" xfId="19125" xr:uid="{00000000-0005-0000-0000-000057370000}"/>
    <cellStyle name="Normal 4 9 2 33 6" xfId="19126" xr:uid="{00000000-0005-0000-0000-000058370000}"/>
    <cellStyle name="Normal 4 9 2 34" xfId="4572" xr:uid="{00000000-0005-0000-0000-000059370000}"/>
    <cellStyle name="Normal 4 9 2 34 2" xfId="6821" xr:uid="{00000000-0005-0000-0000-00005A370000}"/>
    <cellStyle name="Normal 4 9 2 34 2 2" xfId="10360" xr:uid="{00000000-0005-0000-0000-00005B370000}"/>
    <cellStyle name="Normal 4 9 2 34 2 2 2" xfId="19127" xr:uid="{00000000-0005-0000-0000-00005C370000}"/>
    <cellStyle name="Normal 4 9 2 34 2 2 3" xfId="19128" xr:uid="{00000000-0005-0000-0000-00005D370000}"/>
    <cellStyle name="Normal 4 9 2 34 2 3" xfId="19129" xr:uid="{00000000-0005-0000-0000-00005E370000}"/>
    <cellStyle name="Normal 4 9 2 34 2 4" xfId="19130" xr:uid="{00000000-0005-0000-0000-00005F370000}"/>
    <cellStyle name="Normal 4 9 2 34 3" xfId="8599" xr:uid="{00000000-0005-0000-0000-000060370000}"/>
    <cellStyle name="Normal 4 9 2 34 3 2" xfId="19131" xr:uid="{00000000-0005-0000-0000-000061370000}"/>
    <cellStyle name="Normal 4 9 2 34 3 2 2" xfId="19132" xr:uid="{00000000-0005-0000-0000-000062370000}"/>
    <cellStyle name="Normal 4 9 2 34 3 3" xfId="19133" xr:uid="{00000000-0005-0000-0000-000063370000}"/>
    <cellStyle name="Normal 4 9 2 34 3 4" xfId="19134" xr:uid="{00000000-0005-0000-0000-000064370000}"/>
    <cellStyle name="Normal 4 9 2 34 4" xfId="19135" xr:uid="{00000000-0005-0000-0000-000065370000}"/>
    <cellStyle name="Normal 4 9 2 34 4 2" xfId="19136" xr:uid="{00000000-0005-0000-0000-000066370000}"/>
    <cellStyle name="Normal 4 9 2 34 5" xfId="19137" xr:uid="{00000000-0005-0000-0000-000067370000}"/>
    <cellStyle name="Normal 4 9 2 34 6" xfId="19138" xr:uid="{00000000-0005-0000-0000-000068370000}"/>
    <cellStyle name="Normal 4 9 2 35" xfId="4573" xr:uid="{00000000-0005-0000-0000-000069370000}"/>
    <cellStyle name="Normal 4 9 2 35 2" xfId="6822" xr:uid="{00000000-0005-0000-0000-00006A370000}"/>
    <cellStyle name="Normal 4 9 2 35 2 2" xfId="10361" xr:uid="{00000000-0005-0000-0000-00006B370000}"/>
    <cellStyle name="Normal 4 9 2 35 2 2 2" xfId="19139" xr:uid="{00000000-0005-0000-0000-00006C370000}"/>
    <cellStyle name="Normal 4 9 2 35 2 2 3" xfId="19140" xr:uid="{00000000-0005-0000-0000-00006D370000}"/>
    <cellStyle name="Normal 4 9 2 35 2 3" xfId="19141" xr:uid="{00000000-0005-0000-0000-00006E370000}"/>
    <cellStyle name="Normal 4 9 2 35 2 4" xfId="19142" xr:uid="{00000000-0005-0000-0000-00006F370000}"/>
    <cellStyle name="Normal 4 9 2 35 3" xfId="8600" xr:uid="{00000000-0005-0000-0000-000070370000}"/>
    <cellStyle name="Normal 4 9 2 35 3 2" xfId="19143" xr:uid="{00000000-0005-0000-0000-000071370000}"/>
    <cellStyle name="Normal 4 9 2 35 3 2 2" xfId="19144" xr:uid="{00000000-0005-0000-0000-000072370000}"/>
    <cellStyle name="Normal 4 9 2 35 3 3" xfId="19145" xr:uid="{00000000-0005-0000-0000-000073370000}"/>
    <cellStyle name="Normal 4 9 2 35 3 4" xfId="19146" xr:uid="{00000000-0005-0000-0000-000074370000}"/>
    <cellStyle name="Normal 4 9 2 35 4" xfId="19147" xr:uid="{00000000-0005-0000-0000-000075370000}"/>
    <cellStyle name="Normal 4 9 2 35 4 2" xfId="19148" xr:uid="{00000000-0005-0000-0000-000076370000}"/>
    <cellStyle name="Normal 4 9 2 35 5" xfId="19149" xr:uid="{00000000-0005-0000-0000-000077370000}"/>
    <cellStyle name="Normal 4 9 2 35 6" xfId="19150" xr:uid="{00000000-0005-0000-0000-000078370000}"/>
    <cellStyle name="Normal 4 9 2 36" xfId="4574" xr:uid="{00000000-0005-0000-0000-000079370000}"/>
    <cellStyle name="Normal 4 9 2 36 2" xfId="6823" xr:uid="{00000000-0005-0000-0000-00007A370000}"/>
    <cellStyle name="Normal 4 9 2 36 2 2" xfId="10362" xr:uid="{00000000-0005-0000-0000-00007B370000}"/>
    <cellStyle name="Normal 4 9 2 36 2 2 2" xfId="19151" xr:uid="{00000000-0005-0000-0000-00007C370000}"/>
    <cellStyle name="Normal 4 9 2 36 2 2 3" xfId="19152" xr:uid="{00000000-0005-0000-0000-00007D370000}"/>
    <cellStyle name="Normal 4 9 2 36 2 3" xfId="19153" xr:uid="{00000000-0005-0000-0000-00007E370000}"/>
    <cellStyle name="Normal 4 9 2 36 2 4" xfId="19154" xr:uid="{00000000-0005-0000-0000-00007F370000}"/>
    <cellStyle name="Normal 4 9 2 36 3" xfId="8601" xr:uid="{00000000-0005-0000-0000-000080370000}"/>
    <cellStyle name="Normal 4 9 2 36 3 2" xfId="19155" xr:uid="{00000000-0005-0000-0000-000081370000}"/>
    <cellStyle name="Normal 4 9 2 36 3 2 2" xfId="19156" xr:uid="{00000000-0005-0000-0000-000082370000}"/>
    <cellStyle name="Normal 4 9 2 36 3 3" xfId="19157" xr:uid="{00000000-0005-0000-0000-000083370000}"/>
    <cellStyle name="Normal 4 9 2 36 3 4" xfId="19158" xr:uid="{00000000-0005-0000-0000-000084370000}"/>
    <cellStyle name="Normal 4 9 2 36 4" xfId="19159" xr:uid="{00000000-0005-0000-0000-000085370000}"/>
    <cellStyle name="Normal 4 9 2 36 4 2" xfId="19160" xr:uid="{00000000-0005-0000-0000-000086370000}"/>
    <cellStyle name="Normal 4 9 2 36 5" xfId="19161" xr:uid="{00000000-0005-0000-0000-000087370000}"/>
    <cellStyle name="Normal 4 9 2 36 6" xfId="19162" xr:uid="{00000000-0005-0000-0000-000088370000}"/>
    <cellStyle name="Normal 4 9 2 37" xfId="4575" xr:uid="{00000000-0005-0000-0000-000089370000}"/>
    <cellStyle name="Normal 4 9 2 37 2" xfId="6824" xr:uid="{00000000-0005-0000-0000-00008A370000}"/>
    <cellStyle name="Normal 4 9 2 37 2 2" xfId="10363" xr:uid="{00000000-0005-0000-0000-00008B370000}"/>
    <cellStyle name="Normal 4 9 2 37 2 2 2" xfId="19163" xr:uid="{00000000-0005-0000-0000-00008C370000}"/>
    <cellStyle name="Normal 4 9 2 37 2 2 3" xfId="19164" xr:uid="{00000000-0005-0000-0000-00008D370000}"/>
    <cellStyle name="Normal 4 9 2 37 2 3" xfId="19165" xr:uid="{00000000-0005-0000-0000-00008E370000}"/>
    <cellStyle name="Normal 4 9 2 37 2 4" xfId="19166" xr:uid="{00000000-0005-0000-0000-00008F370000}"/>
    <cellStyle name="Normal 4 9 2 37 3" xfId="8602" xr:uid="{00000000-0005-0000-0000-000090370000}"/>
    <cellStyle name="Normal 4 9 2 37 3 2" xfId="19167" xr:uid="{00000000-0005-0000-0000-000091370000}"/>
    <cellStyle name="Normal 4 9 2 37 3 2 2" xfId="19168" xr:uid="{00000000-0005-0000-0000-000092370000}"/>
    <cellStyle name="Normal 4 9 2 37 3 3" xfId="19169" xr:uid="{00000000-0005-0000-0000-000093370000}"/>
    <cellStyle name="Normal 4 9 2 37 3 4" xfId="19170" xr:uid="{00000000-0005-0000-0000-000094370000}"/>
    <cellStyle name="Normal 4 9 2 37 4" xfId="19171" xr:uid="{00000000-0005-0000-0000-000095370000}"/>
    <cellStyle name="Normal 4 9 2 37 4 2" xfId="19172" xr:uid="{00000000-0005-0000-0000-000096370000}"/>
    <cellStyle name="Normal 4 9 2 37 5" xfId="19173" xr:uid="{00000000-0005-0000-0000-000097370000}"/>
    <cellStyle name="Normal 4 9 2 37 6" xfId="19174" xr:uid="{00000000-0005-0000-0000-000098370000}"/>
    <cellStyle name="Normal 4 9 2 38" xfId="4576" xr:uid="{00000000-0005-0000-0000-000099370000}"/>
    <cellStyle name="Normal 4 9 2 38 2" xfId="6825" xr:uid="{00000000-0005-0000-0000-00009A370000}"/>
    <cellStyle name="Normal 4 9 2 38 2 2" xfId="10364" xr:uid="{00000000-0005-0000-0000-00009B370000}"/>
    <cellStyle name="Normal 4 9 2 38 2 2 2" xfId="19175" xr:uid="{00000000-0005-0000-0000-00009C370000}"/>
    <cellStyle name="Normal 4 9 2 38 2 2 3" xfId="19176" xr:uid="{00000000-0005-0000-0000-00009D370000}"/>
    <cellStyle name="Normal 4 9 2 38 2 3" xfId="19177" xr:uid="{00000000-0005-0000-0000-00009E370000}"/>
    <cellStyle name="Normal 4 9 2 38 2 4" xfId="19178" xr:uid="{00000000-0005-0000-0000-00009F370000}"/>
    <cellStyle name="Normal 4 9 2 38 3" xfId="8603" xr:uid="{00000000-0005-0000-0000-0000A0370000}"/>
    <cellStyle name="Normal 4 9 2 38 3 2" xfId="19179" xr:uid="{00000000-0005-0000-0000-0000A1370000}"/>
    <cellStyle name="Normal 4 9 2 38 3 2 2" xfId="19180" xr:uid="{00000000-0005-0000-0000-0000A2370000}"/>
    <cellStyle name="Normal 4 9 2 38 3 3" xfId="19181" xr:uid="{00000000-0005-0000-0000-0000A3370000}"/>
    <cellStyle name="Normal 4 9 2 38 3 4" xfId="19182" xr:uid="{00000000-0005-0000-0000-0000A4370000}"/>
    <cellStyle name="Normal 4 9 2 38 4" xfId="19183" xr:uid="{00000000-0005-0000-0000-0000A5370000}"/>
    <cellStyle name="Normal 4 9 2 38 4 2" xfId="19184" xr:uid="{00000000-0005-0000-0000-0000A6370000}"/>
    <cellStyle name="Normal 4 9 2 38 5" xfId="19185" xr:uid="{00000000-0005-0000-0000-0000A7370000}"/>
    <cellStyle name="Normal 4 9 2 38 6" xfId="19186" xr:uid="{00000000-0005-0000-0000-0000A8370000}"/>
    <cellStyle name="Normal 4 9 2 39" xfId="4577" xr:uid="{00000000-0005-0000-0000-0000A9370000}"/>
    <cellStyle name="Normal 4 9 2 39 2" xfId="6826" xr:uid="{00000000-0005-0000-0000-0000AA370000}"/>
    <cellStyle name="Normal 4 9 2 39 2 2" xfId="10365" xr:uid="{00000000-0005-0000-0000-0000AB370000}"/>
    <cellStyle name="Normal 4 9 2 39 2 2 2" xfId="19187" xr:uid="{00000000-0005-0000-0000-0000AC370000}"/>
    <cellStyle name="Normal 4 9 2 39 2 2 3" xfId="19188" xr:uid="{00000000-0005-0000-0000-0000AD370000}"/>
    <cellStyle name="Normal 4 9 2 39 2 3" xfId="19189" xr:uid="{00000000-0005-0000-0000-0000AE370000}"/>
    <cellStyle name="Normal 4 9 2 39 2 4" xfId="19190" xr:uid="{00000000-0005-0000-0000-0000AF370000}"/>
    <cellStyle name="Normal 4 9 2 39 3" xfId="8604" xr:uid="{00000000-0005-0000-0000-0000B0370000}"/>
    <cellStyle name="Normal 4 9 2 39 3 2" xfId="19191" xr:uid="{00000000-0005-0000-0000-0000B1370000}"/>
    <cellStyle name="Normal 4 9 2 39 3 2 2" xfId="19192" xr:uid="{00000000-0005-0000-0000-0000B2370000}"/>
    <cellStyle name="Normal 4 9 2 39 3 3" xfId="19193" xr:uid="{00000000-0005-0000-0000-0000B3370000}"/>
    <cellStyle name="Normal 4 9 2 39 3 4" xfId="19194" xr:uid="{00000000-0005-0000-0000-0000B4370000}"/>
    <cellStyle name="Normal 4 9 2 39 4" xfId="19195" xr:uid="{00000000-0005-0000-0000-0000B5370000}"/>
    <cellStyle name="Normal 4 9 2 39 4 2" xfId="19196" xr:uid="{00000000-0005-0000-0000-0000B6370000}"/>
    <cellStyle name="Normal 4 9 2 39 5" xfId="19197" xr:uid="{00000000-0005-0000-0000-0000B7370000}"/>
    <cellStyle name="Normal 4 9 2 39 6" xfId="19198" xr:uid="{00000000-0005-0000-0000-0000B8370000}"/>
    <cellStyle name="Normal 4 9 2 4" xfId="4578" xr:uid="{00000000-0005-0000-0000-0000B9370000}"/>
    <cellStyle name="Normal 4 9 2 4 2" xfId="6827" xr:uid="{00000000-0005-0000-0000-0000BA370000}"/>
    <cellStyle name="Normal 4 9 2 4 2 2" xfId="10366" xr:uid="{00000000-0005-0000-0000-0000BB370000}"/>
    <cellStyle name="Normal 4 9 2 4 2 2 2" xfId="19199" xr:uid="{00000000-0005-0000-0000-0000BC370000}"/>
    <cellStyle name="Normal 4 9 2 4 2 2 3" xfId="19200" xr:uid="{00000000-0005-0000-0000-0000BD370000}"/>
    <cellStyle name="Normal 4 9 2 4 2 3" xfId="19201" xr:uid="{00000000-0005-0000-0000-0000BE370000}"/>
    <cellStyle name="Normal 4 9 2 4 2 4" xfId="19202" xr:uid="{00000000-0005-0000-0000-0000BF370000}"/>
    <cellStyle name="Normal 4 9 2 4 3" xfId="8605" xr:uid="{00000000-0005-0000-0000-0000C0370000}"/>
    <cellStyle name="Normal 4 9 2 4 3 2" xfId="19203" xr:uid="{00000000-0005-0000-0000-0000C1370000}"/>
    <cellStyle name="Normal 4 9 2 4 3 2 2" xfId="19204" xr:uid="{00000000-0005-0000-0000-0000C2370000}"/>
    <cellStyle name="Normal 4 9 2 4 3 3" xfId="19205" xr:uid="{00000000-0005-0000-0000-0000C3370000}"/>
    <cellStyle name="Normal 4 9 2 4 3 4" xfId="19206" xr:uid="{00000000-0005-0000-0000-0000C4370000}"/>
    <cellStyle name="Normal 4 9 2 4 4" xfId="19207" xr:uid="{00000000-0005-0000-0000-0000C5370000}"/>
    <cellStyle name="Normal 4 9 2 4 4 2" xfId="19208" xr:uid="{00000000-0005-0000-0000-0000C6370000}"/>
    <cellStyle name="Normal 4 9 2 4 5" xfId="19209" xr:uid="{00000000-0005-0000-0000-0000C7370000}"/>
    <cellStyle name="Normal 4 9 2 4 6" xfId="19210" xr:uid="{00000000-0005-0000-0000-0000C8370000}"/>
    <cellStyle name="Normal 4 9 2 40" xfId="4579" xr:uid="{00000000-0005-0000-0000-0000C9370000}"/>
    <cellStyle name="Normal 4 9 2 40 2" xfId="6828" xr:uid="{00000000-0005-0000-0000-0000CA370000}"/>
    <cellStyle name="Normal 4 9 2 40 2 2" xfId="10367" xr:uid="{00000000-0005-0000-0000-0000CB370000}"/>
    <cellStyle name="Normal 4 9 2 40 2 2 2" xfId="19211" xr:uid="{00000000-0005-0000-0000-0000CC370000}"/>
    <cellStyle name="Normal 4 9 2 40 2 2 3" xfId="19212" xr:uid="{00000000-0005-0000-0000-0000CD370000}"/>
    <cellStyle name="Normal 4 9 2 40 2 3" xfId="19213" xr:uid="{00000000-0005-0000-0000-0000CE370000}"/>
    <cellStyle name="Normal 4 9 2 40 2 4" xfId="19214" xr:uid="{00000000-0005-0000-0000-0000CF370000}"/>
    <cellStyle name="Normal 4 9 2 40 3" xfId="8606" xr:uid="{00000000-0005-0000-0000-0000D0370000}"/>
    <cellStyle name="Normal 4 9 2 40 3 2" xfId="19215" xr:uid="{00000000-0005-0000-0000-0000D1370000}"/>
    <cellStyle name="Normal 4 9 2 40 3 2 2" xfId="19216" xr:uid="{00000000-0005-0000-0000-0000D2370000}"/>
    <cellStyle name="Normal 4 9 2 40 3 3" xfId="19217" xr:uid="{00000000-0005-0000-0000-0000D3370000}"/>
    <cellStyle name="Normal 4 9 2 40 3 4" xfId="19218" xr:uid="{00000000-0005-0000-0000-0000D4370000}"/>
    <cellStyle name="Normal 4 9 2 40 4" xfId="19219" xr:uid="{00000000-0005-0000-0000-0000D5370000}"/>
    <cellStyle name="Normal 4 9 2 40 4 2" xfId="19220" xr:uid="{00000000-0005-0000-0000-0000D6370000}"/>
    <cellStyle name="Normal 4 9 2 40 5" xfId="19221" xr:uid="{00000000-0005-0000-0000-0000D7370000}"/>
    <cellStyle name="Normal 4 9 2 40 6" xfId="19222" xr:uid="{00000000-0005-0000-0000-0000D8370000}"/>
    <cellStyle name="Normal 4 9 2 41" xfId="4580" xr:uid="{00000000-0005-0000-0000-0000D9370000}"/>
    <cellStyle name="Normal 4 9 2 41 2" xfId="6829" xr:uid="{00000000-0005-0000-0000-0000DA370000}"/>
    <cellStyle name="Normal 4 9 2 41 2 2" xfId="10368" xr:uid="{00000000-0005-0000-0000-0000DB370000}"/>
    <cellStyle name="Normal 4 9 2 41 2 2 2" xfId="19223" xr:uid="{00000000-0005-0000-0000-0000DC370000}"/>
    <cellStyle name="Normal 4 9 2 41 2 2 3" xfId="19224" xr:uid="{00000000-0005-0000-0000-0000DD370000}"/>
    <cellStyle name="Normal 4 9 2 41 2 3" xfId="19225" xr:uid="{00000000-0005-0000-0000-0000DE370000}"/>
    <cellStyle name="Normal 4 9 2 41 2 4" xfId="19226" xr:uid="{00000000-0005-0000-0000-0000DF370000}"/>
    <cellStyle name="Normal 4 9 2 41 3" xfId="8607" xr:uid="{00000000-0005-0000-0000-0000E0370000}"/>
    <cellStyle name="Normal 4 9 2 41 3 2" xfId="19227" xr:uid="{00000000-0005-0000-0000-0000E1370000}"/>
    <cellStyle name="Normal 4 9 2 41 3 2 2" xfId="19228" xr:uid="{00000000-0005-0000-0000-0000E2370000}"/>
    <cellStyle name="Normal 4 9 2 41 3 3" xfId="19229" xr:uid="{00000000-0005-0000-0000-0000E3370000}"/>
    <cellStyle name="Normal 4 9 2 41 3 4" xfId="19230" xr:uid="{00000000-0005-0000-0000-0000E4370000}"/>
    <cellStyle name="Normal 4 9 2 41 4" xfId="19231" xr:uid="{00000000-0005-0000-0000-0000E5370000}"/>
    <cellStyle name="Normal 4 9 2 41 4 2" xfId="19232" xr:uid="{00000000-0005-0000-0000-0000E6370000}"/>
    <cellStyle name="Normal 4 9 2 41 5" xfId="19233" xr:uid="{00000000-0005-0000-0000-0000E7370000}"/>
    <cellStyle name="Normal 4 9 2 41 6" xfId="19234" xr:uid="{00000000-0005-0000-0000-0000E8370000}"/>
    <cellStyle name="Normal 4 9 2 42" xfId="4581" xr:uid="{00000000-0005-0000-0000-0000E9370000}"/>
    <cellStyle name="Normal 4 9 2 42 2" xfId="6830" xr:uid="{00000000-0005-0000-0000-0000EA370000}"/>
    <cellStyle name="Normal 4 9 2 42 2 2" xfId="10369" xr:uid="{00000000-0005-0000-0000-0000EB370000}"/>
    <cellStyle name="Normal 4 9 2 42 2 2 2" xfId="19235" xr:uid="{00000000-0005-0000-0000-0000EC370000}"/>
    <cellStyle name="Normal 4 9 2 42 2 2 3" xfId="19236" xr:uid="{00000000-0005-0000-0000-0000ED370000}"/>
    <cellStyle name="Normal 4 9 2 42 2 3" xfId="19237" xr:uid="{00000000-0005-0000-0000-0000EE370000}"/>
    <cellStyle name="Normal 4 9 2 42 2 4" xfId="19238" xr:uid="{00000000-0005-0000-0000-0000EF370000}"/>
    <cellStyle name="Normal 4 9 2 42 3" xfId="8608" xr:uid="{00000000-0005-0000-0000-0000F0370000}"/>
    <cellStyle name="Normal 4 9 2 42 3 2" xfId="19239" xr:uid="{00000000-0005-0000-0000-0000F1370000}"/>
    <cellStyle name="Normal 4 9 2 42 3 2 2" xfId="19240" xr:uid="{00000000-0005-0000-0000-0000F2370000}"/>
    <cellStyle name="Normal 4 9 2 42 3 3" xfId="19241" xr:uid="{00000000-0005-0000-0000-0000F3370000}"/>
    <cellStyle name="Normal 4 9 2 42 3 4" xfId="19242" xr:uid="{00000000-0005-0000-0000-0000F4370000}"/>
    <cellStyle name="Normal 4 9 2 42 4" xfId="19243" xr:uid="{00000000-0005-0000-0000-0000F5370000}"/>
    <cellStyle name="Normal 4 9 2 42 4 2" xfId="19244" xr:uid="{00000000-0005-0000-0000-0000F6370000}"/>
    <cellStyle name="Normal 4 9 2 42 5" xfId="19245" xr:uid="{00000000-0005-0000-0000-0000F7370000}"/>
    <cellStyle name="Normal 4 9 2 42 6" xfId="19246" xr:uid="{00000000-0005-0000-0000-0000F8370000}"/>
    <cellStyle name="Normal 4 9 2 43" xfId="4582" xr:uid="{00000000-0005-0000-0000-0000F9370000}"/>
    <cellStyle name="Normal 4 9 2 43 2" xfId="6831" xr:uid="{00000000-0005-0000-0000-0000FA370000}"/>
    <cellStyle name="Normal 4 9 2 43 2 2" xfId="10370" xr:uid="{00000000-0005-0000-0000-0000FB370000}"/>
    <cellStyle name="Normal 4 9 2 43 2 2 2" xfId="19247" xr:uid="{00000000-0005-0000-0000-0000FC370000}"/>
    <cellStyle name="Normal 4 9 2 43 2 2 3" xfId="19248" xr:uid="{00000000-0005-0000-0000-0000FD370000}"/>
    <cellStyle name="Normal 4 9 2 43 2 3" xfId="19249" xr:uid="{00000000-0005-0000-0000-0000FE370000}"/>
    <cellStyle name="Normal 4 9 2 43 2 4" xfId="19250" xr:uid="{00000000-0005-0000-0000-0000FF370000}"/>
    <cellStyle name="Normal 4 9 2 43 3" xfId="8609" xr:uid="{00000000-0005-0000-0000-000000380000}"/>
    <cellStyle name="Normal 4 9 2 43 3 2" xfId="19251" xr:uid="{00000000-0005-0000-0000-000001380000}"/>
    <cellStyle name="Normal 4 9 2 43 3 2 2" xfId="19252" xr:uid="{00000000-0005-0000-0000-000002380000}"/>
    <cellStyle name="Normal 4 9 2 43 3 3" xfId="19253" xr:uid="{00000000-0005-0000-0000-000003380000}"/>
    <cellStyle name="Normal 4 9 2 43 3 4" xfId="19254" xr:uid="{00000000-0005-0000-0000-000004380000}"/>
    <cellStyle name="Normal 4 9 2 43 4" xfId="19255" xr:uid="{00000000-0005-0000-0000-000005380000}"/>
    <cellStyle name="Normal 4 9 2 43 4 2" xfId="19256" xr:uid="{00000000-0005-0000-0000-000006380000}"/>
    <cellStyle name="Normal 4 9 2 43 5" xfId="19257" xr:uid="{00000000-0005-0000-0000-000007380000}"/>
    <cellStyle name="Normal 4 9 2 43 6" xfId="19258" xr:uid="{00000000-0005-0000-0000-000008380000}"/>
    <cellStyle name="Normal 4 9 2 44" xfId="4583" xr:uid="{00000000-0005-0000-0000-000009380000}"/>
    <cellStyle name="Normal 4 9 2 44 2" xfId="6832" xr:uid="{00000000-0005-0000-0000-00000A380000}"/>
    <cellStyle name="Normal 4 9 2 44 2 2" xfId="10371" xr:uid="{00000000-0005-0000-0000-00000B380000}"/>
    <cellStyle name="Normal 4 9 2 44 2 2 2" xfId="19259" xr:uid="{00000000-0005-0000-0000-00000C380000}"/>
    <cellStyle name="Normal 4 9 2 44 2 2 3" xfId="19260" xr:uid="{00000000-0005-0000-0000-00000D380000}"/>
    <cellStyle name="Normal 4 9 2 44 2 3" xfId="19261" xr:uid="{00000000-0005-0000-0000-00000E380000}"/>
    <cellStyle name="Normal 4 9 2 44 2 4" xfId="19262" xr:uid="{00000000-0005-0000-0000-00000F380000}"/>
    <cellStyle name="Normal 4 9 2 44 3" xfId="8610" xr:uid="{00000000-0005-0000-0000-000010380000}"/>
    <cellStyle name="Normal 4 9 2 44 3 2" xfId="19263" xr:uid="{00000000-0005-0000-0000-000011380000}"/>
    <cellStyle name="Normal 4 9 2 44 3 2 2" xfId="19264" xr:uid="{00000000-0005-0000-0000-000012380000}"/>
    <cellStyle name="Normal 4 9 2 44 3 3" xfId="19265" xr:uid="{00000000-0005-0000-0000-000013380000}"/>
    <cellStyle name="Normal 4 9 2 44 3 4" xfId="19266" xr:uid="{00000000-0005-0000-0000-000014380000}"/>
    <cellStyle name="Normal 4 9 2 44 4" xfId="19267" xr:uid="{00000000-0005-0000-0000-000015380000}"/>
    <cellStyle name="Normal 4 9 2 44 4 2" xfId="19268" xr:uid="{00000000-0005-0000-0000-000016380000}"/>
    <cellStyle name="Normal 4 9 2 44 5" xfId="19269" xr:uid="{00000000-0005-0000-0000-000017380000}"/>
    <cellStyle name="Normal 4 9 2 44 6" xfId="19270" xr:uid="{00000000-0005-0000-0000-000018380000}"/>
    <cellStyle name="Normal 4 9 2 45" xfId="4584" xr:uid="{00000000-0005-0000-0000-000019380000}"/>
    <cellStyle name="Normal 4 9 2 45 2" xfId="6833" xr:uid="{00000000-0005-0000-0000-00001A380000}"/>
    <cellStyle name="Normal 4 9 2 45 2 2" xfId="10372" xr:uid="{00000000-0005-0000-0000-00001B380000}"/>
    <cellStyle name="Normal 4 9 2 45 2 2 2" xfId="19271" xr:uid="{00000000-0005-0000-0000-00001C380000}"/>
    <cellStyle name="Normal 4 9 2 45 2 2 3" xfId="19272" xr:uid="{00000000-0005-0000-0000-00001D380000}"/>
    <cellStyle name="Normal 4 9 2 45 2 3" xfId="19273" xr:uid="{00000000-0005-0000-0000-00001E380000}"/>
    <cellStyle name="Normal 4 9 2 45 2 4" xfId="19274" xr:uid="{00000000-0005-0000-0000-00001F380000}"/>
    <cellStyle name="Normal 4 9 2 45 3" xfId="8611" xr:uid="{00000000-0005-0000-0000-000020380000}"/>
    <cellStyle name="Normal 4 9 2 45 3 2" xfId="19275" xr:uid="{00000000-0005-0000-0000-000021380000}"/>
    <cellStyle name="Normal 4 9 2 45 3 2 2" xfId="19276" xr:uid="{00000000-0005-0000-0000-000022380000}"/>
    <cellStyle name="Normal 4 9 2 45 3 3" xfId="19277" xr:uid="{00000000-0005-0000-0000-000023380000}"/>
    <cellStyle name="Normal 4 9 2 45 3 4" xfId="19278" xr:uid="{00000000-0005-0000-0000-000024380000}"/>
    <cellStyle name="Normal 4 9 2 45 4" xfId="19279" xr:uid="{00000000-0005-0000-0000-000025380000}"/>
    <cellStyle name="Normal 4 9 2 45 4 2" xfId="19280" xr:uid="{00000000-0005-0000-0000-000026380000}"/>
    <cellStyle name="Normal 4 9 2 45 5" xfId="19281" xr:uid="{00000000-0005-0000-0000-000027380000}"/>
    <cellStyle name="Normal 4 9 2 45 6" xfId="19282" xr:uid="{00000000-0005-0000-0000-000028380000}"/>
    <cellStyle name="Normal 4 9 2 46" xfId="6794" xr:uid="{00000000-0005-0000-0000-000029380000}"/>
    <cellStyle name="Normal 4 9 2 46 2" xfId="10333" xr:uid="{00000000-0005-0000-0000-00002A380000}"/>
    <cellStyle name="Normal 4 9 2 46 2 2" xfId="19283" xr:uid="{00000000-0005-0000-0000-00002B380000}"/>
    <cellStyle name="Normal 4 9 2 46 2 3" xfId="19284" xr:uid="{00000000-0005-0000-0000-00002C380000}"/>
    <cellStyle name="Normal 4 9 2 46 3" xfId="19285" xr:uid="{00000000-0005-0000-0000-00002D380000}"/>
    <cellStyle name="Normal 4 9 2 46 4" xfId="19286" xr:uid="{00000000-0005-0000-0000-00002E380000}"/>
    <cellStyle name="Normal 4 9 2 47" xfId="8572" xr:uid="{00000000-0005-0000-0000-00002F380000}"/>
    <cellStyle name="Normal 4 9 2 47 2" xfId="19287" xr:uid="{00000000-0005-0000-0000-000030380000}"/>
    <cellStyle name="Normal 4 9 2 47 2 2" xfId="19288" xr:uid="{00000000-0005-0000-0000-000031380000}"/>
    <cellStyle name="Normal 4 9 2 47 3" xfId="19289" xr:uid="{00000000-0005-0000-0000-000032380000}"/>
    <cellStyle name="Normal 4 9 2 47 4" xfId="19290" xr:uid="{00000000-0005-0000-0000-000033380000}"/>
    <cellStyle name="Normal 4 9 2 48" xfId="19291" xr:uid="{00000000-0005-0000-0000-000034380000}"/>
    <cellStyle name="Normal 4 9 2 48 2" xfId="19292" xr:uid="{00000000-0005-0000-0000-000035380000}"/>
    <cellStyle name="Normal 4 9 2 49" xfId="19293" xr:uid="{00000000-0005-0000-0000-000036380000}"/>
    <cellStyle name="Normal 4 9 2 5" xfId="4585" xr:uid="{00000000-0005-0000-0000-000037380000}"/>
    <cellStyle name="Normal 4 9 2 5 2" xfId="6834" xr:uid="{00000000-0005-0000-0000-000038380000}"/>
    <cellStyle name="Normal 4 9 2 5 2 2" xfId="10373" xr:uid="{00000000-0005-0000-0000-000039380000}"/>
    <cellStyle name="Normal 4 9 2 5 2 2 2" xfId="19294" xr:uid="{00000000-0005-0000-0000-00003A380000}"/>
    <cellStyle name="Normal 4 9 2 5 2 2 3" xfId="19295" xr:uid="{00000000-0005-0000-0000-00003B380000}"/>
    <cellStyle name="Normal 4 9 2 5 2 3" xfId="19296" xr:uid="{00000000-0005-0000-0000-00003C380000}"/>
    <cellStyle name="Normal 4 9 2 5 2 4" xfId="19297" xr:uid="{00000000-0005-0000-0000-00003D380000}"/>
    <cellStyle name="Normal 4 9 2 5 3" xfId="8612" xr:uid="{00000000-0005-0000-0000-00003E380000}"/>
    <cellStyle name="Normal 4 9 2 5 3 2" xfId="19298" xr:uid="{00000000-0005-0000-0000-00003F380000}"/>
    <cellStyle name="Normal 4 9 2 5 3 2 2" xfId="19299" xr:uid="{00000000-0005-0000-0000-000040380000}"/>
    <cellStyle name="Normal 4 9 2 5 3 3" xfId="19300" xr:uid="{00000000-0005-0000-0000-000041380000}"/>
    <cellStyle name="Normal 4 9 2 5 3 4" xfId="19301" xr:uid="{00000000-0005-0000-0000-000042380000}"/>
    <cellStyle name="Normal 4 9 2 5 4" xfId="19302" xr:uid="{00000000-0005-0000-0000-000043380000}"/>
    <cellStyle name="Normal 4 9 2 5 4 2" xfId="19303" xr:uid="{00000000-0005-0000-0000-000044380000}"/>
    <cellStyle name="Normal 4 9 2 5 5" xfId="19304" xr:uid="{00000000-0005-0000-0000-000045380000}"/>
    <cellStyle name="Normal 4 9 2 5 6" xfId="19305" xr:uid="{00000000-0005-0000-0000-000046380000}"/>
    <cellStyle name="Normal 4 9 2 50" xfId="19306" xr:uid="{00000000-0005-0000-0000-000047380000}"/>
    <cellStyle name="Normal 4 9 2 6" xfId="4586" xr:uid="{00000000-0005-0000-0000-000048380000}"/>
    <cellStyle name="Normal 4 9 2 6 2" xfId="6835" xr:uid="{00000000-0005-0000-0000-000049380000}"/>
    <cellStyle name="Normal 4 9 2 6 2 2" xfId="10374" xr:uid="{00000000-0005-0000-0000-00004A380000}"/>
    <cellStyle name="Normal 4 9 2 6 2 2 2" xfId="19307" xr:uid="{00000000-0005-0000-0000-00004B380000}"/>
    <cellStyle name="Normal 4 9 2 6 2 2 3" xfId="19308" xr:uid="{00000000-0005-0000-0000-00004C380000}"/>
    <cellStyle name="Normal 4 9 2 6 2 3" xfId="19309" xr:uid="{00000000-0005-0000-0000-00004D380000}"/>
    <cellStyle name="Normal 4 9 2 6 2 4" xfId="19310" xr:uid="{00000000-0005-0000-0000-00004E380000}"/>
    <cellStyle name="Normal 4 9 2 6 3" xfId="8613" xr:uid="{00000000-0005-0000-0000-00004F380000}"/>
    <cellStyle name="Normal 4 9 2 6 3 2" xfId="19311" xr:uid="{00000000-0005-0000-0000-000050380000}"/>
    <cellStyle name="Normal 4 9 2 6 3 2 2" xfId="19312" xr:uid="{00000000-0005-0000-0000-000051380000}"/>
    <cellStyle name="Normal 4 9 2 6 3 3" xfId="19313" xr:uid="{00000000-0005-0000-0000-000052380000}"/>
    <cellStyle name="Normal 4 9 2 6 3 4" xfId="19314" xr:uid="{00000000-0005-0000-0000-000053380000}"/>
    <cellStyle name="Normal 4 9 2 6 4" xfId="19315" xr:uid="{00000000-0005-0000-0000-000054380000}"/>
    <cellStyle name="Normal 4 9 2 6 4 2" xfId="19316" xr:uid="{00000000-0005-0000-0000-000055380000}"/>
    <cellStyle name="Normal 4 9 2 6 5" xfId="19317" xr:uid="{00000000-0005-0000-0000-000056380000}"/>
    <cellStyle name="Normal 4 9 2 6 6" xfId="19318" xr:uid="{00000000-0005-0000-0000-000057380000}"/>
    <cellStyle name="Normal 4 9 2 7" xfId="4587" xr:uid="{00000000-0005-0000-0000-000058380000}"/>
    <cellStyle name="Normal 4 9 2 7 2" xfId="6836" xr:uid="{00000000-0005-0000-0000-000059380000}"/>
    <cellStyle name="Normal 4 9 2 7 2 2" xfId="10375" xr:uid="{00000000-0005-0000-0000-00005A380000}"/>
    <cellStyle name="Normal 4 9 2 7 2 2 2" xfId="19319" xr:uid="{00000000-0005-0000-0000-00005B380000}"/>
    <cellStyle name="Normal 4 9 2 7 2 2 3" xfId="19320" xr:uid="{00000000-0005-0000-0000-00005C380000}"/>
    <cellStyle name="Normal 4 9 2 7 2 3" xfId="19321" xr:uid="{00000000-0005-0000-0000-00005D380000}"/>
    <cellStyle name="Normal 4 9 2 7 2 4" xfId="19322" xr:uid="{00000000-0005-0000-0000-00005E380000}"/>
    <cellStyle name="Normal 4 9 2 7 3" xfId="8614" xr:uid="{00000000-0005-0000-0000-00005F380000}"/>
    <cellStyle name="Normal 4 9 2 7 3 2" xfId="19323" xr:uid="{00000000-0005-0000-0000-000060380000}"/>
    <cellStyle name="Normal 4 9 2 7 3 2 2" xfId="19324" xr:uid="{00000000-0005-0000-0000-000061380000}"/>
    <cellStyle name="Normal 4 9 2 7 3 3" xfId="19325" xr:uid="{00000000-0005-0000-0000-000062380000}"/>
    <cellStyle name="Normal 4 9 2 7 3 4" xfId="19326" xr:uid="{00000000-0005-0000-0000-000063380000}"/>
    <cellStyle name="Normal 4 9 2 7 4" xfId="19327" xr:uid="{00000000-0005-0000-0000-000064380000}"/>
    <cellStyle name="Normal 4 9 2 7 4 2" xfId="19328" xr:uid="{00000000-0005-0000-0000-000065380000}"/>
    <cellStyle name="Normal 4 9 2 7 5" xfId="19329" xr:uid="{00000000-0005-0000-0000-000066380000}"/>
    <cellStyle name="Normal 4 9 2 7 6" xfId="19330" xr:uid="{00000000-0005-0000-0000-000067380000}"/>
    <cellStyle name="Normal 4 9 2 8" xfId="4588" xr:uid="{00000000-0005-0000-0000-000068380000}"/>
    <cellStyle name="Normal 4 9 2 8 2" xfId="6837" xr:uid="{00000000-0005-0000-0000-000069380000}"/>
    <cellStyle name="Normal 4 9 2 8 2 2" xfId="10376" xr:uid="{00000000-0005-0000-0000-00006A380000}"/>
    <cellStyle name="Normal 4 9 2 8 2 2 2" xfId="19331" xr:uid="{00000000-0005-0000-0000-00006B380000}"/>
    <cellStyle name="Normal 4 9 2 8 2 2 3" xfId="19332" xr:uid="{00000000-0005-0000-0000-00006C380000}"/>
    <cellStyle name="Normal 4 9 2 8 2 3" xfId="19333" xr:uid="{00000000-0005-0000-0000-00006D380000}"/>
    <cellStyle name="Normal 4 9 2 8 2 4" xfId="19334" xr:uid="{00000000-0005-0000-0000-00006E380000}"/>
    <cellStyle name="Normal 4 9 2 8 3" xfId="8615" xr:uid="{00000000-0005-0000-0000-00006F380000}"/>
    <cellStyle name="Normal 4 9 2 8 3 2" xfId="19335" xr:uid="{00000000-0005-0000-0000-000070380000}"/>
    <cellStyle name="Normal 4 9 2 8 3 2 2" xfId="19336" xr:uid="{00000000-0005-0000-0000-000071380000}"/>
    <cellStyle name="Normal 4 9 2 8 3 3" xfId="19337" xr:uid="{00000000-0005-0000-0000-000072380000}"/>
    <cellStyle name="Normal 4 9 2 8 3 4" xfId="19338" xr:uid="{00000000-0005-0000-0000-000073380000}"/>
    <cellStyle name="Normal 4 9 2 8 4" xfId="19339" xr:uid="{00000000-0005-0000-0000-000074380000}"/>
    <cellStyle name="Normal 4 9 2 8 4 2" xfId="19340" xr:uid="{00000000-0005-0000-0000-000075380000}"/>
    <cellStyle name="Normal 4 9 2 8 5" xfId="19341" xr:uid="{00000000-0005-0000-0000-000076380000}"/>
    <cellStyle name="Normal 4 9 2 8 6" xfId="19342" xr:uid="{00000000-0005-0000-0000-000077380000}"/>
    <cellStyle name="Normal 4 9 2 9" xfId="4589" xr:uid="{00000000-0005-0000-0000-000078380000}"/>
    <cellStyle name="Normal 4 9 2 9 2" xfId="6838" xr:uid="{00000000-0005-0000-0000-000079380000}"/>
    <cellStyle name="Normal 4 9 2 9 2 2" xfId="10377" xr:uid="{00000000-0005-0000-0000-00007A380000}"/>
    <cellStyle name="Normal 4 9 2 9 2 2 2" xfId="19343" xr:uid="{00000000-0005-0000-0000-00007B380000}"/>
    <cellStyle name="Normal 4 9 2 9 2 2 3" xfId="19344" xr:uid="{00000000-0005-0000-0000-00007C380000}"/>
    <cellStyle name="Normal 4 9 2 9 2 3" xfId="19345" xr:uid="{00000000-0005-0000-0000-00007D380000}"/>
    <cellStyle name="Normal 4 9 2 9 2 4" xfId="19346" xr:uid="{00000000-0005-0000-0000-00007E380000}"/>
    <cellStyle name="Normal 4 9 2 9 3" xfId="8616" xr:uid="{00000000-0005-0000-0000-00007F380000}"/>
    <cellStyle name="Normal 4 9 2 9 3 2" xfId="19347" xr:uid="{00000000-0005-0000-0000-000080380000}"/>
    <cellStyle name="Normal 4 9 2 9 3 2 2" xfId="19348" xr:uid="{00000000-0005-0000-0000-000081380000}"/>
    <cellStyle name="Normal 4 9 2 9 3 3" xfId="19349" xr:uid="{00000000-0005-0000-0000-000082380000}"/>
    <cellStyle name="Normal 4 9 2 9 3 4" xfId="19350" xr:uid="{00000000-0005-0000-0000-000083380000}"/>
    <cellStyle name="Normal 4 9 2 9 4" xfId="19351" xr:uid="{00000000-0005-0000-0000-000084380000}"/>
    <cellStyle name="Normal 4 9 2 9 4 2" xfId="19352" xr:uid="{00000000-0005-0000-0000-000085380000}"/>
    <cellStyle name="Normal 4 9 2 9 5" xfId="19353" xr:uid="{00000000-0005-0000-0000-000086380000}"/>
    <cellStyle name="Normal 4 9 2 9 6" xfId="19354" xr:uid="{00000000-0005-0000-0000-000087380000}"/>
    <cellStyle name="Normal 4 9 3" xfId="4590" xr:uid="{00000000-0005-0000-0000-000088380000}"/>
    <cellStyle name="Normal 4 9 3 2" xfId="6839" xr:uid="{00000000-0005-0000-0000-000089380000}"/>
    <cellStyle name="Normal 4 9 3 2 2" xfId="10378" xr:uid="{00000000-0005-0000-0000-00008A380000}"/>
    <cellStyle name="Normal 4 9 3 2 2 2" xfId="19355" xr:uid="{00000000-0005-0000-0000-00008B380000}"/>
    <cellStyle name="Normal 4 9 3 2 2 3" xfId="19356" xr:uid="{00000000-0005-0000-0000-00008C380000}"/>
    <cellStyle name="Normal 4 9 3 2 3" xfId="19357" xr:uid="{00000000-0005-0000-0000-00008D380000}"/>
    <cellStyle name="Normal 4 9 3 2 4" xfId="19358" xr:uid="{00000000-0005-0000-0000-00008E380000}"/>
    <cellStyle name="Normal 4 9 3 3" xfId="8617" xr:uid="{00000000-0005-0000-0000-00008F380000}"/>
    <cellStyle name="Normal 4 9 3 3 2" xfId="19359" xr:uid="{00000000-0005-0000-0000-000090380000}"/>
    <cellStyle name="Normal 4 9 3 3 2 2" xfId="19360" xr:uid="{00000000-0005-0000-0000-000091380000}"/>
    <cellStyle name="Normal 4 9 3 3 3" xfId="19361" xr:uid="{00000000-0005-0000-0000-000092380000}"/>
    <cellStyle name="Normal 4 9 3 3 4" xfId="19362" xr:uid="{00000000-0005-0000-0000-000093380000}"/>
    <cellStyle name="Normal 4 9 3 4" xfId="19363" xr:uid="{00000000-0005-0000-0000-000094380000}"/>
    <cellStyle name="Normal 4 9 3 4 2" xfId="19364" xr:uid="{00000000-0005-0000-0000-000095380000}"/>
    <cellStyle name="Normal 4 9 3 5" xfId="19365" xr:uid="{00000000-0005-0000-0000-000096380000}"/>
    <cellStyle name="Normal 4 9 3 6" xfId="19366" xr:uid="{00000000-0005-0000-0000-000097380000}"/>
    <cellStyle name="Normal 4 9 4" xfId="4591" xr:uid="{00000000-0005-0000-0000-000098380000}"/>
    <cellStyle name="Normal 4 9 4 2" xfId="6840" xr:uid="{00000000-0005-0000-0000-000099380000}"/>
    <cellStyle name="Normal 4 9 4 2 2" xfId="10379" xr:uid="{00000000-0005-0000-0000-00009A380000}"/>
    <cellStyle name="Normal 4 9 4 2 2 2" xfId="19367" xr:uid="{00000000-0005-0000-0000-00009B380000}"/>
    <cellStyle name="Normal 4 9 4 2 2 3" xfId="19368" xr:uid="{00000000-0005-0000-0000-00009C380000}"/>
    <cellStyle name="Normal 4 9 4 2 3" xfId="19369" xr:uid="{00000000-0005-0000-0000-00009D380000}"/>
    <cellStyle name="Normal 4 9 4 2 4" xfId="19370" xr:uid="{00000000-0005-0000-0000-00009E380000}"/>
    <cellStyle name="Normal 4 9 4 3" xfId="8618" xr:uid="{00000000-0005-0000-0000-00009F380000}"/>
    <cellStyle name="Normal 4 9 4 3 2" xfId="19371" xr:uid="{00000000-0005-0000-0000-0000A0380000}"/>
    <cellStyle name="Normal 4 9 4 3 2 2" xfId="19372" xr:uid="{00000000-0005-0000-0000-0000A1380000}"/>
    <cellStyle name="Normal 4 9 4 3 3" xfId="19373" xr:uid="{00000000-0005-0000-0000-0000A2380000}"/>
    <cellStyle name="Normal 4 9 4 3 4" xfId="19374" xr:uid="{00000000-0005-0000-0000-0000A3380000}"/>
    <cellStyle name="Normal 4 9 4 4" xfId="19375" xr:uid="{00000000-0005-0000-0000-0000A4380000}"/>
    <cellStyle name="Normal 4 9 4 4 2" xfId="19376" xr:uid="{00000000-0005-0000-0000-0000A5380000}"/>
    <cellStyle name="Normal 4 9 4 5" xfId="19377" xr:uid="{00000000-0005-0000-0000-0000A6380000}"/>
    <cellStyle name="Normal 4 9 4 6" xfId="19378" xr:uid="{00000000-0005-0000-0000-0000A7380000}"/>
    <cellStyle name="Normal 4 9 5" xfId="6793" xr:uid="{00000000-0005-0000-0000-0000A8380000}"/>
    <cellStyle name="Normal 4 9 5 2" xfId="10332" xr:uid="{00000000-0005-0000-0000-0000A9380000}"/>
    <cellStyle name="Normal 4 9 5 2 2" xfId="19379" xr:uid="{00000000-0005-0000-0000-0000AA380000}"/>
    <cellStyle name="Normal 4 9 5 2 3" xfId="19380" xr:uid="{00000000-0005-0000-0000-0000AB380000}"/>
    <cellStyle name="Normal 4 9 5 3" xfId="19381" xr:uid="{00000000-0005-0000-0000-0000AC380000}"/>
    <cellStyle name="Normal 4 9 5 4" xfId="19382" xr:uid="{00000000-0005-0000-0000-0000AD380000}"/>
    <cellStyle name="Normal 4 9 6" xfId="8571" xr:uid="{00000000-0005-0000-0000-0000AE380000}"/>
    <cellStyle name="Normal 4 9 6 2" xfId="19383" xr:uid="{00000000-0005-0000-0000-0000AF380000}"/>
    <cellStyle name="Normal 4 9 6 2 2" xfId="19384" xr:uid="{00000000-0005-0000-0000-0000B0380000}"/>
    <cellStyle name="Normal 4 9 6 3" xfId="19385" xr:uid="{00000000-0005-0000-0000-0000B1380000}"/>
    <cellStyle name="Normal 4 9 6 4" xfId="19386" xr:uid="{00000000-0005-0000-0000-0000B2380000}"/>
    <cellStyle name="Normal 4 9 7" xfId="19387" xr:uid="{00000000-0005-0000-0000-0000B3380000}"/>
    <cellStyle name="Normal 4 9 7 2" xfId="19388" xr:uid="{00000000-0005-0000-0000-0000B4380000}"/>
    <cellStyle name="Normal 4 9 8" xfId="19389" xr:uid="{00000000-0005-0000-0000-0000B5380000}"/>
    <cellStyle name="Normal 4 9 9" xfId="19390" xr:uid="{00000000-0005-0000-0000-0000B6380000}"/>
    <cellStyle name="Normal 4_REQUERIMIENTO VAPORIZADORES 2014" xfId="6226" xr:uid="{00000000-0005-0000-0000-0000B7380000}"/>
    <cellStyle name="Normal 40" xfId="33" xr:uid="{00000000-0005-0000-0000-0000B8380000}"/>
    <cellStyle name="Normal 40 2" xfId="19391" xr:uid="{00000000-0005-0000-0000-0000B9380000}"/>
    <cellStyle name="Normal 41" xfId="34" xr:uid="{00000000-0005-0000-0000-0000BA380000}"/>
    <cellStyle name="Normal 41 1" xfId="19392" xr:uid="{00000000-0005-0000-0000-0000BB380000}"/>
    <cellStyle name="Normal 42" xfId="35" xr:uid="{00000000-0005-0000-0000-0000BC380000}"/>
    <cellStyle name="Normal 42 2" xfId="19393" xr:uid="{00000000-0005-0000-0000-0000BD380000}"/>
    <cellStyle name="Normal 43" xfId="19394" xr:uid="{00000000-0005-0000-0000-0000BE380000}"/>
    <cellStyle name="Normal 43 1" xfId="19395" xr:uid="{00000000-0005-0000-0000-0000BF380000}"/>
    <cellStyle name="Normal 44" xfId="36" xr:uid="{00000000-0005-0000-0000-0000C0380000}"/>
    <cellStyle name="Normal 44 2" xfId="19396" xr:uid="{00000000-0005-0000-0000-0000C1380000}"/>
    <cellStyle name="Normal 45" xfId="19397" xr:uid="{00000000-0005-0000-0000-0000C2380000}"/>
    <cellStyle name="Normal 45 1" xfId="19398" xr:uid="{00000000-0005-0000-0000-0000C3380000}"/>
    <cellStyle name="Normal 46" xfId="19399" xr:uid="{00000000-0005-0000-0000-0000C4380000}"/>
    <cellStyle name="Normal 47" xfId="19400" xr:uid="{00000000-0005-0000-0000-0000C5380000}"/>
    <cellStyle name="Normal 47 1" xfId="19401" xr:uid="{00000000-0005-0000-0000-0000C6380000}"/>
    <cellStyle name="Normal 48" xfId="4592" xr:uid="{00000000-0005-0000-0000-0000C7380000}"/>
    <cellStyle name="Normal 48 1" xfId="19402" xr:uid="{00000000-0005-0000-0000-0000C8380000}"/>
    <cellStyle name="Normal 49" xfId="19403" xr:uid="{00000000-0005-0000-0000-0000C9380000}"/>
    <cellStyle name="Normal 49 1" xfId="19404" xr:uid="{00000000-0005-0000-0000-0000CA380000}"/>
    <cellStyle name="Normal 5" xfId="37" xr:uid="{00000000-0005-0000-0000-0000CB380000}"/>
    <cellStyle name="Normal 5 10" xfId="4593" xr:uid="{00000000-0005-0000-0000-0000CC380000}"/>
    <cellStyle name="Normal 5 10 2" xfId="6841" xr:uid="{00000000-0005-0000-0000-0000CD380000}"/>
    <cellStyle name="Normal 5 10 2 2" xfId="10380" xr:uid="{00000000-0005-0000-0000-0000CE380000}"/>
    <cellStyle name="Normal 5 10 2 2 2" xfId="19405" xr:uid="{00000000-0005-0000-0000-0000CF380000}"/>
    <cellStyle name="Normal 5 10 2 2 3" xfId="19406" xr:uid="{00000000-0005-0000-0000-0000D0380000}"/>
    <cellStyle name="Normal 5 10 2 3" xfId="19407" xr:uid="{00000000-0005-0000-0000-0000D1380000}"/>
    <cellStyle name="Normal 5 10 2 4" xfId="19408" xr:uid="{00000000-0005-0000-0000-0000D2380000}"/>
    <cellStyle name="Normal 5 10 3" xfId="8619" xr:uid="{00000000-0005-0000-0000-0000D3380000}"/>
    <cellStyle name="Normal 5 10 3 2" xfId="19409" xr:uid="{00000000-0005-0000-0000-0000D4380000}"/>
    <cellStyle name="Normal 5 10 3 2 2" xfId="19410" xr:uid="{00000000-0005-0000-0000-0000D5380000}"/>
    <cellStyle name="Normal 5 10 3 3" xfId="19411" xr:uid="{00000000-0005-0000-0000-0000D6380000}"/>
    <cellStyle name="Normal 5 10 3 4" xfId="19412" xr:uid="{00000000-0005-0000-0000-0000D7380000}"/>
    <cellStyle name="Normal 5 10 4" xfId="19413" xr:uid="{00000000-0005-0000-0000-0000D8380000}"/>
    <cellStyle name="Normal 5 10 4 2" xfId="19414" xr:uid="{00000000-0005-0000-0000-0000D9380000}"/>
    <cellStyle name="Normal 5 10 5" xfId="19415" xr:uid="{00000000-0005-0000-0000-0000DA380000}"/>
    <cellStyle name="Normal 5 10 6" xfId="19416" xr:uid="{00000000-0005-0000-0000-0000DB380000}"/>
    <cellStyle name="Normal 5 2" xfId="4594" xr:uid="{00000000-0005-0000-0000-0000DC380000}"/>
    <cellStyle name="Normal 5 2 2" xfId="4595" xr:uid="{00000000-0005-0000-0000-0000DD380000}"/>
    <cellStyle name="Normal 5 2 2 2" xfId="6843" xr:uid="{00000000-0005-0000-0000-0000DE380000}"/>
    <cellStyle name="Normal 5 2 2 2 2" xfId="10382" xr:uid="{00000000-0005-0000-0000-0000DF380000}"/>
    <cellStyle name="Normal 5 2 2 2 2 2" xfId="19417" xr:uid="{00000000-0005-0000-0000-0000E0380000}"/>
    <cellStyle name="Normal 5 2 2 2 2 3" xfId="19418" xr:uid="{00000000-0005-0000-0000-0000E1380000}"/>
    <cellStyle name="Normal 5 2 2 2 3" xfId="19419" xr:uid="{00000000-0005-0000-0000-0000E2380000}"/>
    <cellStyle name="Normal 5 2 2 2 4" xfId="19420" xr:uid="{00000000-0005-0000-0000-0000E3380000}"/>
    <cellStyle name="Normal 5 2 2 3" xfId="8621" xr:uid="{00000000-0005-0000-0000-0000E4380000}"/>
    <cellStyle name="Normal 5 2 2 3 2" xfId="19421" xr:uid="{00000000-0005-0000-0000-0000E5380000}"/>
    <cellStyle name="Normal 5 2 2 3 2 2" xfId="19422" xr:uid="{00000000-0005-0000-0000-0000E6380000}"/>
    <cellStyle name="Normal 5 2 2 3 3" xfId="19423" xr:uid="{00000000-0005-0000-0000-0000E7380000}"/>
    <cellStyle name="Normal 5 2 2 3 4" xfId="19424" xr:uid="{00000000-0005-0000-0000-0000E8380000}"/>
    <cellStyle name="Normal 5 2 2 4" xfId="19425" xr:uid="{00000000-0005-0000-0000-0000E9380000}"/>
    <cellStyle name="Normal 5 2 2 4 2" xfId="19426" xr:uid="{00000000-0005-0000-0000-0000EA380000}"/>
    <cellStyle name="Normal 5 2 2 5" xfId="19427" xr:uid="{00000000-0005-0000-0000-0000EB380000}"/>
    <cellStyle name="Normal 5 2 2 6" xfId="19428" xr:uid="{00000000-0005-0000-0000-0000EC380000}"/>
    <cellStyle name="Normal 5 2 3" xfId="4596" xr:uid="{00000000-0005-0000-0000-0000ED380000}"/>
    <cellStyle name="Normal 5 2 3 2" xfId="6844" xr:uid="{00000000-0005-0000-0000-0000EE380000}"/>
    <cellStyle name="Normal 5 2 3 2 2" xfId="10383" xr:uid="{00000000-0005-0000-0000-0000EF380000}"/>
    <cellStyle name="Normal 5 2 3 2 2 2" xfId="19429" xr:uid="{00000000-0005-0000-0000-0000F0380000}"/>
    <cellStyle name="Normal 5 2 3 2 2 3" xfId="19430" xr:uid="{00000000-0005-0000-0000-0000F1380000}"/>
    <cellStyle name="Normal 5 2 3 2 3" xfId="19431" xr:uid="{00000000-0005-0000-0000-0000F2380000}"/>
    <cellStyle name="Normal 5 2 3 2 4" xfId="19432" xr:uid="{00000000-0005-0000-0000-0000F3380000}"/>
    <cellStyle name="Normal 5 2 3 3" xfId="8622" xr:uid="{00000000-0005-0000-0000-0000F4380000}"/>
    <cellStyle name="Normal 5 2 3 3 2" xfId="19433" xr:uid="{00000000-0005-0000-0000-0000F5380000}"/>
    <cellStyle name="Normal 5 2 3 3 2 2" xfId="19434" xr:uid="{00000000-0005-0000-0000-0000F6380000}"/>
    <cellStyle name="Normal 5 2 3 3 3" xfId="19435" xr:uid="{00000000-0005-0000-0000-0000F7380000}"/>
    <cellStyle name="Normal 5 2 3 3 4" xfId="19436" xr:uid="{00000000-0005-0000-0000-0000F8380000}"/>
    <cellStyle name="Normal 5 2 3 4" xfId="19437" xr:uid="{00000000-0005-0000-0000-0000F9380000}"/>
    <cellStyle name="Normal 5 2 3 4 2" xfId="19438" xr:uid="{00000000-0005-0000-0000-0000FA380000}"/>
    <cellStyle name="Normal 5 2 3 5" xfId="19439" xr:uid="{00000000-0005-0000-0000-0000FB380000}"/>
    <cellStyle name="Normal 5 2 3 6" xfId="19440" xr:uid="{00000000-0005-0000-0000-0000FC380000}"/>
    <cellStyle name="Normal 5 2 4" xfId="4597" xr:uid="{00000000-0005-0000-0000-0000FD380000}"/>
    <cellStyle name="Normal 5 2 4 2" xfId="6845" xr:uid="{00000000-0005-0000-0000-0000FE380000}"/>
    <cellStyle name="Normal 5 2 4 2 2" xfId="10384" xr:uid="{00000000-0005-0000-0000-0000FF380000}"/>
    <cellStyle name="Normal 5 2 4 2 2 2" xfId="19441" xr:uid="{00000000-0005-0000-0000-000000390000}"/>
    <cellStyle name="Normal 5 2 4 2 2 3" xfId="19442" xr:uid="{00000000-0005-0000-0000-000001390000}"/>
    <cellStyle name="Normal 5 2 4 2 3" xfId="19443" xr:uid="{00000000-0005-0000-0000-000002390000}"/>
    <cellStyle name="Normal 5 2 4 2 4" xfId="19444" xr:uid="{00000000-0005-0000-0000-000003390000}"/>
    <cellStyle name="Normal 5 2 4 3" xfId="8623" xr:uid="{00000000-0005-0000-0000-000004390000}"/>
    <cellStyle name="Normal 5 2 4 3 2" xfId="19445" xr:uid="{00000000-0005-0000-0000-000005390000}"/>
    <cellStyle name="Normal 5 2 4 3 2 2" xfId="19446" xr:uid="{00000000-0005-0000-0000-000006390000}"/>
    <cellStyle name="Normal 5 2 4 3 3" xfId="19447" xr:uid="{00000000-0005-0000-0000-000007390000}"/>
    <cellStyle name="Normal 5 2 4 3 4" xfId="19448" xr:uid="{00000000-0005-0000-0000-000008390000}"/>
    <cellStyle name="Normal 5 2 4 4" xfId="19449" xr:uid="{00000000-0005-0000-0000-000009390000}"/>
    <cellStyle name="Normal 5 2 4 4 2" xfId="19450" xr:uid="{00000000-0005-0000-0000-00000A390000}"/>
    <cellStyle name="Normal 5 2 4 5" xfId="19451" xr:uid="{00000000-0005-0000-0000-00000B390000}"/>
    <cellStyle name="Normal 5 2 4 6" xfId="19452" xr:uid="{00000000-0005-0000-0000-00000C390000}"/>
    <cellStyle name="Normal 5 2 5" xfId="6842" xr:uid="{00000000-0005-0000-0000-00000D390000}"/>
    <cellStyle name="Normal 5 2 5 2" xfId="10381" xr:uid="{00000000-0005-0000-0000-00000E390000}"/>
    <cellStyle name="Normal 5 2 5 2 2" xfId="19453" xr:uid="{00000000-0005-0000-0000-00000F390000}"/>
    <cellStyle name="Normal 5 2 5 2 3" xfId="19454" xr:uid="{00000000-0005-0000-0000-000010390000}"/>
    <cellStyle name="Normal 5 2 5 3" xfId="19455" xr:uid="{00000000-0005-0000-0000-000011390000}"/>
    <cellStyle name="Normal 5 2 5 4" xfId="19456" xr:uid="{00000000-0005-0000-0000-000012390000}"/>
    <cellStyle name="Normal 5 2 6" xfId="8620" xr:uid="{00000000-0005-0000-0000-000013390000}"/>
    <cellStyle name="Normal 5 2 6 2" xfId="19457" xr:uid="{00000000-0005-0000-0000-000014390000}"/>
    <cellStyle name="Normal 5 2 6 2 2" xfId="19458" xr:uid="{00000000-0005-0000-0000-000015390000}"/>
    <cellStyle name="Normal 5 2 6 3" xfId="19459" xr:uid="{00000000-0005-0000-0000-000016390000}"/>
    <cellStyle name="Normal 5 2 6 4" xfId="19460" xr:uid="{00000000-0005-0000-0000-000017390000}"/>
    <cellStyle name="Normal 5 2 7" xfId="19461" xr:uid="{00000000-0005-0000-0000-000018390000}"/>
    <cellStyle name="Normal 5 2 7 2" xfId="19462" xr:uid="{00000000-0005-0000-0000-000019390000}"/>
    <cellStyle name="Normal 5 2 8" xfId="19463" xr:uid="{00000000-0005-0000-0000-00001A390000}"/>
    <cellStyle name="Normal 5 2 9" xfId="19464" xr:uid="{00000000-0005-0000-0000-00001B390000}"/>
    <cellStyle name="Normal 5 3" xfId="4598" xr:uid="{00000000-0005-0000-0000-00001C390000}"/>
    <cellStyle name="Normal 5 3 2" xfId="6846" xr:uid="{00000000-0005-0000-0000-00001D390000}"/>
    <cellStyle name="Normal 5 3 2 2" xfId="10385" xr:uid="{00000000-0005-0000-0000-00001E390000}"/>
    <cellStyle name="Normal 5 3 2 2 2" xfId="19465" xr:uid="{00000000-0005-0000-0000-00001F390000}"/>
    <cellStyle name="Normal 5 3 2 2 3" xfId="19466" xr:uid="{00000000-0005-0000-0000-000020390000}"/>
    <cellStyle name="Normal 5 3 2 3" xfId="19467" xr:uid="{00000000-0005-0000-0000-000021390000}"/>
    <cellStyle name="Normal 5 3 2 4" xfId="19468" xr:uid="{00000000-0005-0000-0000-000022390000}"/>
    <cellStyle name="Normal 5 3 3" xfId="8624" xr:uid="{00000000-0005-0000-0000-000023390000}"/>
    <cellStyle name="Normal 5 3 3 2" xfId="19469" xr:uid="{00000000-0005-0000-0000-000024390000}"/>
    <cellStyle name="Normal 5 3 3 2 2" xfId="19470" xr:uid="{00000000-0005-0000-0000-000025390000}"/>
    <cellStyle name="Normal 5 3 3 3" xfId="19471" xr:uid="{00000000-0005-0000-0000-000026390000}"/>
    <cellStyle name="Normal 5 3 3 4" xfId="19472" xr:uid="{00000000-0005-0000-0000-000027390000}"/>
    <cellStyle name="Normal 5 3 4" xfId="19473" xr:uid="{00000000-0005-0000-0000-000028390000}"/>
    <cellStyle name="Normal 5 3 4 2" xfId="19474" xr:uid="{00000000-0005-0000-0000-000029390000}"/>
    <cellStyle name="Normal 5 3 5" xfId="19475" xr:uid="{00000000-0005-0000-0000-00002A390000}"/>
    <cellStyle name="Normal 5 3 6" xfId="19476" xr:uid="{00000000-0005-0000-0000-00002B390000}"/>
    <cellStyle name="Normal 5 4" xfId="4599" xr:uid="{00000000-0005-0000-0000-00002C390000}"/>
    <cellStyle name="Normal 5 4 2" xfId="6847" xr:uid="{00000000-0005-0000-0000-00002D390000}"/>
    <cellStyle name="Normal 5 4 2 2" xfId="10386" xr:uid="{00000000-0005-0000-0000-00002E390000}"/>
    <cellStyle name="Normal 5 4 2 2 2" xfId="19477" xr:uid="{00000000-0005-0000-0000-00002F390000}"/>
    <cellStyle name="Normal 5 4 2 2 3" xfId="19478" xr:uid="{00000000-0005-0000-0000-000030390000}"/>
    <cellStyle name="Normal 5 4 2 3" xfId="19479" xr:uid="{00000000-0005-0000-0000-000031390000}"/>
    <cellStyle name="Normal 5 4 2 4" xfId="19480" xr:uid="{00000000-0005-0000-0000-000032390000}"/>
    <cellStyle name="Normal 5 4 3" xfId="8625" xr:uid="{00000000-0005-0000-0000-000033390000}"/>
    <cellStyle name="Normal 5 4 3 2" xfId="19481" xr:uid="{00000000-0005-0000-0000-000034390000}"/>
    <cellStyle name="Normal 5 4 3 2 2" xfId="19482" xr:uid="{00000000-0005-0000-0000-000035390000}"/>
    <cellStyle name="Normal 5 4 3 3" xfId="19483" xr:uid="{00000000-0005-0000-0000-000036390000}"/>
    <cellStyle name="Normal 5 4 3 4" xfId="19484" xr:uid="{00000000-0005-0000-0000-000037390000}"/>
    <cellStyle name="Normal 5 4 4" xfId="19485" xr:uid="{00000000-0005-0000-0000-000038390000}"/>
    <cellStyle name="Normal 5 4 4 2" xfId="19486" xr:uid="{00000000-0005-0000-0000-000039390000}"/>
    <cellStyle name="Normal 5 4 5" xfId="19487" xr:uid="{00000000-0005-0000-0000-00003A390000}"/>
    <cellStyle name="Normal 5 4 6" xfId="19488" xr:uid="{00000000-0005-0000-0000-00003B390000}"/>
    <cellStyle name="Normal 5 5" xfId="4600" xr:uid="{00000000-0005-0000-0000-00003C390000}"/>
    <cellStyle name="Normal 5 5 2" xfId="4601" xr:uid="{00000000-0005-0000-0000-00003D390000}"/>
    <cellStyle name="Normal 5 5 2 2" xfId="6849" xr:uid="{00000000-0005-0000-0000-00003E390000}"/>
    <cellStyle name="Normal 5 5 2 2 2" xfId="10388" xr:uid="{00000000-0005-0000-0000-00003F390000}"/>
    <cellStyle name="Normal 5 5 2 2 2 2" xfId="19489" xr:uid="{00000000-0005-0000-0000-000040390000}"/>
    <cellStyle name="Normal 5 5 2 2 2 3" xfId="19490" xr:uid="{00000000-0005-0000-0000-000041390000}"/>
    <cellStyle name="Normal 5 5 2 2 3" xfId="19491" xr:uid="{00000000-0005-0000-0000-000042390000}"/>
    <cellStyle name="Normal 5 5 2 2 4" xfId="19492" xr:uid="{00000000-0005-0000-0000-000043390000}"/>
    <cellStyle name="Normal 5 5 2 3" xfId="8627" xr:uid="{00000000-0005-0000-0000-000044390000}"/>
    <cellStyle name="Normal 5 5 2 3 2" xfId="19493" xr:uid="{00000000-0005-0000-0000-000045390000}"/>
    <cellStyle name="Normal 5 5 2 3 2 2" xfId="19494" xr:uid="{00000000-0005-0000-0000-000046390000}"/>
    <cellStyle name="Normal 5 5 2 3 3" xfId="19495" xr:uid="{00000000-0005-0000-0000-000047390000}"/>
    <cellStyle name="Normal 5 5 2 3 4" xfId="19496" xr:uid="{00000000-0005-0000-0000-000048390000}"/>
    <cellStyle name="Normal 5 5 2 4" xfId="19497" xr:uid="{00000000-0005-0000-0000-000049390000}"/>
    <cellStyle name="Normal 5 5 2 4 2" xfId="19498" xr:uid="{00000000-0005-0000-0000-00004A390000}"/>
    <cellStyle name="Normal 5 5 2 5" xfId="19499" xr:uid="{00000000-0005-0000-0000-00004B390000}"/>
    <cellStyle name="Normal 5 5 2 6" xfId="19500" xr:uid="{00000000-0005-0000-0000-00004C390000}"/>
    <cellStyle name="Normal 5 5 3" xfId="4602" xr:uid="{00000000-0005-0000-0000-00004D390000}"/>
    <cellStyle name="Normal 5 5 3 2" xfId="6850" xr:uid="{00000000-0005-0000-0000-00004E390000}"/>
    <cellStyle name="Normal 5 5 3 2 2" xfId="10389" xr:uid="{00000000-0005-0000-0000-00004F390000}"/>
    <cellStyle name="Normal 5 5 3 2 2 2" xfId="19501" xr:uid="{00000000-0005-0000-0000-000050390000}"/>
    <cellStyle name="Normal 5 5 3 2 2 3" xfId="19502" xr:uid="{00000000-0005-0000-0000-000051390000}"/>
    <cellStyle name="Normal 5 5 3 2 3" xfId="19503" xr:uid="{00000000-0005-0000-0000-000052390000}"/>
    <cellStyle name="Normal 5 5 3 2 4" xfId="19504" xr:uid="{00000000-0005-0000-0000-000053390000}"/>
    <cellStyle name="Normal 5 5 3 3" xfId="8628" xr:uid="{00000000-0005-0000-0000-000054390000}"/>
    <cellStyle name="Normal 5 5 3 3 2" xfId="19505" xr:uid="{00000000-0005-0000-0000-000055390000}"/>
    <cellStyle name="Normal 5 5 3 3 2 2" xfId="19506" xr:uid="{00000000-0005-0000-0000-000056390000}"/>
    <cellStyle name="Normal 5 5 3 3 3" xfId="19507" xr:uid="{00000000-0005-0000-0000-000057390000}"/>
    <cellStyle name="Normal 5 5 3 3 4" xfId="19508" xr:uid="{00000000-0005-0000-0000-000058390000}"/>
    <cellStyle name="Normal 5 5 3 4" xfId="19509" xr:uid="{00000000-0005-0000-0000-000059390000}"/>
    <cellStyle name="Normal 5 5 3 4 2" xfId="19510" xr:uid="{00000000-0005-0000-0000-00005A390000}"/>
    <cellStyle name="Normal 5 5 3 5" xfId="19511" xr:uid="{00000000-0005-0000-0000-00005B390000}"/>
    <cellStyle name="Normal 5 5 3 6" xfId="19512" xr:uid="{00000000-0005-0000-0000-00005C390000}"/>
    <cellStyle name="Normal 5 5 4" xfId="6848" xr:uid="{00000000-0005-0000-0000-00005D390000}"/>
    <cellStyle name="Normal 5 5 4 2" xfId="10387" xr:uid="{00000000-0005-0000-0000-00005E390000}"/>
    <cellStyle name="Normal 5 5 4 2 2" xfId="19513" xr:uid="{00000000-0005-0000-0000-00005F390000}"/>
    <cellStyle name="Normal 5 5 4 2 3" xfId="19514" xr:uid="{00000000-0005-0000-0000-000060390000}"/>
    <cellStyle name="Normal 5 5 4 3" xfId="19515" xr:uid="{00000000-0005-0000-0000-000061390000}"/>
    <cellStyle name="Normal 5 5 4 4" xfId="19516" xr:uid="{00000000-0005-0000-0000-000062390000}"/>
    <cellStyle name="Normal 5 5 5" xfId="8626" xr:uid="{00000000-0005-0000-0000-000063390000}"/>
    <cellStyle name="Normal 5 5 5 2" xfId="19517" xr:uid="{00000000-0005-0000-0000-000064390000}"/>
    <cellStyle name="Normal 5 5 5 2 2" xfId="19518" xr:uid="{00000000-0005-0000-0000-000065390000}"/>
    <cellStyle name="Normal 5 5 5 3" xfId="19519" xr:uid="{00000000-0005-0000-0000-000066390000}"/>
    <cellStyle name="Normal 5 5 5 4" xfId="19520" xr:uid="{00000000-0005-0000-0000-000067390000}"/>
    <cellStyle name="Normal 5 5 6" xfId="19521" xr:uid="{00000000-0005-0000-0000-000068390000}"/>
    <cellStyle name="Normal 5 5 6 2" xfId="19522" xr:uid="{00000000-0005-0000-0000-000069390000}"/>
    <cellStyle name="Normal 5 5 7" xfId="19523" xr:uid="{00000000-0005-0000-0000-00006A390000}"/>
    <cellStyle name="Normal 5 5 8" xfId="19524" xr:uid="{00000000-0005-0000-0000-00006B390000}"/>
    <cellStyle name="Normal 5 6" xfId="4603" xr:uid="{00000000-0005-0000-0000-00006C390000}"/>
    <cellStyle name="Normal 5 6 2" xfId="4604" xr:uid="{00000000-0005-0000-0000-00006D390000}"/>
    <cellStyle name="Normal 5 6 2 2" xfId="6852" xr:uid="{00000000-0005-0000-0000-00006E390000}"/>
    <cellStyle name="Normal 5 6 2 2 2" xfId="10391" xr:uid="{00000000-0005-0000-0000-00006F390000}"/>
    <cellStyle name="Normal 5 6 2 2 2 2" xfId="19525" xr:uid="{00000000-0005-0000-0000-000070390000}"/>
    <cellStyle name="Normal 5 6 2 2 2 3" xfId="19526" xr:uid="{00000000-0005-0000-0000-000071390000}"/>
    <cellStyle name="Normal 5 6 2 2 3" xfId="19527" xr:uid="{00000000-0005-0000-0000-000072390000}"/>
    <cellStyle name="Normal 5 6 2 2 4" xfId="19528" xr:uid="{00000000-0005-0000-0000-000073390000}"/>
    <cellStyle name="Normal 5 6 2 3" xfId="8630" xr:uid="{00000000-0005-0000-0000-000074390000}"/>
    <cellStyle name="Normal 5 6 2 3 2" xfId="19529" xr:uid="{00000000-0005-0000-0000-000075390000}"/>
    <cellStyle name="Normal 5 6 2 3 2 2" xfId="19530" xr:uid="{00000000-0005-0000-0000-000076390000}"/>
    <cellStyle name="Normal 5 6 2 3 3" xfId="19531" xr:uid="{00000000-0005-0000-0000-000077390000}"/>
    <cellStyle name="Normal 5 6 2 3 4" xfId="19532" xr:uid="{00000000-0005-0000-0000-000078390000}"/>
    <cellStyle name="Normal 5 6 2 4" xfId="19533" xr:uid="{00000000-0005-0000-0000-000079390000}"/>
    <cellStyle name="Normal 5 6 2 4 2" xfId="19534" xr:uid="{00000000-0005-0000-0000-00007A390000}"/>
    <cellStyle name="Normal 5 6 2 5" xfId="19535" xr:uid="{00000000-0005-0000-0000-00007B390000}"/>
    <cellStyle name="Normal 5 6 2 6" xfId="19536" xr:uid="{00000000-0005-0000-0000-00007C390000}"/>
    <cellStyle name="Normal 5 6 3" xfId="4605" xr:uid="{00000000-0005-0000-0000-00007D390000}"/>
    <cellStyle name="Normal 5 6 3 2" xfId="6853" xr:uid="{00000000-0005-0000-0000-00007E390000}"/>
    <cellStyle name="Normal 5 6 3 2 2" xfId="10392" xr:uid="{00000000-0005-0000-0000-00007F390000}"/>
    <cellStyle name="Normal 5 6 3 2 2 2" xfId="19537" xr:uid="{00000000-0005-0000-0000-000080390000}"/>
    <cellStyle name="Normal 5 6 3 2 2 3" xfId="19538" xr:uid="{00000000-0005-0000-0000-000081390000}"/>
    <cellStyle name="Normal 5 6 3 2 3" xfId="19539" xr:uid="{00000000-0005-0000-0000-000082390000}"/>
    <cellStyle name="Normal 5 6 3 2 4" xfId="19540" xr:uid="{00000000-0005-0000-0000-000083390000}"/>
    <cellStyle name="Normal 5 6 3 3" xfId="8631" xr:uid="{00000000-0005-0000-0000-000084390000}"/>
    <cellStyle name="Normal 5 6 3 3 2" xfId="19541" xr:uid="{00000000-0005-0000-0000-000085390000}"/>
    <cellStyle name="Normal 5 6 3 3 2 2" xfId="19542" xr:uid="{00000000-0005-0000-0000-000086390000}"/>
    <cellStyle name="Normal 5 6 3 3 3" xfId="19543" xr:uid="{00000000-0005-0000-0000-000087390000}"/>
    <cellStyle name="Normal 5 6 3 3 4" xfId="19544" xr:uid="{00000000-0005-0000-0000-000088390000}"/>
    <cellStyle name="Normal 5 6 3 4" xfId="19545" xr:uid="{00000000-0005-0000-0000-000089390000}"/>
    <cellStyle name="Normal 5 6 3 4 2" xfId="19546" xr:uid="{00000000-0005-0000-0000-00008A390000}"/>
    <cellStyle name="Normal 5 6 3 5" xfId="19547" xr:uid="{00000000-0005-0000-0000-00008B390000}"/>
    <cellStyle name="Normal 5 6 3 6" xfId="19548" xr:uid="{00000000-0005-0000-0000-00008C390000}"/>
    <cellStyle name="Normal 5 6 4" xfId="6851" xr:uid="{00000000-0005-0000-0000-00008D390000}"/>
    <cellStyle name="Normal 5 6 4 2" xfId="10390" xr:uid="{00000000-0005-0000-0000-00008E390000}"/>
    <cellStyle name="Normal 5 6 4 2 2" xfId="19549" xr:uid="{00000000-0005-0000-0000-00008F390000}"/>
    <cellStyle name="Normal 5 6 4 2 3" xfId="19550" xr:uid="{00000000-0005-0000-0000-000090390000}"/>
    <cellStyle name="Normal 5 6 4 3" xfId="19551" xr:uid="{00000000-0005-0000-0000-000091390000}"/>
    <cellStyle name="Normal 5 6 4 4" xfId="19552" xr:uid="{00000000-0005-0000-0000-000092390000}"/>
    <cellStyle name="Normal 5 6 5" xfId="8629" xr:uid="{00000000-0005-0000-0000-000093390000}"/>
    <cellStyle name="Normal 5 6 5 2" xfId="19553" xr:uid="{00000000-0005-0000-0000-000094390000}"/>
    <cellStyle name="Normal 5 6 5 2 2" xfId="19554" xr:uid="{00000000-0005-0000-0000-000095390000}"/>
    <cellStyle name="Normal 5 6 5 3" xfId="19555" xr:uid="{00000000-0005-0000-0000-000096390000}"/>
    <cellStyle name="Normal 5 6 5 4" xfId="19556" xr:uid="{00000000-0005-0000-0000-000097390000}"/>
    <cellStyle name="Normal 5 6 6" xfId="19557" xr:uid="{00000000-0005-0000-0000-000098390000}"/>
    <cellStyle name="Normal 5 6 6 2" xfId="19558" xr:uid="{00000000-0005-0000-0000-000099390000}"/>
    <cellStyle name="Normal 5 6 7" xfId="19559" xr:uid="{00000000-0005-0000-0000-00009A390000}"/>
    <cellStyle name="Normal 5 6 8" xfId="19560" xr:uid="{00000000-0005-0000-0000-00009B390000}"/>
    <cellStyle name="Normal 5 7" xfId="4606" xr:uid="{00000000-0005-0000-0000-00009C390000}"/>
    <cellStyle name="Normal 5 7 2" xfId="4607" xr:uid="{00000000-0005-0000-0000-00009D390000}"/>
    <cellStyle name="Normal 5 7 2 10" xfId="4608" xr:uid="{00000000-0005-0000-0000-00009E390000}"/>
    <cellStyle name="Normal 5 7 2 10 2" xfId="6856" xr:uid="{00000000-0005-0000-0000-00009F390000}"/>
    <cellStyle name="Normal 5 7 2 10 2 2" xfId="10395" xr:uid="{00000000-0005-0000-0000-0000A0390000}"/>
    <cellStyle name="Normal 5 7 2 10 2 2 2" xfId="19561" xr:uid="{00000000-0005-0000-0000-0000A1390000}"/>
    <cellStyle name="Normal 5 7 2 10 2 2 3" xfId="19562" xr:uid="{00000000-0005-0000-0000-0000A2390000}"/>
    <cellStyle name="Normal 5 7 2 10 2 3" xfId="19563" xr:uid="{00000000-0005-0000-0000-0000A3390000}"/>
    <cellStyle name="Normal 5 7 2 10 2 4" xfId="19564" xr:uid="{00000000-0005-0000-0000-0000A4390000}"/>
    <cellStyle name="Normal 5 7 2 10 3" xfId="8634" xr:uid="{00000000-0005-0000-0000-0000A5390000}"/>
    <cellStyle name="Normal 5 7 2 10 3 2" xfId="19565" xr:uid="{00000000-0005-0000-0000-0000A6390000}"/>
    <cellStyle name="Normal 5 7 2 10 3 2 2" xfId="19566" xr:uid="{00000000-0005-0000-0000-0000A7390000}"/>
    <cellStyle name="Normal 5 7 2 10 3 3" xfId="19567" xr:uid="{00000000-0005-0000-0000-0000A8390000}"/>
    <cellStyle name="Normal 5 7 2 10 3 4" xfId="19568" xr:uid="{00000000-0005-0000-0000-0000A9390000}"/>
    <cellStyle name="Normal 5 7 2 10 4" xfId="19569" xr:uid="{00000000-0005-0000-0000-0000AA390000}"/>
    <cellStyle name="Normal 5 7 2 10 4 2" xfId="19570" xr:uid="{00000000-0005-0000-0000-0000AB390000}"/>
    <cellStyle name="Normal 5 7 2 10 5" xfId="19571" xr:uid="{00000000-0005-0000-0000-0000AC390000}"/>
    <cellStyle name="Normal 5 7 2 10 6" xfId="19572" xr:uid="{00000000-0005-0000-0000-0000AD390000}"/>
    <cellStyle name="Normal 5 7 2 11" xfId="4609" xr:uid="{00000000-0005-0000-0000-0000AE390000}"/>
    <cellStyle name="Normal 5 7 2 11 2" xfId="6857" xr:uid="{00000000-0005-0000-0000-0000AF390000}"/>
    <cellStyle name="Normal 5 7 2 11 2 2" xfId="10396" xr:uid="{00000000-0005-0000-0000-0000B0390000}"/>
    <cellStyle name="Normal 5 7 2 11 2 2 2" xfId="19573" xr:uid="{00000000-0005-0000-0000-0000B1390000}"/>
    <cellStyle name="Normal 5 7 2 11 2 2 3" xfId="19574" xr:uid="{00000000-0005-0000-0000-0000B2390000}"/>
    <cellStyle name="Normal 5 7 2 11 2 3" xfId="19575" xr:uid="{00000000-0005-0000-0000-0000B3390000}"/>
    <cellStyle name="Normal 5 7 2 11 2 4" xfId="19576" xr:uid="{00000000-0005-0000-0000-0000B4390000}"/>
    <cellStyle name="Normal 5 7 2 11 3" xfId="8635" xr:uid="{00000000-0005-0000-0000-0000B5390000}"/>
    <cellStyle name="Normal 5 7 2 11 3 2" xfId="19577" xr:uid="{00000000-0005-0000-0000-0000B6390000}"/>
    <cellStyle name="Normal 5 7 2 11 3 2 2" xfId="19578" xr:uid="{00000000-0005-0000-0000-0000B7390000}"/>
    <cellStyle name="Normal 5 7 2 11 3 3" xfId="19579" xr:uid="{00000000-0005-0000-0000-0000B8390000}"/>
    <cellStyle name="Normal 5 7 2 11 3 4" xfId="19580" xr:uid="{00000000-0005-0000-0000-0000B9390000}"/>
    <cellStyle name="Normal 5 7 2 11 4" xfId="19581" xr:uid="{00000000-0005-0000-0000-0000BA390000}"/>
    <cellStyle name="Normal 5 7 2 11 4 2" xfId="19582" xr:uid="{00000000-0005-0000-0000-0000BB390000}"/>
    <cellStyle name="Normal 5 7 2 11 5" xfId="19583" xr:uid="{00000000-0005-0000-0000-0000BC390000}"/>
    <cellStyle name="Normal 5 7 2 11 6" xfId="19584" xr:uid="{00000000-0005-0000-0000-0000BD390000}"/>
    <cellStyle name="Normal 5 7 2 12" xfId="4610" xr:uid="{00000000-0005-0000-0000-0000BE390000}"/>
    <cellStyle name="Normal 5 7 2 12 2" xfId="6858" xr:uid="{00000000-0005-0000-0000-0000BF390000}"/>
    <cellStyle name="Normal 5 7 2 12 2 2" xfId="10397" xr:uid="{00000000-0005-0000-0000-0000C0390000}"/>
    <cellStyle name="Normal 5 7 2 12 2 2 2" xfId="19585" xr:uid="{00000000-0005-0000-0000-0000C1390000}"/>
    <cellStyle name="Normal 5 7 2 12 2 2 3" xfId="19586" xr:uid="{00000000-0005-0000-0000-0000C2390000}"/>
    <cellStyle name="Normal 5 7 2 12 2 3" xfId="19587" xr:uid="{00000000-0005-0000-0000-0000C3390000}"/>
    <cellStyle name="Normal 5 7 2 12 2 4" xfId="19588" xr:uid="{00000000-0005-0000-0000-0000C4390000}"/>
    <cellStyle name="Normal 5 7 2 12 3" xfId="8636" xr:uid="{00000000-0005-0000-0000-0000C5390000}"/>
    <cellStyle name="Normal 5 7 2 12 3 2" xfId="19589" xr:uid="{00000000-0005-0000-0000-0000C6390000}"/>
    <cellStyle name="Normal 5 7 2 12 3 2 2" xfId="19590" xr:uid="{00000000-0005-0000-0000-0000C7390000}"/>
    <cellStyle name="Normal 5 7 2 12 3 3" xfId="19591" xr:uid="{00000000-0005-0000-0000-0000C8390000}"/>
    <cellStyle name="Normal 5 7 2 12 3 4" xfId="19592" xr:uid="{00000000-0005-0000-0000-0000C9390000}"/>
    <cellStyle name="Normal 5 7 2 12 4" xfId="19593" xr:uid="{00000000-0005-0000-0000-0000CA390000}"/>
    <cellStyle name="Normal 5 7 2 12 4 2" xfId="19594" xr:uid="{00000000-0005-0000-0000-0000CB390000}"/>
    <cellStyle name="Normal 5 7 2 12 5" xfId="19595" xr:uid="{00000000-0005-0000-0000-0000CC390000}"/>
    <cellStyle name="Normal 5 7 2 12 6" xfId="19596" xr:uid="{00000000-0005-0000-0000-0000CD390000}"/>
    <cellStyle name="Normal 5 7 2 13" xfId="4611" xr:uid="{00000000-0005-0000-0000-0000CE390000}"/>
    <cellStyle name="Normal 5 7 2 13 2" xfId="6859" xr:uid="{00000000-0005-0000-0000-0000CF390000}"/>
    <cellStyle name="Normal 5 7 2 13 2 2" xfId="10398" xr:uid="{00000000-0005-0000-0000-0000D0390000}"/>
    <cellStyle name="Normal 5 7 2 13 2 2 2" xfId="19597" xr:uid="{00000000-0005-0000-0000-0000D1390000}"/>
    <cellStyle name="Normal 5 7 2 13 2 2 3" xfId="19598" xr:uid="{00000000-0005-0000-0000-0000D2390000}"/>
    <cellStyle name="Normal 5 7 2 13 2 3" xfId="19599" xr:uid="{00000000-0005-0000-0000-0000D3390000}"/>
    <cellStyle name="Normal 5 7 2 13 2 4" xfId="19600" xr:uid="{00000000-0005-0000-0000-0000D4390000}"/>
    <cellStyle name="Normal 5 7 2 13 3" xfId="8637" xr:uid="{00000000-0005-0000-0000-0000D5390000}"/>
    <cellStyle name="Normal 5 7 2 13 3 2" xfId="19601" xr:uid="{00000000-0005-0000-0000-0000D6390000}"/>
    <cellStyle name="Normal 5 7 2 13 3 2 2" xfId="19602" xr:uid="{00000000-0005-0000-0000-0000D7390000}"/>
    <cellStyle name="Normal 5 7 2 13 3 3" xfId="19603" xr:uid="{00000000-0005-0000-0000-0000D8390000}"/>
    <cellStyle name="Normal 5 7 2 13 3 4" xfId="19604" xr:uid="{00000000-0005-0000-0000-0000D9390000}"/>
    <cellStyle name="Normal 5 7 2 13 4" xfId="19605" xr:uid="{00000000-0005-0000-0000-0000DA390000}"/>
    <cellStyle name="Normal 5 7 2 13 4 2" xfId="19606" xr:uid="{00000000-0005-0000-0000-0000DB390000}"/>
    <cellStyle name="Normal 5 7 2 13 5" xfId="19607" xr:uid="{00000000-0005-0000-0000-0000DC390000}"/>
    <cellStyle name="Normal 5 7 2 13 6" xfId="19608" xr:uid="{00000000-0005-0000-0000-0000DD390000}"/>
    <cellStyle name="Normal 5 7 2 14" xfId="4612" xr:uid="{00000000-0005-0000-0000-0000DE390000}"/>
    <cellStyle name="Normal 5 7 2 14 2" xfId="6860" xr:uid="{00000000-0005-0000-0000-0000DF390000}"/>
    <cellStyle name="Normal 5 7 2 14 2 2" xfId="10399" xr:uid="{00000000-0005-0000-0000-0000E0390000}"/>
    <cellStyle name="Normal 5 7 2 14 2 2 2" xfId="19609" xr:uid="{00000000-0005-0000-0000-0000E1390000}"/>
    <cellStyle name="Normal 5 7 2 14 2 2 3" xfId="19610" xr:uid="{00000000-0005-0000-0000-0000E2390000}"/>
    <cellStyle name="Normal 5 7 2 14 2 3" xfId="19611" xr:uid="{00000000-0005-0000-0000-0000E3390000}"/>
    <cellStyle name="Normal 5 7 2 14 2 4" xfId="19612" xr:uid="{00000000-0005-0000-0000-0000E4390000}"/>
    <cellStyle name="Normal 5 7 2 14 3" xfId="8638" xr:uid="{00000000-0005-0000-0000-0000E5390000}"/>
    <cellStyle name="Normal 5 7 2 14 3 2" xfId="19613" xr:uid="{00000000-0005-0000-0000-0000E6390000}"/>
    <cellStyle name="Normal 5 7 2 14 3 2 2" xfId="19614" xr:uid="{00000000-0005-0000-0000-0000E7390000}"/>
    <cellStyle name="Normal 5 7 2 14 3 3" xfId="19615" xr:uid="{00000000-0005-0000-0000-0000E8390000}"/>
    <cellStyle name="Normal 5 7 2 14 3 4" xfId="19616" xr:uid="{00000000-0005-0000-0000-0000E9390000}"/>
    <cellStyle name="Normal 5 7 2 14 4" xfId="19617" xr:uid="{00000000-0005-0000-0000-0000EA390000}"/>
    <cellStyle name="Normal 5 7 2 14 4 2" xfId="19618" xr:uid="{00000000-0005-0000-0000-0000EB390000}"/>
    <cellStyle name="Normal 5 7 2 14 5" xfId="19619" xr:uid="{00000000-0005-0000-0000-0000EC390000}"/>
    <cellStyle name="Normal 5 7 2 14 6" xfId="19620" xr:uid="{00000000-0005-0000-0000-0000ED390000}"/>
    <cellStyle name="Normal 5 7 2 15" xfId="4613" xr:uid="{00000000-0005-0000-0000-0000EE390000}"/>
    <cellStyle name="Normal 5 7 2 15 2" xfId="6861" xr:uid="{00000000-0005-0000-0000-0000EF390000}"/>
    <cellStyle name="Normal 5 7 2 15 2 2" xfId="10400" xr:uid="{00000000-0005-0000-0000-0000F0390000}"/>
    <cellStyle name="Normal 5 7 2 15 2 2 2" xfId="19621" xr:uid="{00000000-0005-0000-0000-0000F1390000}"/>
    <cellStyle name="Normal 5 7 2 15 2 2 3" xfId="19622" xr:uid="{00000000-0005-0000-0000-0000F2390000}"/>
    <cellStyle name="Normal 5 7 2 15 2 3" xfId="19623" xr:uid="{00000000-0005-0000-0000-0000F3390000}"/>
    <cellStyle name="Normal 5 7 2 15 2 4" xfId="19624" xr:uid="{00000000-0005-0000-0000-0000F4390000}"/>
    <cellStyle name="Normal 5 7 2 15 3" xfId="8639" xr:uid="{00000000-0005-0000-0000-0000F5390000}"/>
    <cellStyle name="Normal 5 7 2 15 3 2" xfId="19625" xr:uid="{00000000-0005-0000-0000-0000F6390000}"/>
    <cellStyle name="Normal 5 7 2 15 3 2 2" xfId="19626" xr:uid="{00000000-0005-0000-0000-0000F7390000}"/>
    <cellStyle name="Normal 5 7 2 15 3 3" xfId="19627" xr:uid="{00000000-0005-0000-0000-0000F8390000}"/>
    <cellStyle name="Normal 5 7 2 15 3 4" xfId="19628" xr:uid="{00000000-0005-0000-0000-0000F9390000}"/>
    <cellStyle name="Normal 5 7 2 15 4" xfId="19629" xr:uid="{00000000-0005-0000-0000-0000FA390000}"/>
    <cellStyle name="Normal 5 7 2 15 4 2" xfId="19630" xr:uid="{00000000-0005-0000-0000-0000FB390000}"/>
    <cellStyle name="Normal 5 7 2 15 5" xfId="19631" xr:uid="{00000000-0005-0000-0000-0000FC390000}"/>
    <cellStyle name="Normal 5 7 2 15 6" xfId="19632" xr:uid="{00000000-0005-0000-0000-0000FD390000}"/>
    <cellStyle name="Normal 5 7 2 16" xfId="4614" xr:uid="{00000000-0005-0000-0000-0000FE390000}"/>
    <cellStyle name="Normal 5 7 2 16 2" xfId="6862" xr:uid="{00000000-0005-0000-0000-0000FF390000}"/>
    <cellStyle name="Normal 5 7 2 16 2 2" xfId="10401" xr:uid="{00000000-0005-0000-0000-0000003A0000}"/>
    <cellStyle name="Normal 5 7 2 16 2 2 2" xfId="19633" xr:uid="{00000000-0005-0000-0000-0000013A0000}"/>
    <cellStyle name="Normal 5 7 2 16 2 2 3" xfId="19634" xr:uid="{00000000-0005-0000-0000-0000023A0000}"/>
    <cellStyle name="Normal 5 7 2 16 2 3" xfId="19635" xr:uid="{00000000-0005-0000-0000-0000033A0000}"/>
    <cellStyle name="Normal 5 7 2 16 2 4" xfId="19636" xr:uid="{00000000-0005-0000-0000-0000043A0000}"/>
    <cellStyle name="Normal 5 7 2 16 3" xfId="8640" xr:uid="{00000000-0005-0000-0000-0000053A0000}"/>
    <cellStyle name="Normal 5 7 2 16 3 2" xfId="19637" xr:uid="{00000000-0005-0000-0000-0000063A0000}"/>
    <cellStyle name="Normal 5 7 2 16 3 2 2" xfId="19638" xr:uid="{00000000-0005-0000-0000-0000073A0000}"/>
    <cellStyle name="Normal 5 7 2 16 3 3" xfId="19639" xr:uid="{00000000-0005-0000-0000-0000083A0000}"/>
    <cellStyle name="Normal 5 7 2 16 3 4" xfId="19640" xr:uid="{00000000-0005-0000-0000-0000093A0000}"/>
    <cellStyle name="Normal 5 7 2 16 4" xfId="19641" xr:uid="{00000000-0005-0000-0000-00000A3A0000}"/>
    <cellStyle name="Normal 5 7 2 16 4 2" xfId="19642" xr:uid="{00000000-0005-0000-0000-00000B3A0000}"/>
    <cellStyle name="Normal 5 7 2 16 5" xfId="19643" xr:uid="{00000000-0005-0000-0000-00000C3A0000}"/>
    <cellStyle name="Normal 5 7 2 16 6" xfId="19644" xr:uid="{00000000-0005-0000-0000-00000D3A0000}"/>
    <cellStyle name="Normal 5 7 2 17" xfId="4615" xr:uid="{00000000-0005-0000-0000-00000E3A0000}"/>
    <cellStyle name="Normal 5 7 2 17 2" xfId="6863" xr:uid="{00000000-0005-0000-0000-00000F3A0000}"/>
    <cellStyle name="Normal 5 7 2 17 2 2" xfId="10402" xr:uid="{00000000-0005-0000-0000-0000103A0000}"/>
    <cellStyle name="Normal 5 7 2 17 2 2 2" xfId="19645" xr:uid="{00000000-0005-0000-0000-0000113A0000}"/>
    <cellStyle name="Normal 5 7 2 17 2 2 3" xfId="19646" xr:uid="{00000000-0005-0000-0000-0000123A0000}"/>
    <cellStyle name="Normal 5 7 2 17 2 3" xfId="19647" xr:uid="{00000000-0005-0000-0000-0000133A0000}"/>
    <cellStyle name="Normal 5 7 2 17 2 4" xfId="19648" xr:uid="{00000000-0005-0000-0000-0000143A0000}"/>
    <cellStyle name="Normal 5 7 2 17 3" xfId="8641" xr:uid="{00000000-0005-0000-0000-0000153A0000}"/>
    <cellStyle name="Normal 5 7 2 17 3 2" xfId="19649" xr:uid="{00000000-0005-0000-0000-0000163A0000}"/>
    <cellStyle name="Normal 5 7 2 17 3 2 2" xfId="19650" xr:uid="{00000000-0005-0000-0000-0000173A0000}"/>
    <cellStyle name="Normal 5 7 2 17 3 3" xfId="19651" xr:uid="{00000000-0005-0000-0000-0000183A0000}"/>
    <cellStyle name="Normal 5 7 2 17 3 4" xfId="19652" xr:uid="{00000000-0005-0000-0000-0000193A0000}"/>
    <cellStyle name="Normal 5 7 2 17 4" xfId="19653" xr:uid="{00000000-0005-0000-0000-00001A3A0000}"/>
    <cellStyle name="Normal 5 7 2 17 4 2" xfId="19654" xr:uid="{00000000-0005-0000-0000-00001B3A0000}"/>
    <cellStyle name="Normal 5 7 2 17 5" xfId="19655" xr:uid="{00000000-0005-0000-0000-00001C3A0000}"/>
    <cellStyle name="Normal 5 7 2 17 6" xfId="19656" xr:uid="{00000000-0005-0000-0000-00001D3A0000}"/>
    <cellStyle name="Normal 5 7 2 18" xfId="4616" xr:uid="{00000000-0005-0000-0000-00001E3A0000}"/>
    <cellStyle name="Normal 5 7 2 18 2" xfId="6864" xr:uid="{00000000-0005-0000-0000-00001F3A0000}"/>
    <cellStyle name="Normal 5 7 2 18 2 2" xfId="10403" xr:uid="{00000000-0005-0000-0000-0000203A0000}"/>
    <cellStyle name="Normal 5 7 2 18 2 2 2" xfId="19657" xr:uid="{00000000-0005-0000-0000-0000213A0000}"/>
    <cellStyle name="Normal 5 7 2 18 2 2 3" xfId="19658" xr:uid="{00000000-0005-0000-0000-0000223A0000}"/>
    <cellStyle name="Normal 5 7 2 18 2 3" xfId="19659" xr:uid="{00000000-0005-0000-0000-0000233A0000}"/>
    <cellStyle name="Normal 5 7 2 18 2 4" xfId="19660" xr:uid="{00000000-0005-0000-0000-0000243A0000}"/>
    <cellStyle name="Normal 5 7 2 18 3" xfId="8642" xr:uid="{00000000-0005-0000-0000-0000253A0000}"/>
    <cellStyle name="Normal 5 7 2 18 3 2" xfId="19661" xr:uid="{00000000-0005-0000-0000-0000263A0000}"/>
    <cellStyle name="Normal 5 7 2 18 3 2 2" xfId="19662" xr:uid="{00000000-0005-0000-0000-0000273A0000}"/>
    <cellStyle name="Normal 5 7 2 18 3 3" xfId="19663" xr:uid="{00000000-0005-0000-0000-0000283A0000}"/>
    <cellStyle name="Normal 5 7 2 18 3 4" xfId="19664" xr:uid="{00000000-0005-0000-0000-0000293A0000}"/>
    <cellStyle name="Normal 5 7 2 18 4" xfId="19665" xr:uid="{00000000-0005-0000-0000-00002A3A0000}"/>
    <cellStyle name="Normal 5 7 2 18 4 2" xfId="19666" xr:uid="{00000000-0005-0000-0000-00002B3A0000}"/>
    <cellStyle name="Normal 5 7 2 18 5" xfId="19667" xr:uid="{00000000-0005-0000-0000-00002C3A0000}"/>
    <cellStyle name="Normal 5 7 2 18 6" xfId="19668" xr:uid="{00000000-0005-0000-0000-00002D3A0000}"/>
    <cellStyle name="Normal 5 7 2 19" xfId="4617" xr:uid="{00000000-0005-0000-0000-00002E3A0000}"/>
    <cellStyle name="Normal 5 7 2 19 2" xfId="6865" xr:uid="{00000000-0005-0000-0000-00002F3A0000}"/>
    <cellStyle name="Normal 5 7 2 19 2 2" xfId="10404" xr:uid="{00000000-0005-0000-0000-0000303A0000}"/>
    <cellStyle name="Normal 5 7 2 19 2 2 2" xfId="19669" xr:uid="{00000000-0005-0000-0000-0000313A0000}"/>
    <cellStyle name="Normal 5 7 2 19 2 2 3" xfId="19670" xr:uid="{00000000-0005-0000-0000-0000323A0000}"/>
    <cellStyle name="Normal 5 7 2 19 2 3" xfId="19671" xr:uid="{00000000-0005-0000-0000-0000333A0000}"/>
    <cellStyle name="Normal 5 7 2 19 2 4" xfId="19672" xr:uid="{00000000-0005-0000-0000-0000343A0000}"/>
    <cellStyle name="Normal 5 7 2 19 3" xfId="8643" xr:uid="{00000000-0005-0000-0000-0000353A0000}"/>
    <cellStyle name="Normal 5 7 2 19 3 2" xfId="19673" xr:uid="{00000000-0005-0000-0000-0000363A0000}"/>
    <cellStyle name="Normal 5 7 2 19 3 2 2" xfId="19674" xr:uid="{00000000-0005-0000-0000-0000373A0000}"/>
    <cellStyle name="Normal 5 7 2 19 3 3" xfId="19675" xr:uid="{00000000-0005-0000-0000-0000383A0000}"/>
    <cellStyle name="Normal 5 7 2 19 3 4" xfId="19676" xr:uid="{00000000-0005-0000-0000-0000393A0000}"/>
    <cellStyle name="Normal 5 7 2 19 4" xfId="19677" xr:uid="{00000000-0005-0000-0000-00003A3A0000}"/>
    <cellStyle name="Normal 5 7 2 19 4 2" xfId="19678" xr:uid="{00000000-0005-0000-0000-00003B3A0000}"/>
    <cellStyle name="Normal 5 7 2 19 5" xfId="19679" xr:uid="{00000000-0005-0000-0000-00003C3A0000}"/>
    <cellStyle name="Normal 5 7 2 19 6" xfId="19680" xr:uid="{00000000-0005-0000-0000-00003D3A0000}"/>
    <cellStyle name="Normal 5 7 2 2" xfId="4618" xr:uid="{00000000-0005-0000-0000-00003E3A0000}"/>
    <cellStyle name="Normal 5 7 2 2 2" xfId="6866" xr:uid="{00000000-0005-0000-0000-00003F3A0000}"/>
    <cellStyle name="Normal 5 7 2 2 2 2" xfId="10405" xr:uid="{00000000-0005-0000-0000-0000403A0000}"/>
    <cellStyle name="Normal 5 7 2 2 2 2 2" xfId="19681" xr:uid="{00000000-0005-0000-0000-0000413A0000}"/>
    <cellStyle name="Normal 5 7 2 2 2 2 3" xfId="19682" xr:uid="{00000000-0005-0000-0000-0000423A0000}"/>
    <cellStyle name="Normal 5 7 2 2 2 3" xfId="19683" xr:uid="{00000000-0005-0000-0000-0000433A0000}"/>
    <cellStyle name="Normal 5 7 2 2 2 4" xfId="19684" xr:uid="{00000000-0005-0000-0000-0000443A0000}"/>
    <cellStyle name="Normal 5 7 2 2 3" xfId="8644" xr:uid="{00000000-0005-0000-0000-0000453A0000}"/>
    <cellStyle name="Normal 5 7 2 2 3 2" xfId="19685" xr:uid="{00000000-0005-0000-0000-0000463A0000}"/>
    <cellStyle name="Normal 5 7 2 2 3 2 2" xfId="19686" xr:uid="{00000000-0005-0000-0000-0000473A0000}"/>
    <cellStyle name="Normal 5 7 2 2 3 3" xfId="19687" xr:uid="{00000000-0005-0000-0000-0000483A0000}"/>
    <cellStyle name="Normal 5 7 2 2 3 4" xfId="19688" xr:uid="{00000000-0005-0000-0000-0000493A0000}"/>
    <cellStyle name="Normal 5 7 2 2 4" xfId="19689" xr:uid="{00000000-0005-0000-0000-00004A3A0000}"/>
    <cellStyle name="Normal 5 7 2 2 4 2" xfId="19690" xr:uid="{00000000-0005-0000-0000-00004B3A0000}"/>
    <cellStyle name="Normal 5 7 2 2 5" xfId="19691" xr:uid="{00000000-0005-0000-0000-00004C3A0000}"/>
    <cellStyle name="Normal 5 7 2 2 6" xfId="19692" xr:uid="{00000000-0005-0000-0000-00004D3A0000}"/>
    <cellStyle name="Normal 5 7 2 20" xfId="4619" xr:uid="{00000000-0005-0000-0000-00004E3A0000}"/>
    <cellStyle name="Normal 5 7 2 20 2" xfId="6867" xr:uid="{00000000-0005-0000-0000-00004F3A0000}"/>
    <cellStyle name="Normal 5 7 2 20 2 2" xfId="10406" xr:uid="{00000000-0005-0000-0000-0000503A0000}"/>
    <cellStyle name="Normal 5 7 2 20 2 2 2" xfId="19693" xr:uid="{00000000-0005-0000-0000-0000513A0000}"/>
    <cellStyle name="Normal 5 7 2 20 2 2 3" xfId="19694" xr:uid="{00000000-0005-0000-0000-0000523A0000}"/>
    <cellStyle name="Normal 5 7 2 20 2 3" xfId="19695" xr:uid="{00000000-0005-0000-0000-0000533A0000}"/>
    <cellStyle name="Normal 5 7 2 20 2 4" xfId="19696" xr:uid="{00000000-0005-0000-0000-0000543A0000}"/>
    <cellStyle name="Normal 5 7 2 20 3" xfId="8645" xr:uid="{00000000-0005-0000-0000-0000553A0000}"/>
    <cellStyle name="Normal 5 7 2 20 3 2" xfId="19697" xr:uid="{00000000-0005-0000-0000-0000563A0000}"/>
    <cellStyle name="Normal 5 7 2 20 3 2 2" xfId="19698" xr:uid="{00000000-0005-0000-0000-0000573A0000}"/>
    <cellStyle name="Normal 5 7 2 20 3 3" xfId="19699" xr:uid="{00000000-0005-0000-0000-0000583A0000}"/>
    <cellStyle name="Normal 5 7 2 20 3 4" xfId="19700" xr:uid="{00000000-0005-0000-0000-0000593A0000}"/>
    <cellStyle name="Normal 5 7 2 20 4" xfId="19701" xr:uid="{00000000-0005-0000-0000-00005A3A0000}"/>
    <cellStyle name="Normal 5 7 2 20 4 2" xfId="19702" xr:uid="{00000000-0005-0000-0000-00005B3A0000}"/>
    <cellStyle name="Normal 5 7 2 20 5" xfId="19703" xr:uid="{00000000-0005-0000-0000-00005C3A0000}"/>
    <cellStyle name="Normal 5 7 2 20 6" xfId="19704" xr:uid="{00000000-0005-0000-0000-00005D3A0000}"/>
    <cellStyle name="Normal 5 7 2 21" xfId="4620" xr:uid="{00000000-0005-0000-0000-00005E3A0000}"/>
    <cellStyle name="Normal 5 7 2 21 2" xfId="6868" xr:uid="{00000000-0005-0000-0000-00005F3A0000}"/>
    <cellStyle name="Normal 5 7 2 21 2 2" xfId="10407" xr:uid="{00000000-0005-0000-0000-0000603A0000}"/>
    <cellStyle name="Normal 5 7 2 21 2 2 2" xfId="19705" xr:uid="{00000000-0005-0000-0000-0000613A0000}"/>
    <cellStyle name="Normal 5 7 2 21 2 2 3" xfId="19706" xr:uid="{00000000-0005-0000-0000-0000623A0000}"/>
    <cellStyle name="Normal 5 7 2 21 2 3" xfId="19707" xr:uid="{00000000-0005-0000-0000-0000633A0000}"/>
    <cellStyle name="Normal 5 7 2 21 2 4" xfId="19708" xr:uid="{00000000-0005-0000-0000-0000643A0000}"/>
    <cellStyle name="Normal 5 7 2 21 3" xfId="8646" xr:uid="{00000000-0005-0000-0000-0000653A0000}"/>
    <cellStyle name="Normal 5 7 2 21 3 2" xfId="19709" xr:uid="{00000000-0005-0000-0000-0000663A0000}"/>
    <cellStyle name="Normal 5 7 2 21 3 2 2" xfId="19710" xr:uid="{00000000-0005-0000-0000-0000673A0000}"/>
    <cellStyle name="Normal 5 7 2 21 3 3" xfId="19711" xr:uid="{00000000-0005-0000-0000-0000683A0000}"/>
    <cellStyle name="Normal 5 7 2 21 3 4" xfId="19712" xr:uid="{00000000-0005-0000-0000-0000693A0000}"/>
    <cellStyle name="Normal 5 7 2 21 4" xfId="19713" xr:uid="{00000000-0005-0000-0000-00006A3A0000}"/>
    <cellStyle name="Normal 5 7 2 21 4 2" xfId="19714" xr:uid="{00000000-0005-0000-0000-00006B3A0000}"/>
    <cellStyle name="Normal 5 7 2 21 5" xfId="19715" xr:uid="{00000000-0005-0000-0000-00006C3A0000}"/>
    <cellStyle name="Normal 5 7 2 21 6" xfId="19716" xr:uid="{00000000-0005-0000-0000-00006D3A0000}"/>
    <cellStyle name="Normal 5 7 2 22" xfId="4621" xr:uid="{00000000-0005-0000-0000-00006E3A0000}"/>
    <cellStyle name="Normal 5 7 2 22 2" xfId="6869" xr:uid="{00000000-0005-0000-0000-00006F3A0000}"/>
    <cellStyle name="Normal 5 7 2 22 2 2" xfId="10408" xr:uid="{00000000-0005-0000-0000-0000703A0000}"/>
    <cellStyle name="Normal 5 7 2 22 2 2 2" xfId="19717" xr:uid="{00000000-0005-0000-0000-0000713A0000}"/>
    <cellStyle name="Normal 5 7 2 22 2 2 3" xfId="19718" xr:uid="{00000000-0005-0000-0000-0000723A0000}"/>
    <cellStyle name="Normal 5 7 2 22 2 3" xfId="19719" xr:uid="{00000000-0005-0000-0000-0000733A0000}"/>
    <cellStyle name="Normal 5 7 2 22 2 4" xfId="19720" xr:uid="{00000000-0005-0000-0000-0000743A0000}"/>
    <cellStyle name="Normal 5 7 2 22 3" xfId="8647" xr:uid="{00000000-0005-0000-0000-0000753A0000}"/>
    <cellStyle name="Normal 5 7 2 22 3 2" xfId="19721" xr:uid="{00000000-0005-0000-0000-0000763A0000}"/>
    <cellStyle name="Normal 5 7 2 22 3 2 2" xfId="19722" xr:uid="{00000000-0005-0000-0000-0000773A0000}"/>
    <cellStyle name="Normal 5 7 2 22 3 3" xfId="19723" xr:uid="{00000000-0005-0000-0000-0000783A0000}"/>
    <cellStyle name="Normal 5 7 2 22 3 4" xfId="19724" xr:uid="{00000000-0005-0000-0000-0000793A0000}"/>
    <cellStyle name="Normal 5 7 2 22 4" xfId="19725" xr:uid="{00000000-0005-0000-0000-00007A3A0000}"/>
    <cellStyle name="Normal 5 7 2 22 4 2" xfId="19726" xr:uid="{00000000-0005-0000-0000-00007B3A0000}"/>
    <cellStyle name="Normal 5 7 2 22 5" xfId="19727" xr:uid="{00000000-0005-0000-0000-00007C3A0000}"/>
    <cellStyle name="Normal 5 7 2 22 6" xfId="19728" xr:uid="{00000000-0005-0000-0000-00007D3A0000}"/>
    <cellStyle name="Normal 5 7 2 23" xfId="4622" xr:uid="{00000000-0005-0000-0000-00007E3A0000}"/>
    <cellStyle name="Normal 5 7 2 23 2" xfId="6870" xr:uid="{00000000-0005-0000-0000-00007F3A0000}"/>
    <cellStyle name="Normal 5 7 2 23 2 2" xfId="10409" xr:uid="{00000000-0005-0000-0000-0000803A0000}"/>
    <cellStyle name="Normal 5 7 2 23 2 2 2" xfId="19729" xr:uid="{00000000-0005-0000-0000-0000813A0000}"/>
    <cellStyle name="Normal 5 7 2 23 2 2 3" xfId="19730" xr:uid="{00000000-0005-0000-0000-0000823A0000}"/>
    <cellStyle name="Normal 5 7 2 23 2 3" xfId="19731" xr:uid="{00000000-0005-0000-0000-0000833A0000}"/>
    <cellStyle name="Normal 5 7 2 23 2 4" xfId="19732" xr:uid="{00000000-0005-0000-0000-0000843A0000}"/>
    <cellStyle name="Normal 5 7 2 23 3" xfId="8648" xr:uid="{00000000-0005-0000-0000-0000853A0000}"/>
    <cellStyle name="Normal 5 7 2 23 3 2" xfId="19733" xr:uid="{00000000-0005-0000-0000-0000863A0000}"/>
    <cellStyle name="Normal 5 7 2 23 3 2 2" xfId="19734" xr:uid="{00000000-0005-0000-0000-0000873A0000}"/>
    <cellStyle name="Normal 5 7 2 23 3 3" xfId="19735" xr:uid="{00000000-0005-0000-0000-0000883A0000}"/>
    <cellStyle name="Normal 5 7 2 23 3 4" xfId="19736" xr:uid="{00000000-0005-0000-0000-0000893A0000}"/>
    <cellStyle name="Normal 5 7 2 23 4" xfId="19737" xr:uid="{00000000-0005-0000-0000-00008A3A0000}"/>
    <cellStyle name="Normal 5 7 2 23 4 2" xfId="19738" xr:uid="{00000000-0005-0000-0000-00008B3A0000}"/>
    <cellStyle name="Normal 5 7 2 23 5" xfId="19739" xr:uid="{00000000-0005-0000-0000-00008C3A0000}"/>
    <cellStyle name="Normal 5 7 2 23 6" xfId="19740" xr:uid="{00000000-0005-0000-0000-00008D3A0000}"/>
    <cellStyle name="Normal 5 7 2 24" xfId="4623" xr:uid="{00000000-0005-0000-0000-00008E3A0000}"/>
    <cellStyle name="Normal 5 7 2 24 2" xfId="6871" xr:uid="{00000000-0005-0000-0000-00008F3A0000}"/>
    <cellStyle name="Normal 5 7 2 24 2 2" xfId="10410" xr:uid="{00000000-0005-0000-0000-0000903A0000}"/>
    <cellStyle name="Normal 5 7 2 24 2 2 2" xfId="19741" xr:uid="{00000000-0005-0000-0000-0000913A0000}"/>
    <cellStyle name="Normal 5 7 2 24 2 2 3" xfId="19742" xr:uid="{00000000-0005-0000-0000-0000923A0000}"/>
    <cellStyle name="Normal 5 7 2 24 2 3" xfId="19743" xr:uid="{00000000-0005-0000-0000-0000933A0000}"/>
    <cellStyle name="Normal 5 7 2 24 2 4" xfId="19744" xr:uid="{00000000-0005-0000-0000-0000943A0000}"/>
    <cellStyle name="Normal 5 7 2 24 3" xfId="8649" xr:uid="{00000000-0005-0000-0000-0000953A0000}"/>
    <cellStyle name="Normal 5 7 2 24 3 2" xfId="19745" xr:uid="{00000000-0005-0000-0000-0000963A0000}"/>
    <cellStyle name="Normal 5 7 2 24 3 2 2" xfId="19746" xr:uid="{00000000-0005-0000-0000-0000973A0000}"/>
    <cellStyle name="Normal 5 7 2 24 3 3" xfId="19747" xr:uid="{00000000-0005-0000-0000-0000983A0000}"/>
    <cellStyle name="Normal 5 7 2 24 3 4" xfId="19748" xr:uid="{00000000-0005-0000-0000-0000993A0000}"/>
    <cellStyle name="Normal 5 7 2 24 4" xfId="19749" xr:uid="{00000000-0005-0000-0000-00009A3A0000}"/>
    <cellStyle name="Normal 5 7 2 24 4 2" xfId="19750" xr:uid="{00000000-0005-0000-0000-00009B3A0000}"/>
    <cellStyle name="Normal 5 7 2 24 5" xfId="19751" xr:uid="{00000000-0005-0000-0000-00009C3A0000}"/>
    <cellStyle name="Normal 5 7 2 24 6" xfId="19752" xr:uid="{00000000-0005-0000-0000-00009D3A0000}"/>
    <cellStyle name="Normal 5 7 2 25" xfId="4624" xr:uid="{00000000-0005-0000-0000-00009E3A0000}"/>
    <cellStyle name="Normal 5 7 2 25 2" xfId="6872" xr:uid="{00000000-0005-0000-0000-00009F3A0000}"/>
    <cellStyle name="Normal 5 7 2 25 2 2" xfId="10411" xr:uid="{00000000-0005-0000-0000-0000A03A0000}"/>
    <cellStyle name="Normal 5 7 2 25 2 2 2" xfId="19753" xr:uid="{00000000-0005-0000-0000-0000A13A0000}"/>
    <cellStyle name="Normal 5 7 2 25 2 2 3" xfId="19754" xr:uid="{00000000-0005-0000-0000-0000A23A0000}"/>
    <cellStyle name="Normal 5 7 2 25 2 3" xfId="19755" xr:uid="{00000000-0005-0000-0000-0000A33A0000}"/>
    <cellStyle name="Normal 5 7 2 25 2 4" xfId="19756" xr:uid="{00000000-0005-0000-0000-0000A43A0000}"/>
    <cellStyle name="Normal 5 7 2 25 3" xfId="8650" xr:uid="{00000000-0005-0000-0000-0000A53A0000}"/>
    <cellStyle name="Normal 5 7 2 25 3 2" xfId="19757" xr:uid="{00000000-0005-0000-0000-0000A63A0000}"/>
    <cellStyle name="Normal 5 7 2 25 3 2 2" xfId="19758" xr:uid="{00000000-0005-0000-0000-0000A73A0000}"/>
    <cellStyle name="Normal 5 7 2 25 3 3" xfId="19759" xr:uid="{00000000-0005-0000-0000-0000A83A0000}"/>
    <cellStyle name="Normal 5 7 2 25 3 4" xfId="19760" xr:uid="{00000000-0005-0000-0000-0000A93A0000}"/>
    <cellStyle name="Normal 5 7 2 25 4" xfId="19761" xr:uid="{00000000-0005-0000-0000-0000AA3A0000}"/>
    <cellStyle name="Normal 5 7 2 25 4 2" xfId="19762" xr:uid="{00000000-0005-0000-0000-0000AB3A0000}"/>
    <cellStyle name="Normal 5 7 2 25 5" xfId="19763" xr:uid="{00000000-0005-0000-0000-0000AC3A0000}"/>
    <cellStyle name="Normal 5 7 2 25 6" xfId="19764" xr:uid="{00000000-0005-0000-0000-0000AD3A0000}"/>
    <cellStyle name="Normal 5 7 2 26" xfId="4625" xr:uid="{00000000-0005-0000-0000-0000AE3A0000}"/>
    <cellStyle name="Normal 5 7 2 26 2" xfId="6873" xr:uid="{00000000-0005-0000-0000-0000AF3A0000}"/>
    <cellStyle name="Normal 5 7 2 26 2 2" xfId="10412" xr:uid="{00000000-0005-0000-0000-0000B03A0000}"/>
    <cellStyle name="Normal 5 7 2 26 2 2 2" xfId="19765" xr:uid="{00000000-0005-0000-0000-0000B13A0000}"/>
    <cellStyle name="Normal 5 7 2 26 2 2 3" xfId="19766" xr:uid="{00000000-0005-0000-0000-0000B23A0000}"/>
    <cellStyle name="Normal 5 7 2 26 2 3" xfId="19767" xr:uid="{00000000-0005-0000-0000-0000B33A0000}"/>
    <cellStyle name="Normal 5 7 2 26 2 4" xfId="19768" xr:uid="{00000000-0005-0000-0000-0000B43A0000}"/>
    <cellStyle name="Normal 5 7 2 26 3" xfId="8651" xr:uid="{00000000-0005-0000-0000-0000B53A0000}"/>
    <cellStyle name="Normal 5 7 2 26 3 2" xfId="19769" xr:uid="{00000000-0005-0000-0000-0000B63A0000}"/>
    <cellStyle name="Normal 5 7 2 26 3 2 2" xfId="19770" xr:uid="{00000000-0005-0000-0000-0000B73A0000}"/>
    <cellStyle name="Normal 5 7 2 26 3 3" xfId="19771" xr:uid="{00000000-0005-0000-0000-0000B83A0000}"/>
    <cellStyle name="Normal 5 7 2 26 3 4" xfId="19772" xr:uid="{00000000-0005-0000-0000-0000B93A0000}"/>
    <cellStyle name="Normal 5 7 2 26 4" xfId="19773" xr:uid="{00000000-0005-0000-0000-0000BA3A0000}"/>
    <cellStyle name="Normal 5 7 2 26 4 2" xfId="19774" xr:uid="{00000000-0005-0000-0000-0000BB3A0000}"/>
    <cellStyle name="Normal 5 7 2 26 5" xfId="19775" xr:uid="{00000000-0005-0000-0000-0000BC3A0000}"/>
    <cellStyle name="Normal 5 7 2 26 6" xfId="19776" xr:uid="{00000000-0005-0000-0000-0000BD3A0000}"/>
    <cellStyle name="Normal 5 7 2 27" xfId="4626" xr:uid="{00000000-0005-0000-0000-0000BE3A0000}"/>
    <cellStyle name="Normal 5 7 2 27 2" xfId="6874" xr:uid="{00000000-0005-0000-0000-0000BF3A0000}"/>
    <cellStyle name="Normal 5 7 2 27 2 2" xfId="10413" xr:uid="{00000000-0005-0000-0000-0000C03A0000}"/>
    <cellStyle name="Normal 5 7 2 27 2 2 2" xfId="19777" xr:uid="{00000000-0005-0000-0000-0000C13A0000}"/>
    <cellStyle name="Normal 5 7 2 27 2 2 3" xfId="19778" xr:uid="{00000000-0005-0000-0000-0000C23A0000}"/>
    <cellStyle name="Normal 5 7 2 27 2 3" xfId="19779" xr:uid="{00000000-0005-0000-0000-0000C33A0000}"/>
    <cellStyle name="Normal 5 7 2 27 2 4" xfId="19780" xr:uid="{00000000-0005-0000-0000-0000C43A0000}"/>
    <cellStyle name="Normal 5 7 2 27 3" xfId="8652" xr:uid="{00000000-0005-0000-0000-0000C53A0000}"/>
    <cellStyle name="Normal 5 7 2 27 3 2" xfId="19781" xr:uid="{00000000-0005-0000-0000-0000C63A0000}"/>
    <cellStyle name="Normal 5 7 2 27 3 2 2" xfId="19782" xr:uid="{00000000-0005-0000-0000-0000C73A0000}"/>
    <cellStyle name="Normal 5 7 2 27 3 3" xfId="19783" xr:uid="{00000000-0005-0000-0000-0000C83A0000}"/>
    <cellStyle name="Normal 5 7 2 27 3 4" xfId="19784" xr:uid="{00000000-0005-0000-0000-0000C93A0000}"/>
    <cellStyle name="Normal 5 7 2 27 4" xfId="19785" xr:uid="{00000000-0005-0000-0000-0000CA3A0000}"/>
    <cellStyle name="Normal 5 7 2 27 4 2" xfId="19786" xr:uid="{00000000-0005-0000-0000-0000CB3A0000}"/>
    <cellStyle name="Normal 5 7 2 27 5" xfId="19787" xr:uid="{00000000-0005-0000-0000-0000CC3A0000}"/>
    <cellStyle name="Normal 5 7 2 27 6" xfId="19788" xr:uid="{00000000-0005-0000-0000-0000CD3A0000}"/>
    <cellStyle name="Normal 5 7 2 28" xfId="4627" xr:uid="{00000000-0005-0000-0000-0000CE3A0000}"/>
    <cellStyle name="Normal 5 7 2 28 2" xfId="6875" xr:uid="{00000000-0005-0000-0000-0000CF3A0000}"/>
    <cellStyle name="Normal 5 7 2 28 2 2" xfId="10414" xr:uid="{00000000-0005-0000-0000-0000D03A0000}"/>
    <cellStyle name="Normal 5 7 2 28 2 2 2" xfId="19789" xr:uid="{00000000-0005-0000-0000-0000D13A0000}"/>
    <cellStyle name="Normal 5 7 2 28 2 2 3" xfId="19790" xr:uid="{00000000-0005-0000-0000-0000D23A0000}"/>
    <cellStyle name="Normal 5 7 2 28 2 3" xfId="19791" xr:uid="{00000000-0005-0000-0000-0000D33A0000}"/>
    <cellStyle name="Normal 5 7 2 28 2 4" xfId="19792" xr:uid="{00000000-0005-0000-0000-0000D43A0000}"/>
    <cellStyle name="Normal 5 7 2 28 3" xfId="8653" xr:uid="{00000000-0005-0000-0000-0000D53A0000}"/>
    <cellStyle name="Normal 5 7 2 28 3 2" xfId="19793" xr:uid="{00000000-0005-0000-0000-0000D63A0000}"/>
    <cellStyle name="Normal 5 7 2 28 3 2 2" xfId="19794" xr:uid="{00000000-0005-0000-0000-0000D73A0000}"/>
    <cellStyle name="Normal 5 7 2 28 3 3" xfId="19795" xr:uid="{00000000-0005-0000-0000-0000D83A0000}"/>
    <cellStyle name="Normal 5 7 2 28 3 4" xfId="19796" xr:uid="{00000000-0005-0000-0000-0000D93A0000}"/>
    <cellStyle name="Normal 5 7 2 28 4" xfId="19797" xr:uid="{00000000-0005-0000-0000-0000DA3A0000}"/>
    <cellStyle name="Normal 5 7 2 28 4 2" xfId="19798" xr:uid="{00000000-0005-0000-0000-0000DB3A0000}"/>
    <cellStyle name="Normal 5 7 2 28 5" xfId="19799" xr:uid="{00000000-0005-0000-0000-0000DC3A0000}"/>
    <cellStyle name="Normal 5 7 2 28 6" xfId="19800" xr:uid="{00000000-0005-0000-0000-0000DD3A0000}"/>
    <cellStyle name="Normal 5 7 2 29" xfId="4628" xr:uid="{00000000-0005-0000-0000-0000DE3A0000}"/>
    <cellStyle name="Normal 5 7 2 29 2" xfId="6876" xr:uid="{00000000-0005-0000-0000-0000DF3A0000}"/>
    <cellStyle name="Normal 5 7 2 29 2 2" xfId="10415" xr:uid="{00000000-0005-0000-0000-0000E03A0000}"/>
    <cellStyle name="Normal 5 7 2 29 2 2 2" xfId="19801" xr:uid="{00000000-0005-0000-0000-0000E13A0000}"/>
    <cellStyle name="Normal 5 7 2 29 2 2 3" xfId="19802" xr:uid="{00000000-0005-0000-0000-0000E23A0000}"/>
    <cellStyle name="Normal 5 7 2 29 2 3" xfId="19803" xr:uid="{00000000-0005-0000-0000-0000E33A0000}"/>
    <cellStyle name="Normal 5 7 2 29 2 4" xfId="19804" xr:uid="{00000000-0005-0000-0000-0000E43A0000}"/>
    <cellStyle name="Normal 5 7 2 29 3" xfId="8654" xr:uid="{00000000-0005-0000-0000-0000E53A0000}"/>
    <cellStyle name="Normal 5 7 2 29 3 2" xfId="19805" xr:uid="{00000000-0005-0000-0000-0000E63A0000}"/>
    <cellStyle name="Normal 5 7 2 29 3 2 2" xfId="19806" xr:uid="{00000000-0005-0000-0000-0000E73A0000}"/>
    <cellStyle name="Normal 5 7 2 29 3 3" xfId="19807" xr:uid="{00000000-0005-0000-0000-0000E83A0000}"/>
    <cellStyle name="Normal 5 7 2 29 3 4" xfId="19808" xr:uid="{00000000-0005-0000-0000-0000E93A0000}"/>
    <cellStyle name="Normal 5 7 2 29 4" xfId="19809" xr:uid="{00000000-0005-0000-0000-0000EA3A0000}"/>
    <cellStyle name="Normal 5 7 2 29 4 2" xfId="19810" xr:uid="{00000000-0005-0000-0000-0000EB3A0000}"/>
    <cellStyle name="Normal 5 7 2 29 5" xfId="19811" xr:uid="{00000000-0005-0000-0000-0000EC3A0000}"/>
    <cellStyle name="Normal 5 7 2 29 6" xfId="19812" xr:uid="{00000000-0005-0000-0000-0000ED3A0000}"/>
    <cellStyle name="Normal 5 7 2 3" xfId="4629" xr:uid="{00000000-0005-0000-0000-0000EE3A0000}"/>
    <cellStyle name="Normal 5 7 2 3 2" xfId="6877" xr:uid="{00000000-0005-0000-0000-0000EF3A0000}"/>
    <cellStyle name="Normal 5 7 2 3 2 2" xfId="10416" xr:uid="{00000000-0005-0000-0000-0000F03A0000}"/>
    <cellStyle name="Normal 5 7 2 3 2 2 2" xfId="19813" xr:uid="{00000000-0005-0000-0000-0000F13A0000}"/>
    <cellStyle name="Normal 5 7 2 3 2 2 3" xfId="19814" xr:uid="{00000000-0005-0000-0000-0000F23A0000}"/>
    <cellStyle name="Normal 5 7 2 3 2 3" xfId="19815" xr:uid="{00000000-0005-0000-0000-0000F33A0000}"/>
    <cellStyle name="Normal 5 7 2 3 2 4" xfId="19816" xr:uid="{00000000-0005-0000-0000-0000F43A0000}"/>
    <cellStyle name="Normal 5 7 2 3 3" xfId="8655" xr:uid="{00000000-0005-0000-0000-0000F53A0000}"/>
    <cellStyle name="Normal 5 7 2 3 3 2" xfId="19817" xr:uid="{00000000-0005-0000-0000-0000F63A0000}"/>
    <cellStyle name="Normal 5 7 2 3 3 2 2" xfId="19818" xr:uid="{00000000-0005-0000-0000-0000F73A0000}"/>
    <cellStyle name="Normal 5 7 2 3 3 3" xfId="19819" xr:uid="{00000000-0005-0000-0000-0000F83A0000}"/>
    <cellStyle name="Normal 5 7 2 3 3 4" xfId="19820" xr:uid="{00000000-0005-0000-0000-0000F93A0000}"/>
    <cellStyle name="Normal 5 7 2 3 4" xfId="19821" xr:uid="{00000000-0005-0000-0000-0000FA3A0000}"/>
    <cellStyle name="Normal 5 7 2 3 4 2" xfId="19822" xr:uid="{00000000-0005-0000-0000-0000FB3A0000}"/>
    <cellStyle name="Normal 5 7 2 3 5" xfId="19823" xr:uid="{00000000-0005-0000-0000-0000FC3A0000}"/>
    <cellStyle name="Normal 5 7 2 3 6" xfId="19824" xr:uid="{00000000-0005-0000-0000-0000FD3A0000}"/>
    <cellStyle name="Normal 5 7 2 30" xfId="4630" xr:uid="{00000000-0005-0000-0000-0000FE3A0000}"/>
    <cellStyle name="Normal 5 7 2 30 2" xfId="6878" xr:uid="{00000000-0005-0000-0000-0000FF3A0000}"/>
    <cellStyle name="Normal 5 7 2 30 2 2" xfId="10417" xr:uid="{00000000-0005-0000-0000-0000003B0000}"/>
    <cellStyle name="Normal 5 7 2 30 2 2 2" xfId="19825" xr:uid="{00000000-0005-0000-0000-0000013B0000}"/>
    <cellStyle name="Normal 5 7 2 30 2 2 3" xfId="19826" xr:uid="{00000000-0005-0000-0000-0000023B0000}"/>
    <cellStyle name="Normal 5 7 2 30 2 3" xfId="19827" xr:uid="{00000000-0005-0000-0000-0000033B0000}"/>
    <cellStyle name="Normal 5 7 2 30 2 4" xfId="19828" xr:uid="{00000000-0005-0000-0000-0000043B0000}"/>
    <cellStyle name="Normal 5 7 2 30 3" xfId="8656" xr:uid="{00000000-0005-0000-0000-0000053B0000}"/>
    <cellStyle name="Normal 5 7 2 30 3 2" xfId="19829" xr:uid="{00000000-0005-0000-0000-0000063B0000}"/>
    <cellStyle name="Normal 5 7 2 30 3 2 2" xfId="19830" xr:uid="{00000000-0005-0000-0000-0000073B0000}"/>
    <cellStyle name="Normal 5 7 2 30 3 3" xfId="19831" xr:uid="{00000000-0005-0000-0000-0000083B0000}"/>
    <cellStyle name="Normal 5 7 2 30 3 4" xfId="19832" xr:uid="{00000000-0005-0000-0000-0000093B0000}"/>
    <cellStyle name="Normal 5 7 2 30 4" xfId="19833" xr:uid="{00000000-0005-0000-0000-00000A3B0000}"/>
    <cellStyle name="Normal 5 7 2 30 4 2" xfId="19834" xr:uid="{00000000-0005-0000-0000-00000B3B0000}"/>
    <cellStyle name="Normal 5 7 2 30 5" xfId="19835" xr:uid="{00000000-0005-0000-0000-00000C3B0000}"/>
    <cellStyle name="Normal 5 7 2 30 6" xfId="19836" xr:uid="{00000000-0005-0000-0000-00000D3B0000}"/>
    <cellStyle name="Normal 5 7 2 31" xfId="4631" xr:uid="{00000000-0005-0000-0000-00000E3B0000}"/>
    <cellStyle name="Normal 5 7 2 31 2" xfId="6879" xr:uid="{00000000-0005-0000-0000-00000F3B0000}"/>
    <cellStyle name="Normal 5 7 2 31 2 2" xfId="10418" xr:uid="{00000000-0005-0000-0000-0000103B0000}"/>
    <cellStyle name="Normal 5 7 2 31 2 2 2" xfId="19837" xr:uid="{00000000-0005-0000-0000-0000113B0000}"/>
    <cellStyle name="Normal 5 7 2 31 2 2 3" xfId="19838" xr:uid="{00000000-0005-0000-0000-0000123B0000}"/>
    <cellStyle name="Normal 5 7 2 31 2 3" xfId="19839" xr:uid="{00000000-0005-0000-0000-0000133B0000}"/>
    <cellStyle name="Normal 5 7 2 31 2 4" xfId="19840" xr:uid="{00000000-0005-0000-0000-0000143B0000}"/>
    <cellStyle name="Normal 5 7 2 31 3" xfId="8657" xr:uid="{00000000-0005-0000-0000-0000153B0000}"/>
    <cellStyle name="Normal 5 7 2 31 3 2" xfId="19841" xr:uid="{00000000-0005-0000-0000-0000163B0000}"/>
    <cellStyle name="Normal 5 7 2 31 3 2 2" xfId="19842" xr:uid="{00000000-0005-0000-0000-0000173B0000}"/>
    <cellStyle name="Normal 5 7 2 31 3 3" xfId="19843" xr:uid="{00000000-0005-0000-0000-0000183B0000}"/>
    <cellStyle name="Normal 5 7 2 31 3 4" xfId="19844" xr:uid="{00000000-0005-0000-0000-0000193B0000}"/>
    <cellStyle name="Normal 5 7 2 31 4" xfId="19845" xr:uid="{00000000-0005-0000-0000-00001A3B0000}"/>
    <cellStyle name="Normal 5 7 2 31 4 2" xfId="19846" xr:uid="{00000000-0005-0000-0000-00001B3B0000}"/>
    <cellStyle name="Normal 5 7 2 31 5" xfId="19847" xr:uid="{00000000-0005-0000-0000-00001C3B0000}"/>
    <cellStyle name="Normal 5 7 2 31 6" xfId="19848" xr:uid="{00000000-0005-0000-0000-00001D3B0000}"/>
    <cellStyle name="Normal 5 7 2 32" xfId="4632" xr:uid="{00000000-0005-0000-0000-00001E3B0000}"/>
    <cellStyle name="Normal 5 7 2 32 2" xfId="6880" xr:uid="{00000000-0005-0000-0000-00001F3B0000}"/>
    <cellStyle name="Normal 5 7 2 32 2 2" xfId="10419" xr:uid="{00000000-0005-0000-0000-0000203B0000}"/>
    <cellStyle name="Normal 5 7 2 32 2 2 2" xfId="19849" xr:uid="{00000000-0005-0000-0000-0000213B0000}"/>
    <cellStyle name="Normal 5 7 2 32 2 2 3" xfId="19850" xr:uid="{00000000-0005-0000-0000-0000223B0000}"/>
    <cellStyle name="Normal 5 7 2 32 2 3" xfId="19851" xr:uid="{00000000-0005-0000-0000-0000233B0000}"/>
    <cellStyle name="Normal 5 7 2 32 2 4" xfId="19852" xr:uid="{00000000-0005-0000-0000-0000243B0000}"/>
    <cellStyle name="Normal 5 7 2 32 3" xfId="8658" xr:uid="{00000000-0005-0000-0000-0000253B0000}"/>
    <cellStyle name="Normal 5 7 2 32 3 2" xfId="19853" xr:uid="{00000000-0005-0000-0000-0000263B0000}"/>
    <cellStyle name="Normal 5 7 2 32 3 2 2" xfId="19854" xr:uid="{00000000-0005-0000-0000-0000273B0000}"/>
    <cellStyle name="Normal 5 7 2 32 3 3" xfId="19855" xr:uid="{00000000-0005-0000-0000-0000283B0000}"/>
    <cellStyle name="Normal 5 7 2 32 3 4" xfId="19856" xr:uid="{00000000-0005-0000-0000-0000293B0000}"/>
    <cellStyle name="Normal 5 7 2 32 4" xfId="19857" xr:uid="{00000000-0005-0000-0000-00002A3B0000}"/>
    <cellStyle name="Normal 5 7 2 32 4 2" xfId="19858" xr:uid="{00000000-0005-0000-0000-00002B3B0000}"/>
    <cellStyle name="Normal 5 7 2 32 5" xfId="19859" xr:uid="{00000000-0005-0000-0000-00002C3B0000}"/>
    <cellStyle name="Normal 5 7 2 32 6" xfId="19860" xr:uid="{00000000-0005-0000-0000-00002D3B0000}"/>
    <cellStyle name="Normal 5 7 2 33" xfId="4633" xr:uid="{00000000-0005-0000-0000-00002E3B0000}"/>
    <cellStyle name="Normal 5 7 2 33 2" xfId="6881" xr:uid="{00000000-0005-0000-0000-00002F3B0000}"/>
    <cellStyle name="Normal 5 7 2 33 2 2" xfId="10420" xr:uid="{00000000-0005-0000-0000-0000303B0000}"/>
    <cellStyle name="Normal 5 7 2 33 2 2 2" xfId="19861" xr:uid="{00000000-0005-0000-0000-0000313B0000}"/>
    <cellStyle name="Normal 5 7 2 33 2 2 3" xfId="19862" xr:uid="{00000000-0005-0000-0000-0000323B0000}"/>
    <cellStyle name="Normal 5 7 2 33 2 3" xfId="19863" xr:uid="{00000000-0005-0000-0000-0000333B0000}"/>
    <cellStyle name="Normal 5 7 2 33 2 4" xfId="19864" xr:uid="{00000000-0005-0000-0000-0000343B0000}"/>
    <cellStyle name="Normal 5 7 2 33 3" xfId="8659" xr:uid="{00000000-0005-0000-0000-0000353B0000}"/>
    <cellStyle name="Normal 5 7 2 33 3 2" xfId="19865" xr:uid="{00000000-0005-0000-0000-0000363B0000}"/>
    <cellStyle name="Normal 5 7 2 33 3 2 2" xfId="19866" xr:uid="{00000000-0005-0000-0000-0000373B0000}"/>
    <cellStyle name="Normal 5 7 2 33 3 3" xfId="19867" xr:uid="{00000000-0005-0000-0000-0000383B0000}"/>
    <cellStyle name="Normal 5 7 2 33 3 4" xfId="19868" xr:uid="{00000000-0005-0000-0000-0000393B0000}"/>
    <cellStyle name="Normal 5 7 2 33 4" xfId="19869" xr:uid="{00000000-0005-0000-0000-00003A3B0000}"/>
    <cellStyle name="Normal 5 7 2 33 4 2" xfId="19870" xr:uid="{00000000-0005-0000-0000-00003B3B0000}"/>
    <cellStyle name="Normal 5 7 2 33 5" xfId="19871" xr:uid="{00000000-0005-0000-0000-00003C3B0000}"/>
    <cellStyle name="Normal 5 7 2 33 6" xfId="19872" xr:uid="{00000000-0005-0000-0000-00003D3B0000}"/>
    <cellStyle name="Normal 5 7 2 34" xfId="4634" xr:uid="{00000000-0005-0000-0000-00003E3B0000}"/>
    <cellStyle name="Normal 5 7 2 34 2" xfId="6882" xr:uid="{00000000-0005-0000-0000-00003F3B0000}"/>
    <cellStyle name="Normal 5 7 2 34 2 2" xfId="10421" xr:uid="{00000000-0005-0000-0000-0000403B0000}"/>
    <cellStyle name="Normal 5 7 2 34 2 2 2" xfId="19873" xr:uid="{00000000-0005-0000-0000-0000413B0000}"/>
    <cellStyle name="Normal 5 7 2 34 2 2 3" xfId="19874" xr:uid="{00000000-0005-0000-0000-0000423B0000}"/>
    <cellStyle name="Normal 5 7 2 34 2 3" xfId="19875" xr:uid="{00000000-0005-0000-0000-0000433B0000}"/>
    <cellStyle name="Normal 5 7 2 34 2 4" xfId="19876" xr:uid="{00000000-0005-0000-0000-0000443B0000}"/>
    <cellStyle name="Normal 5 7 2 34 3" xfId="8660" xr:uid="{00000000-0005-0000-0000-0000453B0000}"/>
    <cellStyle name="Normal 5 7 2 34 3 2" xfId="19877" xr:uid="{00000000-0005-0000-0000-0000463B0000}"/>
    <cellStyle name="Normal 5 7 2 34 3 2 2" xfId="19878" xr:uid="{00000000-0005-0000-0000-0000473B0000}"/>
    <cellStyle name="Normal 5 7 2 34 3 3" xfId="19879" xr:uid="{00000000-0005-0000-0000-0000483B0000}"/>
    <cellStyle name="Normal 5 7 2 34 3 4" xfId="19880" xr:uid="{00000000-0005-0000-0000-0000493B0000}"/>
    <cellStyle name="Normal 5 7 2 34 4" xfId="19881" xr:uid="{00000000-0005-0000-0000-00004A3B0000}"/>
    <cellStyle name="Normal 5 7 2 34 4 2" xfId="19882" xr:uid="{00000000-0005-0000-0000-00004B3B0000}"/>
    <cellStyle name="Normal 5 7 2 34 5" xfId="19883" xr:uid="{00000000-0005-0000-0000-00004C3B0000}"/>
    <cellStyle name="Normal 5 7 2 34 6" xfId="19884" xr:uid="{00000000-0005-0000-0000-00004D3B0000}"/>
    <cellStyle name="Normal 5 7 2 35" xfId="4635" xr:uid="{00000000-0005-0000-0000-00004E3B0000}"/>
    <cellStyle name="Normal 5 7 2 35 2" xfId="6883" xr:uid="{00000000-0005-0000-0000-00004F3B0000}"/>
    <cellStyle name="Normal 5 7 2 35 2 2" xfId="10422" xr:uid="{00000000-0005-0000-0000-0000503B0000}"/>
    <cellStyle name="Normal 5 7 2 35 2 2 2" xfId="19885" xr:uid="{00000000-0005-0000-0000-0000513B0000}"/>
    <cellStyle name="Normal 5 7 2 35 2 2 3" xfId="19886" xr:uid="{00000000-0005-0000-0000-0000523B0000}"/>
    <cellStyle name="Normal 5 7 2 35 2 3" xfId="19887" xr:uid="{00000000-0005-0000-0000-0000533B0000}"/>
    <cellStyle name="Normal 5 7 2 35 2 4" xfId="19888" xr:uid="{00000000-0005-0000-0000-0000543B0000}"/>
    <cellStyle name="Normal 5 7 2 35 3" xfId="8661" xr:uid="{00000000-0005-0000-0000-0000553B0000}"/>
    <cellStyle name="Normal 5 7 2 35 3 2" xfId="19889" xr:uid="{00000000-0005-0000-0000-0000563B0000}"/>
    <cellStyle name="Normal 5 7 2 35 3 2 2" xfId="19890" xr:uid="{00000000-0005-0000-0000-0000573B0000}"/>
    <cellStyle name="Normal 5 7 2 35 3 3" xfId="19891" xr:uid="{00000000-0005-0000-0000-0000583B0000}"/>
    <cellStyle name="Normal 5 7 2 35 3 4" xfId="19892" xr:uid="{00000000-0005-0000-0000-0000593B0000}"/>
    <cellStyle name="Normal 5 7 2 35 4" xfId="19893" xr:uid="{00000000-0005-0000-0000-00005A3B0000}"/>
    <cellStyle name="Normal 5 7 2 35 4 2" xfId="19894" xr:uid="{00000000-0005-0000-0000-00005B3B0000}"/>
    <cellStyle name="Normal 5 7 2 35 5" xfId="19895" xr:uid="{00000000-0005-0000-0000-00005C3B0000}"/>
    <cellStyle name="Normal 5 7 2 35 6" xfId="19896" xr:uid="{00000000-0005-0000-0000-00005D3B0000}"/>
    <cellStyle name="Normal 5 7 2 36" xfId="4636" xr:uid="{00000000-0005-0000-0000-00005E3B0000}"/>
    <cellStyle name="Normal 5 7 2 36 2" xfId="6884" xr:uid="{00000000-0005-0000-0000-00005F3B0000}"/>
    <cellStyle name="Normal 5 7 2 36 2 2" xfId="10423" xr:uid="{00000000-0005-0000-0000-0000603B0000}"/>
    <cellStyle name="Normal 5 7 2 36 2 2 2" xfId="19897" xr:uid="{00000000-0005-0000-0000-0000613B0000}"/>
    <cellStyle name="Normal 5 7 2 36 2 2 3" xfId="19898" xr:uid="{00000000-0005-0000-0000-0000623B0000}"/>
    <cellStyle name="Normal 5 7 2 36 2 3" xfId="19899" xr:uid="{00000000-0005-0000-0000-0000633B0000}"/>
    <cellStyle name="Normal 5 7 2 36 2 4" xfId="19900" xr:uid="{00000000-0005-0000-0000-0000643B0000}"/>
    <cellStyle name="Normal 5 7 2 36 3" xfId="8662" xr:uid="{00000000-0005-0000-0000-0000653B0000}"/>
    <cellStyle name="Normal 5 7 2 36 3 2" xfId="19901" xr:uid="{00000000-0005-0000-0000-0000663B0000}"/>
    <cellStyle name="Normal 5 7 2 36 3 2 2" xfId="19902" xr:uid="{00000000-0005-0000-0000-0000673B0000}"/>
    <cellStyle name="Normal 5 7 2 36 3 3" xfId="19903" xr:uid="{00000000-0005-0000-0000-0000683B0000}"/>
    <cellStyle name="Normal 5 7 2 36 3 4" xfId="19904" xr:uid="{00000000-0005-0000-0000-0000693B0000}"/>
    <cellStyle name="Normal 5 7 2 36 4" xfId="19905" xr:uid="{00000000-0005-0000-0000-00006A3B0000}"/>
    <cellStyle name="Normal 5 7 2 36 4 2" xfId="19906" xr:uid="{00000000-0005-0000-0000-00006B3B0000}"/>
    <cellStyle name="Normal 5 7 2 36 5" xfId="19907" xr:uid="{00000000-0005-0000-0000-00006C3B0000}"/>
    <cellStyle name="Normal 5 7 2 36 6" xfId="19908" xr:uid="{00000000-0005-0000-0000-00006D3B0000}"/>
    <cellStyle name="Normal 5 7 2 37" xfId="4637" xr:uid="{00000000-0005-0000-0000-00006E3B0000}"/>
    <cellStyle name="Normal 5 7 2 37 2" xfId="6885" xr:uid="{00000000-0005-0000-0000-00006F3B0000}"/>
    <cellStyle name="Normal 5 7 2 37 2 2" xfId="10424" xr:uid="{00000000-0005-0000-0000-0000703B0000}"/>
    <cellStyle name="Normal 5 7 2 37 2 2 2" xfId="19909" xr:uid="{00000000-0005-0000-0000-0000713B0000}"/>
    <cellStyle name="Normal 5 7 2 37 2 2 3" xfId="19910" xr:uid="{00000000-0005-0000-0000-0000723B0000}"/>
    <cellStyle name="Normal 5 7 2 37 2 3" xfId="19911" xr:uid="{00000000-0005-0000-0000-0000733B0000}"/>
    <cellStyle name="Normal 5 7 2 37 2 4" xfId="19912" xr:uid="{00000000-0005-0000-0000-0000743B0000}"/>
    <cellStyle name="Normal 5 7 2 37 3" xfId="8663" xr:uid="{00000000-0005-0000-0000-0000753B0000}"/>
    <cellStyle name="Normal 5 7 2 37 3 2" xfId="19913" xr:uid="{00000000-0005-0000-0000-0000763B0000}"/>
    <cellStyle name="Normal 5 7 2 37 3 2 2" xfId="19914" xr:uid="{00000000-0005-0000-0000-0000773B0000}"/>
    <cellStyle name="Normal 5 7 2 37 3 3" xfId="19915" xr:uid="{00000000-0005-0000-0000-0000783B0000}"/>
    <cellStyle name="Normal 5 7 2 37 3 4" xfId="19916" xr:uid="{00000000-0005-0000-0000-0000793B0000}"/>
    <cellStyle name="Normal 5 7 2 37 4" xfId="19917" xr:uid="{00000000-0005-0000-0000-00007A3B0000}"/>
    <cellStyle name="Normal 5 7 2 37 4 2" xfId="19918" xr:uid="{00000000-0005-0000-0000-00007B3B0000}"/>
    <cellStyle name="Normal 5 7 2 37 5" xfId="19919" xr:uid="{00000000-0005-0000-0000-00007C3B0000}"/>
    <cellStyle name="Normal 5 7 2 37 6" xfId="19920" xr:uid="{00000000-0005-0000-0000-00007D3B0000}"/>
    <cellStyle name="Normal 5 7 2 38" xfId="4638" xr:uid="{00000000-0005-0000-0000-00007E3B0000}"/>
    <cellStyle name="Normal 5 7 2 38 2" xfId="6886" xr:uid="{00000000-0005-0000-0000-00007F3B0000}"/>
    <cellStyle name="Normal 5 7 2 38 2 2" xfId="10425" xr:uid="{00000000-0005-0000-0000-0000803B0000}"/>
    <cellStyle name="Normal 5 7 2 38 2 2 2" xfId="19921" xr:uid="{00000000-0005-0000-0000-0000813B0000}"/>
    <cellStyle name="Normal 5 7 2 38 2 2 3" xfId="19922" xr:uid="{00000000-0005-0000-0000-0000823B0000}"/>
    <cellStyle name="Normal 5 7 2 38 2 3" xfId="19923" xr:uid="{00000000-0005-0000-0000-0000833B0000}"/>
    <cellStyle name="Normal 5 7 2 38 2 4" xfId="19924" xr:uid="{00000000-0005-0000-0000-0000843B0000}"/>
    <cellStyle name="Normal 5 7 2 38 3" xfId="8664" xr:uid="{00000000-0005-0000-0000-0000853B0000}"/>
    <cellStyle name="Normal 5 7 2 38 3 2" xfId="19925" xr:uid="{00000000-0005-0000-0000-0000863B0000}"/>
    <cellStyle name="Normal 5 7 2 38 3 2 2" xfId="19926" xr:uid="{00000000-0005-0000-0000-0000873B0000}"/>
    <cellStyle name="Normal 5 7 2 38 3 3" xfId="19927" xr:uid="{00000000-0005-0000-0000-0000883B0000}"/>
    <cellStyle name="Normal 5 7 2 38 3 4" xfId="19928" xr:uid="{00000000-0005-0000-0000-0000893B0000}"/>
    <cellStyle name="Normal 5 7 2 38 4" xfId="19929" xr:uid="{00000000-0005-0000-0000-00008A3B0000}"/>
    <cellStyle name="Normal 5 7 2 38 4 2" xfId="19930" xr:uid="{00000000-0005-0000-0000-00008B3B0000}"/>
    <cellStyle name="Normal 5 7 2 38 5" xfId="19931" xr:uid="{00000000-0005-0000-0000-00008C3B0000}"/>
    <cellStyle name="Normal 5 7 2 38 6" xfId="19932" xr:uid="{00000000-0005-0000-0000-00008D3B0000}"/>
    <cellStyle name="Normal 5 7 2 39" xfId="4639" xr:uid="{00000000-0005-0000-0000-00008E3B0000}"/>
    <cellStyle name="Normal 5 7 2 39 2" xfId="6887" xr:uid="{00000000-0005-0000-0000-00008F3B0000}"/>
    <cellStyle name="Normal 5 7 2 39 2 2" xfId="10426" xr:uid="{00000000-0005-0000-0000-0000903B0000}"/>
    <cellStyle name="Normal 5 7 2 39 2 2 2" xfId="19933" xr:uid="{00000000-0005-0000-0000-0000913B0000}"/>
    <cellStyle name="Normal 5 7 2 39 2 2 3" xfId="19934" xr:uid="{00000000-0005-0000-0000-0000923B0000}"/>
    <cellStyle name="Normal 5 7 2 39 2 3" xfId="19935" xr:uid="{00000000-0005-0000-0000-0000933B0000}"/>
    <cellStyle name="Normal 5 7 2 39 2 4" xfId="19936" xr:uid="{00000000-0005-0000-0000-0000943B0000}"/>
    <cellStyle name="Normal 5 7 2 39 3" xfId="8665" xr:uid="{00000000-0005-0000-0000-0000953B0000}"/>
    <cellStyle name="Normal 5 7 2 39 3 2" xfId="19937" xr:uid="{00000000-0005-0000-0000-0000963B0000}"/>
    <cellStyle name="Normal 5 7 2 39 3 2 2" xfId="19938" xr:uid="{00000000-0005-0000-0000-0000973B0000}"/>
    <cellStyle name="Normal 5 7 2 39 3 3" xfId="19939" xr:uid="{00000000-0005-0000-0000-0000983B0000}"/>
    <cellStyle name="Normal 5 7 2 39 3 4" xfId="19940" xr:uid="{00000000-0005-0000-0000-0000993B0000}"/>
    <cellStyle name="Normal 5 7 2 39 4" xfId="19941" xr:uid="{00000000-0005-0000-0000-00009A3B0000}"/>
    <cellStyle name="Normal 5 7 2 39 4 2" xfId="19942" xr:uid="{00000000-0005-0000-0000-00009B3B0000}"/>
    <cellStyle name="Normal 5 7 2 39 5" xfId="19943" xr:uid="{00000000-0005-0000-0000-00009C3B0000}"/>
    <cellStyle name="Normal 5 7 2 39 6" xfId="19944" xr:uid="{00000000-0005-0000-0000-00009D3B0000}"/>
    <cellStyle name="Normal 5 7 2 4" xfId="4640" xr:uid="{00000000-0005-0000-0000-00009E3B0000}"/>
    <cellStyle name="Normal 5 7 2 4 2" xfId="6888" xr:uid="{00000000-0005-0000-0000-00009F3B0000}"/>
    <cellStyle name="Normal 5 7 2 4 2 2" xfId="10427" xr:uid="{00000000-0005-0000-0000-0000A03B0000}"/>
    <cellStyle name="Normal 5 7 2 4 2 2 2" xfId="19945" xr:uid="{00000000-0005-0000-0000-0000A13B0000}"/>
    <cellStyle name="Normal 5 7 2 4 2 2 3" xfId="19946" xr:uid="{00000000-0005-0000-0000-0000A23B0000}"/>
    <cellStyle name="Normal 5 7 2 4 2 3" xfId="19947" xr:uid="{00000000-0005-0000-0000-0000A33B0000}"/>
    <cellStyle name="Normal 5 7 2 4 2 4" xfId="19948" xr:uid="{00000000-0005-0000-0000-0000A43B0000}"/>
    <cellStyle name="Normal 5 7 2 4 3" xfId="8666" xr:uid="{00000000-0005-0000-0000-0000A53B0000}"/>
    <cellStyle name="Normal 5 7 2 4 3 2" xfId="19949" xr:uid="{00000000-0005-0000-0000-0000A63B0000}"/>
    <cellStyle name="Normal 5 7 2 4 3 2 2" xfId="19950" xr:uid="{00000000-0005-0000-0000-0000A73B0000}"/>
    <cellStyle name="Normal 5 7 2 4 3 3" xfId="19951" xr:uid="{00000000-0005-0000-0000-0000A83B0000}"/>
    <cellStyle name="Normal 5 7 2 4 3 4" xfId="19952" xr:uid="{00000000-0005-0000-0000-0000A93B0000}"/>
    <cellStyle name="Normal 5 7 2 4 4" xfId="19953" xr:uid="{00000000-0005-0000-0000-0000AA3B0000}"/>
    <cellStyle name="Normal 5 7 2 4 4 2" xfId="19954" xr:uid="{00000000-0005-0000-0000-0000AB3B0000}"/>
    <cellStyle name="Normal 5 7 2 4 5" xfId="19955" xr:uid="{00000000-0005-0000-0000-0000AC3B0000}"/>
    <cellStyle name="Normal 5 7 2 4 6" xfId="19956" xr:uid="{00000000-0005-0000-0000-0000AD3B0000}"/>
    <cellStyle name="Normal 5 7 2 40" xfId="4641" xr:uid="{00000000-0005-0000-0000-0000AE3B0000}"/>
    <cellStyle name="Normal 5 7 2 40 2" xfId="6889" xr:uid="{00000000-0005-0000-0000-0000AF3B0000}"/>
    <cellStyle name="Normal 5 7 2 40 2 2" xfId="10428" xr:uid="{00000000-0005-0000-0000-0000B03B0000}"/>
    <cellStyle name="Normal 5 7 2 40 2 2 2" xfId="19957" xr:uid="{00000000-0005-0000-0000-0000B13B0000}"/>
    <cellStyle name="Normal 5 7 2 40 2 2 3" xfId="19958" xr:uid="{00000000-0005-0000-0000-0000B23B0000}"/>
    <cellStyle name="Normal 5 7 2 40 2 3" xfId="19959" xr:uid="{00000000-0005-0000-0000-0000B33B0000}"/>
    <cellStyle name="Normal 5 7 2 40 2 4" xfId="19960" xr:uid="{00000000-0005-0000-0000-0000B43B0000}"/>
    <cellStyle name="Normal 5 7 2 40 3" xfId="8667" xr:uid="{00000000-0005-0000-0000-0000B53B0000}"/>
    <cellStyle name="Normal 5 7 2 40 3 2" xfId="19961" xr:uid="{00000000-0005-0000-0000-0000B63B0000}"/>
    <cellStyle name="Normal 5 7 2 40 3 2 2" xfId="19962" xr:uid="{00000000-0005-0000-0000-0000B73B0000}"/>
    <cellStyle name="Normal 5 7 2 40 3 3" xfId="19963" xr:uid="{00000000-0005-0000-0000-0000B83B0000}"/>
    <cellStyle name="Normal 5 7 2 40 3 4" xfId="19964" xr:uid="{00000000-0005-0000-0000-0000B93B0000}"/>
    <cellStyle name="Normal 5 7 2 40 4" xfId="19965" xr:uid="{00000000-0005-0000-0000-0000BA3B0000}"/>
    <cellStyle name="Normal 5 7 2 40 4 2" xfId="19966" xr:uid="{00000000-0005-0000-0000-0000BB3B0000}"/>
    <cellStyle name="Normal 5 7 2 40 5" xfId="19967" xr:uid="{00000000-0005-0000-0000-0000BC3B0000}"/>
    <cellStyle name="Normal 5 7 2 40 6" xfId="19968" xr:uid="{00000000-0005-0000-0000-0000BD3B0000}"/>
    <cellStyle name="Normal 5 7 2 41" xfId="4642" xr:uid="{00000000-0005-0000-0000-0000BE3B0000}"/>
    <cellStyle name="Normal 5 7 2 41 2" xfId="6890" xr:uid="{00000000-0005-0000-0000-0000BF3B0000}"/>
    <cellStyle name="Normal 5 7 2 41 2 2" xfId="10429" xr:uid="{00000000-0005-0000-0000-0000C03B0000}"/>
    <cellStyle name="Normal 5 7 2 41 2 2 2" xfId="19969" xr:uid="{00000000-0005-0000-0000-0000C13B0000}"/>
    <cellStyle name="Normal 5 7 2 41 2 2 3" xfId="19970" xr:uid="{00000000-0005-0000-0000-0000C23B0000}"/>
    <cellStyle name="Normal 5 7 2 41 2 3" xfId="19971" xr:uid="{00000000-0005-0000-0000-0000C33B0000}"/>
    <cellStyle name="Normal 5 7 2 41 2 4" xfId="19972" xr:uid="{00000000-0005-0000-0000-0000C43B0000}"/>
    <cellStyle name="Normal 5 7 2 41 3" xfId="8668" xr:uid="{00000000-0005-0000-0000-0000C53B0000}"/>
    <cellStyle name="Normal 5 7 2 41 3 2" xfId="19973" xr:uid="{00000000-0005-0000-0000-0000C63B0000}"/>
    <cellStyle name="Normal 5 7 2 41 3 2 2" xfId="19974" xr:uid="{00000000-0005-0000-0000-0000C73B0000}"/>
    <cellStyle name="Normal 5 7 2 41 3 3" xfId="19975" xr:uid="{00000000-0005-0000-0000-0000C83B0000}"/>
    <cellStyle name="Normal 5 7 2 41 3 4" xfId="19976" xr:uid="{00000000-0005-0000-0000-0000C93B0000}"/>
    <cellStyle name="Normal 5 7 2 41 4" xfId="19977" xr:uid="{00000000-0005-0000-0000-0000CA3B0000}"/>
    <cellStyle name="Normal 5 7 2 41 4 2" xfId="19978" xr:uid="{00000000-0005-0000-0000-0000CB3B0000}"/>
    <cellStyle name="Normal 5 7 2 41 5" xfId="19979" xr:uid="{00000000-0005-0000-0000-0000CC3B0000}"/>
    <cellStyle name="Normal 5 7 2 41 6" xfId="19980" xr:uid="{00000000-0005-0000-0000-0000CD3B0000}"/>
    <cellStyle name="Normal 5 7 2 42" xfId="4643" xr:uid="{00000000-0005-0000-0000-0000CE3B0000}"/>
    <cellStyle name="Normal 5 7 2 42 2" xfId="6891" xr:uid="{00000000-0005-0000-0000-0000CF3B0000}"/>
    <cellStyle name="Normal 5 7 2 42 2 2" xfId="10430" xr:uid="{00000000-0005-0000-0000-0000D03B0000}"/>
    <cellStyle name="Normal 5 7 2 42 2 2 2" xfId="19981" xr:uid="{00000000-0005-0000-0000-0000D13B0000}"/>
    <cellStyle name="Normal 5 7 2 42 2 2 3" xfId="19982" xr:uid="{00000000-0005-0000-0000-0000D23B0000}"/>
    <cellStyle name="Normal 5 7 2 42 2 3" xfId="19983" xr:uid="{00000000-0005-0000-0000-0000D33B0000}"/>
    <cellStyle name="Normal 5 7 2 42 2 4" xfId="19984" xr:uid="{00000000-0005-0000-0000-0000D43B0000}"/>
    <cellStyle name="Normal 5 7 2 42 3" xfId="8669" xr:uid="{00000000-0005-0000-0000-0000D53B0000}"/>
    <cellStyle name="Normal 5 7 2 42 3 2" xfId="19985" xr:uid="{00000000-0005-0000-0000-0000D63B0000}"/>
    <cellStyle name="Normal 5 7 2 42 3 2 2" xfId="19986" xr:uid="{00000000-0005-0000-0000-0000D73B0000}"/>
    <cellStyle name="Normal 5 7 2 42 3 3" xfId="19987" xr:uid="{00000000-0005-0000-0000-0000D83B0000}"/>
    <cellStyle name="Normal 5 7 2 42 3 4" xfId="19988" xr:uid="{00000000-0005-0000-0000-0000D93B0000}"/>
    <cellStyle name="Normal 5 7 2 42 4" xfId="19989" xr:uid="{00000000-0005-0000-0000-0000DA3B0000}"/>
    <cellStyle name="Normal 5 7 2 42 4 2" xfId="19990" xr:uid="{00000000-0005-0000-0000-0000DB3B0000}"/>
    <cellStyle name="Normal 5 7 2 42 5" xfId="19991" xr:uid="{00000000-0005-0000-0000-0000DC3B0000}"/>
    <cellStyle name="Normal 5 7 2 42 6" xfId="19992" xr:uid="{00000000-0005-0000-0000-0000DD3B0000}"/>
    <cellStyle name="Normal 5 7 2 43" xfId="4644" xr:uid="{00000000-0005-0000-0000-0000DE3B0000}"/>
    <cellStyle name="Normal 5 7 2 43 2" xfId="6892" xr:uid="{00000000-0005-0000-0000-0000DF3B0000}"/>
    <cellStyle name="Normal 5 7 2 43 2 2" xfId="10431" xr:uid="{00000000-0005-0000-0000-0000E03B0000}"/>
    <cellStyle name="Normal 5 7 2 43 2 2 2" xfId="19993" xr:uid="{00000000-0005-0000-0000-0000E13B0000}"/>
    <cellStyle name="Normal 5 7 2 43 2 2 3" xfId="19994" xr:uid="{00000000-0005-0000-0000-0000E23B0000}"/>
    <cellStyle name="Normal 5 7 2 43 2 3" xfId="19995" xr:uid="{00000000-0005-0000-0000-0000E33B0000}"/>
    <cellStyle name="Normal 5 7 2 43 2 4" xfId="19996" xr:uid="{00000000-0005-0000-0000-0000E43B0000}"/>
    <cellStyle name="Normal 5 7 2 43 3" xfId="8670" xr:uid="{00000000-0005-0000-0000-0000E53B0000}"/>
    <cellStyle name="Normal 5 7 2 43 3 2" xfId="19997" xr:uid="{00000000-0005-0000-0000-0000E63B0000}"/>
    <cellStyle name="Normal 5 7 2 43 3 2 2" xfId="19998" xr:uid="{00000000-0005-0000-0000-0000E73B0000}"/>
    <cellStyle name="Normal 5 7 2 43 3 3" xfId="19999" xr:uid="{00000000-0005-0000-0000-0000E83B0000}"/>
    <cellStyle name="Normal 5 7 2 43 3 4" xfId="20000" xr:uid="{00000000-0005-0000-0000-0000E93B0000}"/>
    <cellStyle name="Normal 5 7 2 43 4" xfId="20001" xr:uid="{00000000-0005-0000-0000-0000EA3B0000}"/>
    <cellStyle name="Normal 5 7 2 43 4 2" xfId="20002" xr:uid="{00000000-0005-0000-0000-0000EB3B0000}"/>
    <cellStyle name="Normal 5 7 2 43 5" xfId="20003" xr:uid="{00000000-0005-0000-0000-0000EC3B0000}"/>
    <cellStyle name="Normal 5 7 2 43 6" xfId="20004" xr:uid="{00000000-0005-0000-0000-0000ED3B0000}"/>
    <cellStyle name="Normal 5 7 2 44" xfId="4645" xr:uid="{00000000-0005-0000-0000-0000EE3B0000}"/>
    <cellStyle name="Normal 5 7 2 44 2" xfId="6893" xr:uid="{00000000-0005-0000-0000-0000EF3B0000}"/>
    <cellStyle name="Normal 5 7 2 44 2 2" xfId="10432" xr:uid="{00000000-0005-0000-0000-0000F03B0000}"/>
    <cellStyle name="Normal 5 7 2 44 2 2 2" xfId="20005" xr:uid="{00000000-0005-0000-0000-0000F13B0000}"/>
    <cellStyle name="Normal 5 7 2 44 2 2 3" xfId="20006" xr:uid="{00000000-0005-0000-0000-0000F23B0000}"/>
    <cellStyle name="Normal 5 7 2 44 2 3" xfId="20007" xr:uid="{00000000-0005-0000-0000-0000F33B0000}"/>
    <cellStyle name="Normal 5 7 2 44 2 4" xfId="20008" xr:uid="{00000000-0005-0000-0000-0000F43B0000}"/>
    <cellStyle name="Normal 5 7 2 44 3" xfId="8671" xr:uid="{00000000-0005-0000-0000-0000F53B0000}"/>
    <cellStyle name="Normal 5 7 2 44 3 2" xfId="20009" xr:uid="{00000000-0005-0000-0000-0000F63B0000}"/>
    <cellStyle name="Normal 5 7 2 44 3 2 2" xfId="20010" xr:uid="{00000000-0005-0000-0000-0000F73B0000}"/>
    <cellStyle name="Normal 5 7 2 44 3 3" xfId="20011" xr:uid="{00000000-0005-0000-0000-0000F83B0000}"/>
    <cellStyle name="Normal 5 7 2 44 3 4" xfId="20012" xr:uid="{00000000-0005-0000-0000-0000F93B0000}"/>
    <cellStyle name="Normal 5 7 2 44 4" xfId="20013" xr:uid="{00000000-0005-0000-0000-0000FA3B0000}"/>
    <cellStyle name="Normal 5 7 2 44 4 2" xfId="20014" xr:uid="{00000000-0005-0000-0000-0000FB3B0000}"/>
    <cellStyle name="Normal 5 7 2 44 5" xfId="20015" xr:uid="{00000000-0005-0000-0000-0000FC3B0000}"/>
    <cellStyle name="Normal 5 7 2 44 6" xfId="20016" xr:uid="{00000000-0005-0000-0000-0000FD3B0000}"/>
    <cellStyle name="Normal 5 7 2 45" xfId="4646" xr:uid="{00000000-0005-0000-0000-0000FE3B0000}"/>
    <cellStyle name="Normal 5 7 2 45 2" xfId="6894" xr:uid="{00000000-0005-0000-0000-0000FF3B0000}"/>
    <cellStyle name="Normal 5 7 2 45 2 2" xfId="10433" xr:uid="{00000000-0005-0000-0000-0000003C0000}"/>
    <cellStyle name="Normal 5 7 2 45 2 2 2" xfId="20017" xr:uid="{00000000-0005-0000-0000-0000013C0000}"/>
    <cellStyle name="Normal 5 7 2 45 2 2 3" xfId="20018" xr:uid="{00000000-0005-0000-0000-0000023C0000}"/>
    <cellStyle name="Normal 5 7 2 45 2 3" xfId="20019" xr:uid="{00000000-0005-0000-0000-0000033C0000}"/>
    <cellStyle name="Normal 5 7 2 45 2 4" xfId="20020" xr:uid="{00000000-0005-0000-0000-0000043C0000}"/>
    <cellStyle name="Normal 5 7 2 45 3" xfId="8672" xr:uid="{00000000-0005-0000-0000-0000053C0000}"/>
    <cellStyle name="Normal 5 7 2 45 3 2" xfId="20021" xr:uid="{00000000-0005-0000-0000-0000063C0000}"/>
    <cellStyle name="Normal 5 7 2 45 3 2 2" xfId="20022" xr:uid="{00000000-0005-0000-0000-0000073C0000}"/>
    <cellStyle name="Normal 5 7 2 45 3 3" xfId="20023" xr:uid="{00000000-0005-0000-0000-0000083C0000}"/>
    <cellStyle name="Normal 5 7 2 45 3 4" xfId="20024" xr:uid="{00000000-0005-0000-0000-0000093C0000}"/>
    <cellStyle name="Normal 5 7 2 45 4" xfId="20025" xr:uid="{00000000-0005-0000-0000-00000A3C0000}"/>
    <cellStyle name="Normal 5 7 2 45 4 2" xfId="20026" xr:uid="{00000000-0005-0000-0000-00000B3C0000}"/>
    <cellStyle name="Normal 5 7 2 45 5" xfId="20027" xr:uid="{00000000-0005-0000-0000-00000C3C0000}"/>
    <cellStyle name="Normal 5 7 2 45 6" xfId="20028" xr:uid="{00000000-0005-0000-0000-00000D3C0000}"/>
    <cellStyle name="Normal 5 7 2 46" xfId="6855" xr:uid="{00000000-0005-0000-0000-00000E3C0000}"/>
    <cellStyle name="Normal 5 7 2 46 2" xfId="10394" xr:uid="{00000000-0005-0000-0000-00000F3C0000}"/>
    <cellStyle name="Normal 5 7 2 46 2 2" xfId="20029" xr:uid="{00000000-0005-0000-0000-0000103C0000}"/>
    <cellStyle name="Normal 5 7 2 46 2 3" xfId="20030" xr:uid="{00000000-0005-0000-0000-0000113C0000}"/>
    <cellStyle name="Normal 5 7 2 46 3" xfId="20031" xr:uid="{00000000-0005-0000-0000-0000123C0000}"/>
    <cellStyle name="Normal 5 7 2 46 4" xfId="20032" xr:uid="{00000000-0005-0000-0000-0000133C0000}"/>
    <cellStyle name="Normal 5 7 2 47" xfId="8633" xr:uid="{00000000-0005-0000-0000-0000143C0000}"/>
    <cellStyle name="Normal 5 7 2 47 2" xfId="20033" xr:uid="{00000000-0005-0000-0000-0000153C0000}"/>
    <cellStyle name="Normal 5 7 2 47 2 2" xfId="20034" xr:uid="{00000000-0005-0000-0000-0000163C0000}"/>
    <cellStyle name="Normal 5 7 2 47 3" xfId="20035" xr:uid="{00000000-0005-0000-0000-0000173C0000}"/>
    <cellStyle name="Normal 5 7 2 47 4" xfId="20036" xr:uid="{00000000-0005-0000-0000-0000183C0000}"/>
    <cellStyle name="Normal 5 7 2 48" xfId="20037" xr:uid="{00000000-0005-0000-0000-0000193C0000}"/>
    <cellStyle name="Normal 5 7 2 48 2" xfId="20038" xr:uid="{00000000-0005-0000-0000-00001A3C0000}"/>
    <cellStyle name="Normal 5 7 2 49" xfId="20039" xr:uid="{00000000-0005-0000-0000-00001B3C0000}"/>
    <cellStyle name="Normal 5 7 2 5" xfId="4647" xr:uid="{00000000-0005-0000-0000-00001C3C0000}"/>
    <cellStyle name="Normal 5 7 2 5 2" xfId="6895" xr:uid="{00000000-0005-0000-0000-00001D3C0000}"/>
    <cellStyle name="Normal 5 7 2 5 2 2" xfId="10434" xr:uid="{00000000-0005-0000-0000-00001E3C0000}"/>
    <cellStyle name="Normal 5 7 2 5 2 2 2" xfId="20040" xr:uid="{00000000-0005-0000-0000-00001F3C0000}"/>
    <cellStyle name="Normal 5 7 2 5 2 2 3" xfId="20041" xr:uid="{00000000-0005-0000-0000-0000203C0000}"/>
    <cellStyle name="Normal 5 7 2 5 2 3" xfId="20042" xr:uid="{00000000-0005-0000-0000-0000213C0000}"/>
    <cellStyle name="Normal 5 7 2 5 2 4" xfId="20043" xr:uid="{00000000-0005-0000-0000-0000223C0000}"/>
    <cellStyle name="Normal 5 7 2 5 3" xfId="8673" xr:uid="{00000000-0005-0000-0000-0000233C0000}"/>
    <cellStyle name="Normal 5 7 2 5 3 2" xfId="20044" xr:uid="{00000000-0005-0000-0000-0000243C0000}"/>
    <cellStyle name="Normal 5 7 2 5 3 2 2" xfId="20045" xr:uid="{00000000-0005-0000-0000-0000253C0000}"/>
    <cellStyle name="Normal 5 7 2 5 3 3" xfId="20046" xr:uid="{00000000-0005-0000-0000-0000263C0000}"/>
    <cellStyle name="Normal 5 7 2 5 3 4" xfId="20047" xr:uid="{00000000-0005-0000-0000-0000273C0000}"/>
    <cellStyle name="Normal 5 7 2 5 4" xfId="20048" xr:uid="{00000000-0005-0000-0000-0000283C0000}"/>
    <cellStyle name="Normal 5 7 2 5 4 2" xfId="20049" xr:uid="{00000000-0005-0000-0000-0000293C0000}"/>
    <cellStyle name="Normal 5 7 2 5 5" xfId="20050" xr:uid="{00000000-0005-0000-0000-00002A3C0000}"/>
    <cellStyle name="Normal 5 7 2 5 6" xfId="20051" xr:uid="{00000000-0005-0000-0000-00002B3C0000}"/>
    <cellStyle name="Normal 5 7 2 50" xfId="20052" xr:uid="{00000000-0005-0000-0000-00002C3C0000}"/>
    <cellStyle name="Normal 5 7 2 6" xfId="4648" xr:uid="{00000000-0005-0000-0000-00002D3C0000}"/>
    <cellStyle name="Normal 5 7 2 6 2" xfId="6896" xr:uid="{00000000-0005-0000-0000-00002E3C0000}"/>
    <cellStyle name="Normal 5 7 2 6 2 2" xfId="10435" xr:uid="{00000000-0005-0000-0000-00002F3C0000}"/>
    <cellStyle name="Normal 5 7 2 6 2 2 2" xfId="20053" xr:uid="{00000000-0005-0000-0000-0000303C0000}"/>
    <cellStyle name="Normal 5 7 2 6 2 2 3" xfId="20054" xr:uid="{00000000-0005-0000-0000-0000313C0000}"/>
    <cellStyle name="Normal 5 7 2 6 2 3" xfId="20055" xr:uid="{00000000-0005-0000-0000-0000323C0000}"/>
    <cellStyle name="Normal 5 7 2 6 2 4" xfId="20056" xr:uid="{00000000-0005-0000-0000-0000333C0000}"/>
    <cellStyle name="Normal 5 7 2 6 3" xfId="8674" xr:uid="{00000000-0005-0000-0000-0000343C0000}"/>
    <cellStyle name="Normal 5 7 2 6 3 2" xfId="20057" xr:uid="{00000000-0005-0000-0000-0000353C0000}"/>
    <cellStyle name="Normal 5 7 2 6 3 2 2" xfId="20058" xr:uid="{00000000-0005-0000-0000-0000363C0000}"/>
    <cellStyle name="Normal 5 7 2 6 3 3" xfId="20059" xr:uid="{00000000-0005-0000-0000-0000373C0000}"/>
    <cellStyle name="Normal 5 7 2 6 3 4" xfId="20060" xr:uid="{00000000-0005-0000-0000-0000383C0000}"/>
    <cellStyle name="Normal 5 7 2 6 4" xfId="20061" xr:uid="{00000000-0005-0000-0000-0000393C0000}"/>
    <cellStyle name="Normal 5 7 2 6 4 2" xfId="20062" xr:uid="{00000000-0005-0000-0000-00003A3C0000}"/>
    <cellStyle name="Normal 5 7 2 6 5" xfId="20063" xr:uid="{00000000-0005-0000-0000-00003B3C0000}"/>
    <cellStyle name="Normal 5 7 2 6 6" xfId="20064" xr:uid="{00000000-0005-0000-0000-00003C3C0000}"/>
    <cellStyle name="Normal 5 7 2 7" xfId="4649" xr:uid="{00000000-0005-0000-0000-00003D3C0000}"/>
    <cellStyle name="Normal 5 7 2 7 2" xfId="6897" xr:uid="{00000000-0005-0000-0000-00003E3C0000}"/>
    <cellStyle name="Normal 5 7 2 7 2 2" xfId="10436" xr:uid="{00000000-0005-0000-0000-00003F3C0000}"/>
    <cellStyle name="Normal 5 7 2 7 2 2 2" xfId="20065" xr:uid="{00000000-0005-0000-0000-0000403C0000}"/>
    <cellStyle name="Normal 5 7 2 7 2 2 3" xfId="20066" xr:uid="{00000000-0005-0000-0000-0000413C0000}"/>
    <cellStyle name="Normal 5 7 2 7 2 3" xfId="20067" xr:uid="{00000000-0005-0000-0000-0000423C0000}"/>
    <cellStyle name="Normal 5 7 2 7 2 4" xfId="20068" xr:uid="{00000000-0005-0000-0000-0000433C0000}"/>
    <cellStyle name="Normal 5 7 2 7 3" xfId="8675" xr:uid="{00000000-0005-0000-0000-0000443C0000}"/>
    <cellStyle name="Normal 5 7 2 7 3 2" xfId="20069" xr:uid="{00000000-0005-0000-0000-0000453C0000}"/>
    <cellStyle name="Normal 5 7 2 7 3 2 2" xfId="20070" xr:uid="{00000000-0005-0000-0000-0000463C0000}"/>
    <cellStyle name="Normal 5 7 2 7 3 3" xfId="20071" xr:uid="{00000000-0005-0000-0000-0000473C0000}"/>
    <cellStyle name="Normal 5 7 2 7 3 4" xfId="20072" xr:uid="{00000000-0005-0000-0000-0000483C0000}"/>
    <cellStyle name="Normal 5 7 2 7 4" xfId="20073" xr:uid="{00000000-0005-0000-0000-0000493C0000}"/>
    <cellStyle name="Normal 5 7 2 7 4 2" xfId="20074" xr:uid="{00000000-0005-0000-0000-00004A3C0000}"/>
    <cellStyle name="Normal 5 7 2 7 5" xfId="20075" xr:uid="{00000000-0005-0000-0000-00004B3C0000}"/>
    <cellStyle name="Normal 5 7 2 7 6" xfId="20076" xr:uid="{00000000-0005-0000-0000-00004C3C0000}"/>
    <cellStyle name="Normal 5 7 2 8" xfId="4650" xr:uid="{00000000-0005-0000-0000-00004D3C0000}"/>
    <cellStyle name="Normal 5 7 2 8 2" xfId="6898" xr:uid="{00000000-0005-0000-0000-00004E3C0000}"/>
    <cellStyle name="Normal 5 7 2 8 2 2" xfId="10437" xr:uid="{00000000-0005-0000-0000-00004F3C0000}"/>
    <cellStyle name="Normal 5 7 2 8 2 2 2" xfId="20077" xr:uid="{00000000-0005-0000-0000-0000503C0000}"/>
    <cellStyle name="Normal 5 7 2 8 2 2 3" xfId="20078" xr:uid="{00000000-0005-0000-0000-0000513C0000}"/>
    <cellStyle name="Normal 5 7 2 8 2 3" xfId="20079" xr:uid="{00000000-0005-0000-0000-0000523C0000}"/>
    <cellStyle name="Normal 5 7 2 8 2 4" xfId="20080" xr:uid="{00000000-0005-0000-0000-0000533C0000}"/>
    <cellStyle name="Normal 5 7 2 8 3" xfId="8676" xr:uid="{00000000-0005-0000-0000-0000543C0000}"/>
    <cellStyle name="Normal 5 7 2 8 3 2" xfId="20081" xr:uid="{00000000-0005-0000-0000-0000553C0000}"/>
    <cellStyle name="Normal 5 7 2 8 3 2 2" xfId="20082" xr:uid="{00000000-0005-0000-0000-0000563C0000}"/>
    <cellStyle name="Normal 5 7 2 8 3 3" xfId="20083" xr:uid="{00000000-0005-0000-0000-0000573C0000}"/>
    <cellStyle name="Normal 5 7 2 8 3 4" xfId="20084" xr:uid="{00000000-0005-0000-0000-0000583C0000}"/>
    <cellStyle name="Normal 5 7 2 8 4" xfId="20085" xr:uid="{00000000-0005-0000-0000-0000593C0000}"/>
    <cellStyle name="Normal 5 7 2 8 4 2" xfId="20086" xr:uid="{00000000-0005-0000-0000-00005A3C0000}"/>
    <cellStyle name="Normal 5 7 2 8 5" xfId="20087" xr:uid="{00000000-0005-0000-0000-00005B3C0000}"/>
    <cellStyle name="Normal 5 7 2 8 6" xfId="20088" xr:uid="{00000000-0005-0000-0000-00005C3C0000}"/>
    <cellStyle name="Normal 5 7 2 9" xfId="4651" xr:uid="{00000000-0005-0000-0000-00005D3C0000}"/>
    <cellStyle name="Normal 5 7 2 9 2" xfId="6899" xr:uid="{00000000-0005-0000-0000-00005E3C0000}"/>
    <cellStyle name="Normal 5 7 2 9 2 2" xfId="10438" xr:uid="{00000000-0005-0000-0000-00005F3C0000}"/>
    <cellStyle name="Normal 5 7 2 9 2 2 2" xfId="20089" xr:uid="{00000000-0005-0000-0000-0000603C0000}"/>
    <cellStyle name="Normal 5 7 2 9 2 2 3" xfId="20090" xr:uid="{00000000-0005-0000-0000-0000613C0000}"/>
    <cellStyle name="Normal 5 7 2 9 2 3" xfId="20091" xr:uid="{00000000-0005-0000-0000-0000623C0000}"/>
    <cellStyle name="Normal 5 7 2 9 2 4" xfId="20092" xr:uid="{00000000-0005-0000-0000-0000633C0000}"/>
    <cellStyle name="Normal 5 7 2 9 3" xfId="8677" xr:uid="{00000000-0005-0000-0000-0000643C0000}"/>
    <cellStyle name="Normal 5 7 2 9 3 2" xfId="20093" xr:uid="{00000000-0005-0000-0000-0000653C0000}"/>
    <cellStyle name="Normal 5 7 2 9 3 2 2" xfId="20094" xr:uid="{00000000-0005-0000-0000-0000663C0000}"/>
    <cellStyle name="Normal 5 7 2 9 3 3" xfId="20095" xr:uid="{00000000-0005-0000-0000-0000673C0000}"/>
    <cellStyle name="Normal 5 7 2 9 3 4" xfId="20096" xr:uid="{00000000-0005-0000-0000-0000683C0000}"/>
    <cellStyle name="Normal 5 7 2 9 4" xfId="20097" xr:uid="{00000000-0005-0000-0000-0000693C0000}"/>
    <cellStyle name="Normal 5 7 2 9 4 2" xfId="20098" xr:uid="{00000000-0005-0000-0000-00006A3C0000}"/>
    <cellStyle name="Normal 5 7 2 9 5" xfId="20099" xr:uid="{00000000-0005-0000-0000-00006B3C0000}"/>
    <cellStyle name="Normal 5 7 2 9 6" xfId="20100" xr:uid="{00000000-0005-0000-0000-00006C3C0000}"/>
    <cellStyle name="Normal 5 7 3" xfId="4652" xr:uid="{00000000-0005-0000-0000-00006D3C0000}"/>
    <cellStyle name="Normal 5 7 4" xfId="6854" xr:uid="{00000000-0005-0000-0000-00006E3C0000}"/>
    <cellStyle name="Normal 5 7 4 2" xfId="10393" xr:uid="{00000000-0005-0000-0000-00006F3C0000}"/>
    <cellStyle name="Normal 5 7 4 2 2" xfId="20101" xr:uid="{00000000-0005-0000-0000-0000703C0000}"/>
    <cellStyle name="Normal 5 7 4 2 3" xfId="20102" xr:uid="{00000000-0005-0000-0000-0000713C0000}"/>
    <cellStyle name="Normal 5 7 4 3" xfId="20103" xr:uid="{00000000-0005-0000-0000-0000723C0000}"/>
    <cellStyle name="Normal 5 7 4 4" xfId="20104" xr:uid="{00000000-0005-0000-0000-0000733C0000}"/>
    <cellStyle name="Normal 5 7 5" xfId="8632" xr:uid="{00000000-0005-0000-0000-0000743C0000}"/>
    <cellStyle name="Normal 5 7 5 2" xfId="20105" xr:uid="{00000000-0005-0000-0000-0000753C0000}"/>
    <cellStyle name="Normal 5 7 5 2 2" xfId="20106" xr:uid="{00000000-0005-0000-0000-0000763C0000}"/>
    <cellStyle name="Normal 5 7 5 3" xfId="20107" xr:uid="{00000000-0005-0000-0000-0000773C0000}"/>
    <cellStyle name="Normal 5 7 5 4" xfId="20108" xr:uid="{00000000-0005-0000-0000-0000783C0000}"/>
    <cellStyle name="Normal 5 7 6" xfId="20109" xr:uid="{00000000-0005-0000-0000-0000793C0000}"/>
    <cellStyle name="Normal 5 7 6 2" xfId="20110" xr:uid="{00000000-0005-0000-0000-00007A3C0000}"/>
    <cellStyle name="Normal 5 7 7" xfId="20111" xr:uid="{00000000-0005-0000-0000-00007B3C0000}"/>
    <cellStyle name="Normal 5 7 8" xfId="20112" xr:uid="{00000000-0005-0000-0000-00007C3C0000}"/>
    <cellStyle name="Normal 5 8" xfId="4653" xr:uid="{00000000-0005-0000-0000-00007D3C0000}"/>
    <cellStyle name="Normal 5 8 10" xfId="4654" xr:uid="{00000000-0005-0000-0000-00007E3C0000}"/>
    <cellStyle name="Normal 5 8 10 2" xfId="6901" xr:uid="{00000000-0005-0000-0000-00007F3C0000}"/>
    <cellStyle name="Normal 5 8 10 2 2" xfId="10440" xr:uid="{00000000-0005-0000-0000-0000803C0000}"/>
    <cellStyle name="Normal 5 8 10 2 2 2" xfId="20113" xr:uid="{00000000-0005-0000-0000-0000813C0000}"/>
    <cellStyle name="Normal 5 8 10 2 2 3" xfId="20114" xr:uid="{00000000-0005-0000-0000-0000823C0000}"/>
    <cellStyle name="Normal 5 8 10 2 3" xfId="20115" xr:uid="{00000000-0005-0000-0000-0000833C0000}"/>
    <cellStyle name="Normal 5 8 10 2 4" xfId="20116" xr:uid="{00000000-0005-0000-0000-0000843C0000}"/>
    <cellStyle name="Normal 5 8 10 3" xfId="8679" xr:uid="{00000000-0005-0000-0000-0000853C0000}"/>
    <cellStyle name="Normal 5 8 10 3 2" xfId="20117" xr:uid="{00000000-0005-0000-0000-0000863C0000}"/>
    <cellStyle name="Normal 5 8 10 3 2 2" xfId="20118" xr:uid="{00000000-0005-0000-0000-0000873C0000}"/>
    <cellStyle name="Normal 5 8 10 3 3" xfId="20119" xr:uid="{00000000-0005-0000-0000-0000883C0000}"/>
    <cellStyle name="Normal 5 8 10 3 4" xfId="20120" xr:uid="{00000000-0005-0000-0000-0000893C0000}"/>
    <cellStyle name="Normal 5 8 10 4" xfId="20121" xr:uid="{00000000-0005-0000-0000-00008A3C0000}"/>
    <cellStyle name="Normal 5 8 10 4 2" xfId="20122" xr:uid="{00000000-0005-0000-0000-00008B3C0000}"/>
    <cellStyle name="Normal 5 8 10 5" xfId="20123" xr:uid="{00000000-0005-0000-0000-00008C3C0000}"/>
    <cellStyle name="Normal 5 8 10 6" xfId="20124" xr:uid="{00000000-0005-0000-0000-00008D3C0000}"/>
    <cellStyle name="Normal 5 8 11" xfId="4655" xr:uid="{00000000-0005-0000-0000-00008E3C0000}"/>
    <cellStyle name="Normal 5 8 11 2" xfId="6902" xr:uid="{00000000-0005-0000-0000-00008F3C0000}"/>
    <cellStyle name="Normal 5 8 11 2 2" xfId="10441" xr:uid="{00000000-0005-0000-0000-0000903C0000}"/>
    <cellStyle name="Normal 5 8 11 2 2 2" xfId="20125" xr:uid="{00000000-0005-0000-0000-0000913C0000}"/>
    <cellStyle name="Normal 5 8 11 2 2 3" xfId="20126" xr:uid="{00000000-0005-0000-0000-0000923C0000}"/>
    <cellStyle name="Normal 5 8 11 2 3" xfId="20127" xr:uid="{00000000-0005-0000-0000-0000933C0000}"/>
    <cellStyle name="Normal 5 8 11 2 4" xfId="20128" xr:uid="{00000000-0005-0000-0000-0000943C0000}"/>
    <cellStyle name="Normal 5 8 11 3" xfId="8680" xr:uid="{00000000-0005-0000-0000-0000953C0000}"/>
    <cellStyle name="Normal 5 8 11 3 2" xfId="20129" xr:uid="{00000000-0005-0000-0000-0000963C0000}"/>
    <cellStyle name="Normal 5 8 11 3 2 2" xfId="20130" xr:uid="{00000000-0005-0000-0000-0000973C0000}"/>
    <cellStyle name="Normal 5 8 11 3 3" xfId="20131" xr:uid="{00000000-0005-0000-0000-0000983C0000}"/>
    <cellStyle name="Normal 5 8 11 3 4" xfId="20132" xr:uid="{00000000-0005-0000-0000-0000993C0000}"/>
    <cellStyle name="Normal 5 8 11 4" xfId="20133" xr:uid="{00000000-0005-0000-0000-00009A3C0000}"/>
    <cellStyle name="Normal 5 8 11 4 2" xfId="20134" xr:uid="{00000000-0005-0000-0000-00009B3C0000}"/>
    <cellStyle name="Normal 5 8 11 5" xfId="20135" xr:uid="{00000000-0005-0000-0000-00009C3C0000}"/>
    <cellStyle name="Normal 5 8 11 6" xfId="20136" xr:uid="{00000000-0005-0000-0000-00009D3C0000}"/>
    <cellStyle name="Normal 5 8 12" xfId="4656" xr:uid="{00000000-0005-0000-0000-00009E3C0000}"/>
    <cellStyle name="Normal 5 8 12 2" xfId="6903" xr:uid="{00000000-0005-0000-0000-00009F3C0000}"/>
    <cellStyle name="Normal 5 8 12 2 2" xfId="10442" xr:uid="{00000000-0005-0000-0000-0000A03C0000}"/>
    <cellStyle name="Normal 5 8 12 2 2 2" xfId="20137" xr:uid="{00000000-0005-0000-0000-0000A13C0000}"/>
    <cellStyle name="Normal 5 8 12 2 2 3" xfId="20138" xr:uid="{00000000-0005-0000-0000-0000A23C0000}"/>
    <cellStyle name="Normal 5 8 12 2 3" xfId="20139" xr:uid="{00000000-0005-0000-0000-0000A33C0000}"/>
    <cellStyle name="Normal 5 8 12 2 4" xfId="20140" xr:uid="{00000000-0005-0000-0000-0000A43C0000}"/>
    <cellStyle name="Normal 5 8 12 3" xfId="8681" xr:uid="{00000000-0005-0000-0000-0000A53C0000}"/>
    <cellStyle name="Normal 5 8 12 3 2" xfId="20141" xr:uid="{00000000-0005-0000-0000-0000A63C0000}"/>
    <cellStyle name="Normal 5 8 12 3 2 2" xfId="20142" xr:uid="{00000000-0005-0000-0000-0000A73C0000}"/>
    <cellStyle name="Normal 5 8 12 3 3" xfId="20143" xr:uid="{00000000-0005-0000-0000-0000A83C0000}"/>
    <cellStyle name="Normal 5 8 12 3 4" xfId="20144" xr:uid="{00000000-0005-0000-0000-0000A93C0000}"/>
    <cellStyle name="Normal 5 8 12 4" xfId="20145" xr:uid="{00000000-0005-0000-0000-0000AA3C0000}"/>
    <cellStyle name="Normal 5 8 12 4 2" xfId="20146" xr:uid="{00000000-0005-0000-0000-0000AB3C0000}"/>
    <cellStyle name="Normal 5 8 12 5" xfId="20147" xr:uid="{00000000-0005-0000-0000-0000AC3C0000}"/>
    <cellStyle name="Normal 5 8 12 6" xfId="20148" xr:uid="{00000000-0005-0000-0000-0000AD3C0000}"/>
    <cellStyle name="Normal 5 8 13" xfId="4657" xr:uid="{00000000-0005-0000-0000-0000AE3C0000}"/>
    <cellStyle name="Normal 5 8 13 2" xfId="6904" xr:uid="{00000000-0005-0000-0000-0000AF3C0000}"/>
    <cellStyle name="Normal 5 8 13 2 2" xfId="10443" xr:uid="{00000000-0005-0000-0000-0000B03C0000}"/>
    <cellStyle name="Normal 5 8 13 2 2 2" xfId="20149" xr:uid="{00000000-0005-0000-0000-0000B13C0000}"/>
    <cellStyle name="Normal 5 8 13 2 2 3" xfId="20150" xr:uid="{00000000-0005-0000-0000-0000B23C0000}"/>
    <cellStyle name="Normal 5 8 13 2 3" xfId="20151" xr:uid="{00000000-0005-0000-0000-0000B33C0000}"/>
    <cellStyle name="Normal 5 8 13 2 4" xfId="20152" xr:uid="{00000000-0005-0000-0000-0000B43C0000}"/>
    <cellStyle name="Normal 5 8 13 3" xfId="8682" xr:uid="{00000000-0005-0000-0000-0000B53C0000}"/>
    <cellStyle name="Normal 5 8 13 3 2" xfId="20153" xr:uid="{00000000-0005-0000-0000-0000B63C0000}"/>
    <cellStyle name="Normal 5 8 13 3 2 2" xfId="20154" xr:uid="{00000000-0005-0000-0000-0000B73C0000}"/>
    <cellStyle name="Normal 5 8 13 3 3" xfId="20155" xr:uid="{00000000-0005-0000-0000-0000B83C0000}"/>
    <cellStyle name="Normal 5 8 13 3 4" xfId="20156" xr:uid="{00000000-0005-0000-0000-0000B93C0000}"/>
    <cellStyle name="Normal 5 8 13 4" xfId="20157" xr:uid="{00000000-0005-0000-0000-0000BA3C0000}"/>
    <cellStyle name="Normal 5 8 13 4 2" xfId="20158" xr:uid="{00000000-0005-0000-0000-0000BB3C0000}"/>
    <cellStyle name="Normal 5 8 13 5" xfId="20159" xr:uid="{00000000-0005-0000-0000-0000BC3C0000}"/>
    <cellStyle name="Normal 5 8 13 6" xfId="20160" xr:uid="{00000000-0005-0000-0000-0000BD3C0000}"/>
    <cellStyle name="Normal 5 8 14" xfId="4658" xr:uid="{00000000-0005-0000-0000-0000BE3C0000}"/>
    <cellStyle name="Normal 5 8 14 2" xfId="6905" xr:uid="{00000000-0005-0000-0000-0000BF3C0000}"/>
    <cellStyle name="Normal 5 8 14 2 2" xfId="10444" xr:uid="{00000000-0005-0000-0000-0000C03C0000}"/>
    <cellStyle name="Normal 5 8 14 2 2 2" xfId="20161" xr:uid="{00000000-0005-0000-0000-0000C13C0000}"/>
    <cellStyle name="Normal 5 8 14 2 2 3" xfId="20162" xr:uid="{00000000-0005-0000-0000-0000C23C0000}"/>
    <cellStyle name="Normal 5 8 14 2 3" xfId="20163" xr:uid="{00000000-0005-0000-0000-0000C33C0000}"/>
    <cellStyle name="Normal 5 8 14 2 4" xfId="20164" xr:uid="{00000000-0005-0000-0000-0000C43C0000}"/>
    <cellStyle name="Normal 5 8 14 3" xfId="8683" xr:uid="{00000000-0005-0000-0000-0000C53C0000}"/>
    <cellStyle name="Normal 5 8 14 3 2" xfId="20165" xr:uid="{00000000-0005-0000-0000-0000C63C0000}"/>
    <cellStyle name="Normal 5 8 14 3 2 2" xfId="20166" xr:uid="{00000000-0005-0000-0000-0000C73C0000}"/>
    <cellStyle name="Normal 5 8 14 3 3" xfId="20167" xr:uid="{00000000-0005-0000-0000-0000C83C0000}"/>
    <cellStyle name="Normal 5 8 14 3 4" xfId="20168" xr:uid="{00000000-0005-0000-0000-0000C93C0000}"/>
    <cellStyle name="Normal 5 8 14 4" xfId="20169" xr:uid="{00000000-0005-0000-0000-0000CA3C0000}"/>
    <cellStyle name="Normal 5 8 14 4 2" xfId="20170" xr:uid="{00000000-0005-0000-0000-0000CB3C0000}"/>
    <cellStyle name="Normal 5 8 14 5" xfId="20171" xr:uid="{00000000-0005-0000-0000-0000CC3C0000}"/>
    <cellStyle name="Normal 5 8 14 6" xfId="20172" xr:uid="{00000000-0005-0000-0000-0000CD3C0000}"/>
    <cellStyle name="Normal 5 8 15" xfId="4659" xr:uid="{00000000-0005-0000-0000-0000CE3C0000}"/>
    <cellStyle name="Normal 5 8 15 2" xfId="6906" xr:uid="{00000000-0005-0000-0000-0000CF3C0000}"/>
    <cellStyle name="Normal 5 8 15 2 2" xfId="10445" xr:uid="{00000000-0005-0000-0000-0000D03C0000}"/>
    <cellStyle name="Normal 5 8 15 2 2 2" xfId="20173" xr:uid="{00000000-0005-0000-0000-0000D13C0000}"/>
    <cellStyle name="Normal 5 8 15 2 2 3" xfId="20174" xr:uid="{00000000-0005-0000-0000-0000D23C0000}"/>
    <cellStyle name="Normal 5 8 15 2 3" xfId="20175" xr:uid="{00000000-0005-0000-0000-0000D33C0000}"/>
    <cellStyle name="Normal 5 8 15 2 4" xfId="20176" xr:uid="{00000000-0005-0000-0000-0000D43C0000}"/>
    <cellStyle name="Normal 5 8 15 3" xfId="8684" xr:uid="{00000000-0005-0000-0000-0000D53C0000}"/>
    <cellStyle name="Normal 5 8 15 3 2" xfId="20177" xr:uid="{00000000-0005-0000-0000-0000D63C0000}"/>
    <cellStyle name="Normal 5 8 15 3 2 2" xfId="20178" xr:uid="{00000000-0005-0000-0000-0000D73C0000}"/>
    <cellStyle name="Normal 5 8 15 3 3" xfId="20179" xr:uid="{00000000-0005-0000-0000-0000D83C0000}"/>
    <cellStyle name="Normal 5 8 15 3 4" xfId="20180" xr:uid="{00000000-0005-0000-0000-0000D93C0000}"/>
    <cellStyle name="Normal 5 8 15 4" xfId="20181" xr:uid="{00000000-0005-0000-0000-0000DA3C0000}"/>
    <cellStyle name="Normal 5 8 15 4 2" xfId="20182" xr:uid="{00000000-0005-0000-0000-0000DB3C0000}"/>
    <cellStyle name="Normal 5 8 15 5" xfId="20183" xr:uid="{00000000-0005-0000-0000-0000DC3C0000}"/>
    <cellStyle name="Normal 5 8 15 6" xfId="20184" xr:uid="{00000000-0005-0000-0000-0000DD3C0000}"/>
    <cellStyle name="Normal 5 8 16" xfId="4660" xr:uid="{00000000-0005-0000-0000-0000DE3C0000}"/>
    <cellStyle name="Normal 5 8 16 2" xfId="6907" xr:uid="{00000000-0005-0000-0000-0000DF3C0000}"/>
    <cellStyle name="Normal 5 8 16 2 2" xfId="10446" xr:uid="{00000000-0005-0000-0000-0000E03C0000}"/>
    <cellStyle name="Normal 5 8 16 2 2 2" xfId="20185" xr:uid="{00000000-0005-0000-0000-0000E13C0000}"/>
    <cellStyle name="Normal 5 8 16 2 2 3" xfId="20186" xr:uid="{00000000-0005-0000-0000-0000E23C0000}"/>
    <cellStyle name="Normal 5 8 16 2 3" xfId="20187" xr:uid="{00000000-0005-0000-0000-0000E33C0000}"/>
    <cellStyle name="Normal 5 8 16 2 4" xfId="20188" xr:uid="{00000000-0005-0000-0000-0000E43C0000}"/>
    <cellStyle name="Normal 5 8 16 3" xfId="8685" xr:uid="{00000000-0005-0000-0000-0000E53C0000}"/>
    <cellStyle name="Normal 5 8 16 3 2" xfId="20189" xr:uid="{00000000-0005-0000-0000-0000E63C0000}"/>
    <cellStyle name="Normal 5 8 16 3 2 2" xfId="20190" xr:uid="{00000000-0005-0000-0000-0000E73C0000}"/>
    <cellStyle name="Normal 5 8 16 3 3" xfId="20191" xr:uid="{00000000-0005-0000-0000-0000E83C0000}"/>
    <cellStyle name="Normal 5 8 16 3 4" xfId="20192" xr:uid="{00000000-0005-0000-0000-0000E93C0000}"/>
    <cellStyle name="Normal 5 8 16 4" xfId="20193" xr:uid="{00000000-0005-0000-0000-0000EA3C0000}"/>
    <cellStyle name="Normal 5 8 16 4 2" xfId="20194" xr:uid="{00000000-0005-0000-0000-0000EB3C0000}"/>
    <cellStyle name="Normal 5 8 16 5" xfId="20195" xr:uid="{00000000-0005-0000-0000-0000EC3C0000}"/>
    <cellStyle name="Normal 5 8 16 6" xfId="20196" xr:uid="{00000000-0005-0000-0000-0000ED3C0000}"/>
    <cellStyle name="Normal 5 8 17" xfId="4661" xr:uid="{00000000-0005-0000-0000-0000EE3C0000}"/>
    <cellStyle name="Normal 5 8 17 2" xfId="6908" xr:uid="{00000000-0005-0000-0000-0000EF3C0000}"/>
    <cellStyle name="Normal 5 8 17 2 2" xfId="10447" xr:uid="{00000000-0005-0000-0000-0000F03C0000}"/>
    <cellStyle name="Normal 5 8 17 2 2 2" xfId="20197" xr:uid="{00000000-0005-0000-0000-0000F13C0000}"/>
    <cellStyle name="Normal 5 8 17 2 2 3" xfId="20198" xr:uid="{00000000-0005-0000-0000-0000F23C0000}"/>
    <cellStyle name="Normal 5 8 17 2 3" xfId="20199" xr:uid="{00000000-0005-0000-0000-0000F33C0000}"/>
    <cellStyle name="Normal 5 8 17 2 4" xfId="20200" xr:uid="{00000000-0005-0000-0000-0000F43C0000}"/>
    <cellStyle name="Normal 5 8 17 3" xfId="8686" xr:uid="{00000000-0005-0000-0000-0000F53C0000}"/>
    <cellStyle name="Normal 5 8 17 3 2" xfId="20201" xr:uid="{00000000-0005-0000-0000-0000F63C0000}"/>
    <cellStyle name="Normal 5 8 17 3 2 2" xfId="20202" xr:uid="{00000000-0005-0000-0000-0000F73C0000}"/>
    <cellStyle name="Normal 5 8 17 3 3" xfId="20203" xr:uid="{00000000-0005-0000-0000-0000F83C0000}"/>
    <cellStyle name="Normal 5 8 17 3 4" xfId="20204" xr:uid="{00000000-0005-0000-0000-0000F93C0000}"/>
    <cellStyle name="Normal 5 8 17 4" xfId="20205" xr:uid="{00000000-0005-0000-0000-0000FA3C0000}"/>
    <cellStyle name="Normal 5 8 17 4 2" xfId="20206" xr:uid="{00000000-0005-0000-0000-0000FB3C0000}"/>
    <cellStyle name="Normal 5 8 17 5" xfId="20207" xr:uid="{00000000-0005-0000-0000-0000FC3C0000}"/>
    <cellStyle name="Normal 5 8 17 6" xfId="20208" xr:uid="{00000000-0005-0000-0000-0000FD3C0000}"/>
    <cellStyle name="Normal 5 8 18" xfId="4662" xr:uid="{00000000-0005-0000-0000-0000FE3C0000}"/>
    <cellStyle name="Normal 5 8 18 2" xfId="6909" xr:uid="{00000000-0005-0000-0000-0000FF3C0000}"/>
    <cellStyle name="Normal 5 8 18 2 2" xfId="10448" xr:uid="{00000000-0005-0000-0000-0000003D0000}"/>
    <cellStyle name="Normal 5 8 18 2 2 2" xfId="20209" xr:uid="{00000000-0005-0000-0000-0000013D0000}"/>
    <cellStyle name="Normal 5 8 18 2 2 3" xfId="20210" xr:uid="{00000000-0005-0000-0000-0000023D0000}"/>
    <cellStyle name="Normal 5 8 18 2 3" xfId="20211" xr:uid="{00000000-0005-0000-0000-0000033D0000}"/>
    <cellStyle name="Normal 5 8 18 2 4" xfId="20212" xr:uid="{00000000-0005-0000-0000-0000043D0000}"/>
    <cellStyle name="Normal 5 8 18 3" xfId="8687" xr:uid="{00000000-0005-0000-0000-0000053D0000}"/>
    <cellStyle name="Normal 5 8 18 3 2" xfId="20213" xr:uid="{00000000-0005-0000-0000-0000063D0000}"/>
    <cellStyle name="Normal 5 8 18 3 2 2" xfId="20214" xr:uid="{00000000-0005-0000-0000-0000073D0000}"/>
    <cellStyle name="Normal 5 8 18 3 3" xfId="20215" xr:uid="{00000000-0005-0000-0000-0000083D0000}"/>
    <cellStyle name="Normal 5 8 18 3 4" xfId="20216" xr:uid="{00000000-0005-0000-0000-0000093D0000}"/>
    <cellStyle name="Normal 5 8 18 4" xfId="20217" xr:uid="{00000000-0005-0000-0000-00000A3D0000}"/>
    <cellStyle name="Normal 5 8 18 4 2" xfId="20218" xr:uid="{00000000-0005-0000-0000-00000B3D0000}"/>
    <cellStyle name="Normal 5 8 18 5" xfId="20219" xr:uid="{00000000-0005-0000-0000-00000C3D0000}"/>
    <cellStyle name="Normal 5 8 18 6" xfId="20220" xr:uid="{00000000-0005-0000-0000-00000D3D0000}"/>
    <cellStyle name="Normal 5 8 19" xfId="4663" xr:uid="{00000000-0005-0000-0000-00000E3D0000}"/>
    <cellStyle name="Normal 5 8 19 2" xfId="6910" xr:uid="{00000000-0005-0000-0000-00000F3D0000}"/>
    <cellStyle name="Normal 5 8 19 2 2" xfId="10449" xr:uid="{00000000-0005-0000-0000-0000103D0000}"/>
    <cellStyle name="Normal 5 8 19 2 2 2" xfId="20221" xr:uid="{00000000-0005-0000-0000-0000113D0000}"/>
    <cellStyle name="Normal 5 8 19 2 2 3" xfId="20222" xr:uid="{00000000-0005-0000-0000-0000123D0000}"/>
    <cellStyle name="Normal 5 8 19 2 3" xfId="20223" xr:uid="{00000000-0005-0000-0000-0000133D0000}"/>
    <cellStyle name="Normal 5 8 19 2 4" xfId="20224" xr:uid="{00000000-0005-0000-0000-0000143D0000}"/>
    <cellStyle name="Normal 5 8 19 3" xfId="8688" xr:uid="{00000000-0005-0000-0000-0000153D0000}"/>
    <cellStyle name="Normal 5 8 19 3 2" xfId="20225" xr:uid="{00000000-0005-0000-0000-0000163D0000}"/>
    <cellStyle name="Normal 5 8 19 3 2 2" xfId="20226" xr:uid="{00000000-0005-0000-0000-0000173D0000}"/>
    <cellStyle name="Normal 5 8 19 3 3" xfId="20227" xr:uid="{00000000-0005-0000-0000-0000183D0000}"/>
    <cellStyle name="Normal 5 8 19 3 4" xfId="20228" xr:uid="{00000000-0005-0000-0000-0000193D0000}"/>
    <cellStyle name="Normal 5 8 19 4" xfId="20229" xr:uid="{00000000-0005-0000-0000-00001A3D0000}"/>
    <cellStyle name="Normal 5 8 19 4 2" xfId="20230" xr:uid="{00000000-0005-0000-0000-00001B3D0000}"/>
    <cellStyle name="Normal 5 8 19 5" xfId="20231" xr:uid="{00000000-0005-0000-0000-00001C3D0000}"/>
    <cellStyle name="Normal 5 8 19 6" xfId="20232" xr:uid="{00000000-0005-0000-0000-00001D3D0000}"/>
    <cellStyle name="Normal 5 8 2" xfId="4664" xr:uid="{00000000-0005-0000-0000-00001E3D0000}"/>
    <cellStyle name="Normal 5 8 2 2" xfId="6911" xr:uid="{00000000-0005-0000-0000-00001F3D0000}"/>
    <cellStyle name="Normal 5 8 2 2 2" xfId="10450" xr:uid="{00000000-0005-0000-0000-0000203D0000}"/>
    <cellStyle name="Normal 5 8 2 2 2 2" xfId="20233" xr:uid="{00000000-0005-0000-0000-0000213D0000}"/>
    <cellStyle name="Normal 5 8 2 2 2 3" xfId="20234" xr:uid="{00000000-0005-0000-0000-0000223D0000}"/>
    <cellStyle name="Normal 5 8 2 2 3" xfId="20235" xr:uid="{00000000-0005-0000-0000-0000233D0000}"/>
    <cellStyle name="Normal 5 8 2 2 4" xfId="20236" xr:uid="{00000000-0005-0000-0000-0000243D0000}"/>
    <cellStyle name="Normal 5 8 2 3" xfId="8689" xr:uid="{00000000-0005-0000-0000-0000253D0000}"/>
    <cellStyle name="Normal 5 8 2 3 2" xfId="20237" xr:uid="{00000000-0005-0000-0000-0000263D0000}"/>
    <cellStyle name="Normal 5 8 2 3 2 2" xfId="20238" xr:uid="{00000000-0005-0000-0000-0000273D0000}"/>
    <cellStyle name="Normal 5 8 2 3 3" xfId="20239" xr:uid="{00000000-0005-0000-0000-0000283D0000}"/>
    <cellStyle name="Normal 5 8 2 3 4" xfId="20240" xr:uid="{00000000-0005-0000-0000-0000293D0000}"/>
    <cellStyle name="Normal 5 8 2 4" xfId="20241" xr:uid="{00000000-0005-0000-0000-00002A3D0000}"/>
    <cellStyle name="Normal 5 8 2 4 2" xfId="20242" xr:uid="{00000000-0005-0000-0000-00002B3D0000}"/>
    <cellStyle name="Normal 5 8 2 5" xfId="20243" xr:uid="{00000000-0005-0000-0000-00002C3D0000}"/>
    <cellStyle name="Normal 5 8 2 6" xfId="20244" xr:uid="{00000000-0005-0000-0000-00002D3D0000}"/>
    <cellStyle name="Normal 5 8 20" xfId="4665" xr:uid="{00000000-0005-0000-0000-00002E3D0000}"/>
    <cellStyle name="Normal 5 8 20 2" xfId="6912" xr:uid="{00000000-0005-0000-0000-00002F3D0000}"/>
    <cellStyle name="Normal 5 8 20 2 2" xfId="10451" xr:uid="{00000000-0005-0000-0000-0000303D0000}"/>
    <cellStyle name="Normal 5 8 20 2 2 2" xfId="20245" xr:uid="{00000000-0005-0000-0000-0000313D0000}"/>
    <cellStyle name="Normal 5 8 20 2 2 3" xfId="20246" xr:uid="{00000000-0005-0000-0000-0000323D0000}"/>
    <cellStyle name="Normal 5 8 20 2 3" xfId="20247" xr:uid="{00000000-0005-0000-0000-0000333D0000}"/>
    <cellStyle name="Normal 5 8 20 2 4" xfId="20248" xr:uid="{00000000-0005-0000-0000-0000343D0000}"/>
    <cellStyle name="Normal 5 8 20 3" xfId="8690" xr:uid="{00000000-0005-0000-0000-0000353D0000}"/>
    <cellStyle name="Normal 5 8 20 3 2" xfId="20249" xr:uid="{00000000-0005-0000-0000-0000363D0000}"/>
    <cellStyle name="Normal 5 8 20 3 2 2" xfId="20250" xr:uid="{00000000-0005-0000-0000-0000373D0000}"/>
    <cellStyle name="Normal 5 8 20 3 3" xfId="20251" xr:uid="{00000000-0005-0000-0000-0000383D0000}"/>
    <cellStyle name="Normal 5 8 20 3 4" xfId="20252" xr:uid="{00000000-0005-0000-0000-0000393D0000}"/>
    <cellStyle name="Normal 5 8 20 4" xfId="20253" xr:uid="{00000000-0005-0000-0000-00003A3D0000}"/>
    <cellStyle name="Normal 5 8 20 4 2" xfId="20254" xr:uid="{00000000-0005-0000-0000-00003B3D0000}"/>
    <cellStyle name="Normal 5 8 20 5" xfId="20255" xr:uid="{00000000-0005-0000-0000-00003C3D0000}"/>
    <cellStyle name="Normal 5 8 20 6" xfId="20256" xr:uid="{00000000-0005-0000-0000-00003D3D0000}"/>
    <cellStyle name="Normal 5 8 21" xfId="4666" xr:uid="{00000000-0005-0000-0000-00003E3D0000}"/>
    <cellStyle name="Normal 5 8 21 2" xfId="6913" xr:uid="{00000000-0005-0000-0000-00003F3D0000}"/>
    <cellStyle name="Normal 5 8 21 2 2" xfId="10452" xr:uid="{00000000-0005-0000-0000-0000403D0000}"/>
    <cellStyle name="Normal 5 8 21 2 2 2" xfId="20257" xr:uid="{00000000-0005-0000-0000-0000413D0000}"/>
    <cellStyle name="Normal 5 8 21 2 2 3" xfId="20258" xr:uid="{00000000-0005-0000-0000-0000423D0000}"/>
    <cellStyle name="Normal 5 8 21 2 3" xfId="20259" xr:uid="{00000000-0005-0000-0000-0000433D0000}"/>
    <cellStyle name="Normal 5 8 21 2 4" xfId="20260" xr:uid="{00000000-0005-0000-0000-0000443D0000}"/>
    <cellStyle name="Normal 5 8 21 3" xfId="8691" xr:uid="{00000000-0005-0000-0000-0000453D0000}"/>
    <cellStyle name="Normal 5 8 21 3 2" xfId="20261" xr:uid="{00000000-0005-0000-0000-0000463D0000}"/>
    <cellStyle name="Normal 5 8 21 3 2 2" xfId="20262" xr:uid="{00000000-0005-0000-0000-0000473D0000}"/>
    <cellStyle name="Normal 5 8 21 3 3" xfId="20263" xr:uid="{00000000-0005-0000-0000-0000483D0000}"/>
    <cellStyle name="Normal 5 8 21 3 4" xfId="20264" xr:uid="{00000000-0005-0000-0000-0000493D0000}"/>
    <cellStyle name="Normal 5 8 21 4" xfId="20265" xr:uid="{00000000-0005-0000-0000-00004A3D0000}"/>
    <cellStyle name="Normal 5 8 21 4 2" xfId="20266" xr:uid="{00000000-0005-0000-0000-00004B3D0000}"/>
    <cellStyle name="Normal 5 8 21 5" xfId="20267" xr:uid="{00000000-0005-0000-0000-00004C3D0000}"/>
    <cellStyle name="Normal 5 8 21 6" xfId="20268" xr:uid="{00000000-0005-0000-0000-00004D3D0000}"/>
    <cellStyle name="Normal 5 8 22" xfId="4667" xr:uid="{00000000-0005-0000-0000-00004E3D0000}"/>
    <cellStyle name="Normal 5 8 22 2" xfId="6914" xr:uid="{00000000-0005-0000-0000-00004F3D0000}"/>
    <cellStyle name="Normal 5 8 22 2 2" xfId="10453" xr:uid="{00000000-0005-0000-0000-0000503D0000}"/>
    <cellStyle name="Normal 5 8 22 2 2 2" xfId="20269" xr:uid="{00000000-0005-0000-0000-0000513D0000}"/>
    <cellStyle name="Normal 5 8 22 2 2 3" xfId="20270" xr:uid="{00000000-0005-0000-0000-0000523D0000}"/>
    <cellStyle name="Normal 5 8 22 2 3" xfId="20271" xr:uid="{00000000-0005-0000-0000-0000533D0000}"/>
    <cellStyle name="Normal 5 8 22 2 4" xfId="20272" xr:uid="{00000000-0005-0000-0000-0000543D0000}"/>
    <cellStyle name="Normal 5 8 22 3" xfId="8692" xr:uid="{00000000-0005-0000-0000-0000553D0000}"/>
    <cellStyle name="Normal 5 8 22 3 2" xfId="20273" xr:uid="{00000000-0005-0000-0000-0000563D0000}"/>
    <cellStyle name="Normal 5 8 22 3 2 2" xfId="20274" xr:uid="{00000000-0005-0000-0000-0000573D0000}"/>
    <cellStyle name="Normal 5 8 22 3 3" xfId="20275" xr:uid="{00000000-0005-0000-0000-0000583D0000}"/>
    <cellStyle name="Normal 5 8 22 3 4" xfId="20276" xr:uid="{00000000-0005-0000-0000-0000593D0000}"/>
    <cellStyle name="Normal 5 8 22 4" xfId="20277" xr:uid="{00000000-0005-0000-0000-00005A3D0000}"/>
    <cellStyle name="Normal 5 8 22 4 2" xfId="20278" xr:uid="{00000000-0005-0000-0000-00005B3D0000}"/>
    <cellStyle name="Normal 5 8 22 5" xfId="20279" xr:uid="{00000000-0005-0000-0000-00005C3D0000}"/>
    <cellStyle name="Normal 5 8 22 6" xfId="20280" xr:uid="{00000000-0005-0000-0000-00005D3D0000}"/>
    <cellStyle name="Normal 5 8 23" xfId="4668" xr:uid="{00000000-0005-0000-0000-00005E3D0000}"/>
    <cellStyle name="Normal 5 8 23 2" xfId="6915" xr:uid="{00000000-0005-0000-0000-00005F3D0000}"/>
    <cellStyle name="Normal 5 8 23 2 2" xfId="10454" xr:uid="{00000000-0005-0000-0000-0000603D0000}"/>
    <cellStyle name="Normal 5 8 23 2 2 2" xfId="20281" xr:uid="{00000000-0005-0000-0000-0000613D0000}"/>
    <cellStyle name="Normal 5 8 23 2 2 3" xfId="20282" xr:uid="{00000000-0005-0000-0000-0000623D0000}"/>
    <cellStyle name="Normal 5 8 23 2 3" xfId="20283" xr:uid="{00000000-0005-0000-0000-0000633D0000}"/>
    <cellStyle name="Normal 5 8 23 2 4" xfId="20284" xr:uid="{00000000-0005-0000-0000-0000643D0000}"/>
    <cellStyle name="Normal 5 8 23 3" xfId="8693" xr:uid="{00000000-0005-0000-0000-0000653D0000}"/>
    <cellStyle name="Normal 5 8 23 3 2" xfId="20285" xr:uid="{00000000-0005-0000-0000-0000663D0000}"/>
    <cellStyle name="Normal 5 8 23 3 2 2" xfId="20286" xr:uid="{00000000-0005-0000-0000-0000673D0000}"/>
    <cellStyle name="Normal 5 8 23 3 3" xfId="20287" xr:uid="{00000000-0005-0000-0000-0000683D0000}"/>
    <cellStyle name="Normal 5 8 23 3 4" xfId="20288" xr:uid="{00000000-0005-0000-0000-0000693D0000}"/>
    <cellStyle name="Normal 5 8 23 4" xfId="20289" xr:uid="{00000000-0005-0000-0000-00006A3D0000}"/>
    <cellStyle name="Normal 5 8 23 4 2" xfId="20290" xr:uid="{00000000-0005-0000-0000-00006B3D0000}"/>
    <cellStyle name="Normal 5 8 23 5" xfId="20291" xr:uid="{00000000-0005-0000-0000-00006C3D0000}"/>
    <cellStyle name="Normal 5 8 23 6" xfId="20292" xr:uid="{00000000-0005-0000-0000-00006D3D0000}"/>
    <cellStyle name="Normal 5 8 24" xfId="4669" xr:uid="{00000000-0005-0000-0000-00006E3D0000}"/>
    <cellStyle name="Normal 5 8 24 2" xfId="6916" xr:uid="{00000000-0005-0000-0000-00006F3D0000}"/>
    <cellStyle name="Normal 5 8 24 2 2" xfId="10455" xr:uid="{00000000-0005-0000-0000-0000703D0000}"/>
    <cellStyle name="Normal 5 8 24 2 2 2" xfId="20293" xr:uid="{00000000-0005-0000-0000-0000713D0000}"/>
    <cellStyle name="Normal 5 8 24 2 2 3" xfId="20294" xr:uid="{00000000-0005-0000-0000-0000723D0000}"/>
    <cellStyle name="Normal 5 8 24 2 3" xfId="20295" xr:uid="{00000000-0005-0000-0000-0000733D0000}"/>
    <cellStyle name="Normal 5 8 24 2 4" xfId="20296" xr:uid="{00000000-0005-0000-0000-0000743D0000}"/>
    <cellStyle name="Normal 5 8 24 3" xfId="8694" xr:uid="{00000000-0005-0000-0000-0000753D0000}"/>
    <cellStyle name="Normal 5 8 24 3 2" xfId="20297" xr:uid="{00000000-0005-0000-0000-0000763D0000}"/>
    <cellStyle name="Normal 5 8 24 3 2 2" xfId="20298" xr:uid="{00000000-0005-0000-0000-0000773D0000}"/>
    <cellStyle name="Normal 5 8 24 3 3" xfId="20299" xr:uid="{00000000-0005-0000-0000-0000783D0000}"/>
    <cellStyle name="Normal 5 8 24 3 4" xfId="20300" xr:uid="{00000000-0005-0000-0000-0000793D0000}"/>
    <cellStyle name="Normal 5 8 24 4" xfId="20301" xr:uid="{00000000-0005-0000-0000-00007A3D0000}"/>
    <cellStyle name="Normal 5 8 24 4 2" xfId="20302" xr:uid="{00000000-0005-0000-0000-00007B3D0000}"/>
    <cellStyle name="Normal 5 8 24 5" xfId="20303" xr:uid="{00000000-0005-0000-0000-00007C3D0000}"/>
    <cellStyle name="Normal 5 8 24 6" xfId="20304" xr:uid="{00000000-0005-0000-0000-00007D3D0000}"/>
    <cellStyle name="Normal 5 8 25" xfId="4670" xr:uid="{00000000-0005-0000-0000-00007E3D0000}"/>
    <cellStyle name="Normal 5 8 25 2" xfId="6917" xr:uid="{00000000-0005-0000-0000-00007F3D0000}"/>
    <cellStyle name="Normal 5 8 25 2 2" xfId="10456" xr:uid="{00000000-0005-0000-0000-0000803D0000}"/>
    <cellStyle name="Normal 5 8 25 2 2 2" xfId="20305" xr:uid="{00000000-0005-0000-0000-0000813D0000}"/>
    <cellStyle name="Normal 5 8 25 2 2 3" xfId="20306" xr:uid="{00000000-0005-0000-0000-0000823D0000}"/>
    <cellStyle name="Normal 5 8 25 2 3" xfId="20307" xr:uid="{00000000-0005-0000-0000-0000833D0000}"/>
    <cellStyle name="Normal 5 8 25 2 4" xfId="20308" xr:uid="{00000000-0005-0000-0000-0000843D0000}"/>
    <cellStyle name="Normal 5 8 25 3" xfId="8695" xr:uid="{00000000-0005-0000-0000-0000853D0000}"/>
    <cellStyle name="Normal 5 8 25 3 2" xfId="20309" xr:uid="{00000000-0005-0000-0000-0000863D0000}"/>
    <cellStyle name="Normal 5 8 25 3 2 2" xfId="20310" xr:uid="{00000000-0005-0000-0000-0000873D0000}"/>
    <cellStyle name="Normal 5 8 25 3 3" xfId="20311" xr:uid="{00000000-0005-0000-0000-0000883D0000}"/>
    <cellStyle name="Normal 5 8 25 3 4" xfId="20312" xr:uid="{00000000-0005-0000-0000-0000893D0000}"/>
    <cellStyle name="Normal 5 8 25 4" xfId="20313" xr:uid="{00000000-0005-0000-0000-00008A3D0000}"/>
    <cellStyle name="Normal 5 8 25 4 2" xfId="20314" xr:uid="{00000000-0005-0000-0000-00008B3D0000}"/>
    <cellStyle name="Normal 5 8 25 5" xfId="20315" xr:uid="{00000000-0005-0000-0000-00008C3D0000}"/>
    <cellStyle name="Normal 5 8 25 6" xfId="20316" xr:uid="{00000000-0005-0000-0000-00008D3D0000}"/>
    <cellStyle name="Normal 5 8 26" xfId="4671" xr:uid="{00000000-0005-0000-0000-00008E3D0000}"/>
    <cellStyle name="Normal 5 8 26 2" xfId="6918" xr:uid="{00000000-0005-0000-0000-00008F3D0000}"/>
    <cellStyle name="Normal 5 8 26 2 2" xfId="10457" xr:uid="{00000000-0005-0000-0000-0000903D0000}"/>
    <cellStyle name="Normal 5 8 26 2 2 2" xfId="20317" xr:uid="{00000000-0005-0000-0000-0000913D0000}"/>
    <cellStyle name="Normal 5 8 26 2 2 3" xfId="20318" xr:uid="{00000000-0005-0000-0000-0000923D0000}"/>
    <cellStyle name="Normal 5 8 26 2 3" xfId="20319" xr:uid="{00000000-0005-0000-0000-0000933D0000}"/>
    <cellStyle name="Normal 5 8 26 2 4" xfId="20320" xr:uid="{00000000-0005-0000-0000-0000943D0000}"/>
    <cellStyle name="Normal 5 8 26 3" xfId="8696" xr:uid="{00000000-0005-0000-0000-0000953D0000}"/>
    <cellStyle name="Normal 5 8 26 3 2" xfId="20321" xr:uid="{00000000-0005-0000-0000-0000963D0000}"/>
    <cellStyle name="Normal 5 8 26 3 2 2" xfId="20322" xr:uid="{00000000-0005-0000-0000-0000973D0000}"/>
    <cellStyle name="Normal 5 8 26 3 3" xfId="20323" xr:uid="{00000000-0005-0000-0000-0000983D0000}"/>
    <cellStyle name="Normal 5 8 26 3 4" xfId="20324" xr:uid="{00000000-0005-0000-0000-0000993D0000}"/>
    <cellStyle name="Normal 5 8 26 4" xfId="20325" xr:uid="{00000000-0005-0000-0000-00009A3D0000}"/>
    <cellStyle name="Normal 5 8 26 4 2" xfId="20326" xr:uid="{00000000-0005-0000-0000-00009B3D0000}"/>
    <cellStyle name="Normal 5 8 26 5" xfId="20327" xr:uid="{00000000-0005-0000-0000-00009C3D0000}"/>
    <cellStyle name="Normal 5 8 26 6" xfId="20328" xr:uid="{00000000-0005-0000-0000-00009D3D0000}"/>
    <cellStyle name="Normal 5 8 27" xfId="4672" xr:uid="{00000000-0005-0000-0000-00009E3D0000}"/>
    <cellStyle name="Normal 5 8 27 2" xfId="6919" xr:uid="{00000000-0005-0000-0000-00009F3D0000}"/>
    <cellStyle name="Normal 5 8 27 2 2" xfId="10458" xr:uid="{00000000-0005-0000-0000-0000A03D0000}"/>
    <cellStyle name="Normal 5 8 27 2 2 2" xfId="20329" xr:uid="{00000000-0005-0000-0000-0000A13D0000}"/>
    <cellStyle name="Normal 5 8 27 2 2 3" xfId="20330" xr:uid="{00000000-0005-0000-0000-0000A23D0000}"/>
    <cellStyle name="Normal 5 8 27 2 3" xfId="20331" xr:uid="{00000000-0005-0000-0000-0000A33D0000}"/>
    <cellStyle name="Normal 5 8 27 2 4" xfId="20332" xr:uid="{00000000-0005-0000-0000-0000A43D0000}"/>
    <cellStyle name="Normal 5 8 27 3" xfId="8697" xr:uid="{00000000-0005-0000-0000-0000A53D0000}"/>
    <cellStyle name="Normal 5 8 27 3 2" xfId="20333" xr:uid="{00000000-0005-0000-0000-0000A63D0000}"/>
    <cellStyle name="Normal 5 8 27 3 2 2" xfId="20334" xr:uid="{00000000-0005-0000-0000-0000A73D0000}"/>
    <cellStyle name="Normal 5 8 27 3 3" xfId="20335" xr:uid="{00000000-0005-0000-0000-0000A83D0000}"/>
    <cellStyle name="Normal 5 8 27 3 4" xfId="20336" xr:uid="{00000000-0005-0000-0000-0000A93D0000}"/>
    <cellStyle name="Normal 5 8 27 4" xfId="20337" xr:uid="{00000000-0005-0000-0000-0000AA3D0000}"/>
    <cellStyle name="Normal 5 8 27 4 2" xfId="20338" xr:uid="{00000000-0005-0000-0000-0000AB3D0000}"/>
    <cellStyle name="Normal 5 8 27 5" xfId="20339" xr:uid="{00000000-0005-0000-0000-0000AC3D0000}"/>
    <cellStyle name="Normal 5 8 27 6" xfId="20340" xr:uid="{00000000-0005-0000-0000-0000AD3D0000}"/>
    <cellStyle name="Normal 5 8 28" xfId="4673" xr:uid="{00000000-0005-0000-0000-0000AE3D0000}"/>
    <cellStyle name="Normal 5 8 28 2" xfId="6920" xr:uid="{00000000-0005-0000-0000-0000AF3D0000}"/>
    <cellStyle name="Normal 5 8 28 2 2" xfId="10459" xr:uid="{00000000-0005-0000-0000-0000B03D0000}"/>
    <cellStyle name="Normal 5 8 28 2 2 2" xfId="20341" xr:uid="{00000000-0005-0000-0000-0000B13D0000}"/>
    <cellStyle name="Normal 5 8 28 2 2 3" xfId="20342" xr:uid="{00000000-0005-0000-0000-0000B23D0000}"/>
    <cellStyle name="Normal 5 8 28 2 3" xfId="20343" xr:uid="{00000000-0005-0000-0000-0000B33D0000}"/>
    <cellStyle name="Normal 5 8 28 2 4" xfId="20344" xr:uid="{00000000-0005-0000-0000-0000B43D0000}"/>
    <cellStyle name="Normal 5 8 28 3" xfId="8698" xr:uid="{00000000-0005-0000-0000-0000B53D0000}"/>
    <cellStyle name="Normal 5 8 28 3 2" xfId="20345" xr:uid="{00000000-0005-0000-0000-0000B63D0000}"/>
    <cellStyle name="Normal 5 8 28 3 2 2" xfId="20346" xr:uid="{00000000-0005-0000-0000-0000B73D0000}"/>
    <cellStyle name="Normal 5 8 28 3 3" xfId="20347" xr:uid="{00000000-0005-0000-0000-0000B83D0000}"/>
    <cellStyle name="Normal 5 8 28 3 4" xfId="20348" xr:uid="{00000000-0005-0000-0000-0000B93D0000}"/>
    <cellStyle name="Normal 5 8 28 4" xfId="20349" xr:uid="{00000000-0005-0000-0000-0000BA3D0000}"/>
    <cellStyle name="Normal 5 8 28 4 2" xfId="20350" xr:uid="{00000000-0005-0000-0000-0000BB3D0000}"/>
    <cellStyle name="Normal 5 8 28 5" xfId="20351" xr:uid="{00000000-0005-0000-0000-0000BC3D0000}"/>
    <cellStyle name="Normal 5 8 28 6" xfId="20352" xr:uid="{00000000-0005-0000-0000-0000BD3D0000}"/>
    <cellStyle name="Normal 5 8 29" xfId="4674" xr:uid="{00000000-0005-0000-0000-0000BE3D0000}"/>
    <cellStyle name="Normal 5 8 29 2" xfId="6921" xr:uid="{00000000-0005-0000-0000-0000BF3D0000}"/>
    <cellStyle name="Normal 5 8 29 2 2" xfId="10460" xr:uid="{00000000-0005-0000-0000-0000C03D0000}"/>
    <cellStyle name="Normal 5 8 29 2 2 2" xfId="20353" xr:uid="{00000000-0005-0000-0000-0000C13D0000}"/>
    <cellStyle name="Normal 5 8 29 2 2 3" xfId="20354" xr:uid="{00000000-0005-0000-0000-0000C23D0000}"/>
    <cellStyle name="Normal 5 8 29 2 3" xfId="20355" xr:uid="{00000000-0005-0000-0000-0000C33D0000}"/>
    <cellStyle name="Normal 5 8 29 2 4" xfId="20356" xr:uid="{00000000-0005-0000-0000-0000C43D0000}"/>
    <cellStyle name="Normal 5 8 29 3" xfId="8699" xr:uid="{00000000-0005-0000-0000-0000C53D0000}"/>
    <cellStyle name="Normal 5 8 29 3 2" xfId="20357" xr:uid="{00000000-0005-0000-0000-0000C63D0000}"/>
    <cellStyle name="Normal 5 8 29 3 2 2" xfId="20358" xr:uid="{00000000-0005-0000-0000-0000C73D0000}"/>
    <cellStyle name="Normal 5 8 29 3 3" xfId="20359" xr:uid="{00000000-0005-0000-0000-0000C83D0000}"/>
    <cellStyle name="Normal 5 8 29 3 4" xfId="20360" xr:uid="{00000000-0005-0000-0000-0000C93D0000}"/>
    <cellStyle name="Normal 5 8 29 4" xfId="20361" xr:uid="{00000000-0005-0000-0000-0000CA3D0000}"/>
    <cellStyle name="Normal 5 8 29 4 2" xfId="20362" xr:uid="{00000000-0005-0000-0000-0000CB3D0000}"/>
    <cellStyle name="Normal 5 8 29 5" xfId="20363" xr:uid="{00000000-0005-0000-0000-0000CC3D0000}"/>
    <cellStyle name="Normal 5 8 29 6" xfId="20364" xr:uid="{00000000-0005-0000-0000-0000CD3D0000}"/>
    <cellStyle name="Normal 5 8 3" xfId="4675" xr:uid="{00000000-0005-0000-0000-0000CE3D0000}"/>
    <cellStyle name="Normal 5 8 3 2" xfId="6922" xr:uid="{00000000-0005-0000-0000-0000CF3D0000}"/>
    <cellStyle name="Normal 5 8 3 2 2" xfId="10461" xr:uid="{00000000-0005-0000-0000-0000D03D0000}"/>
    <cellStyle name="Normal 5 8 3 2 2 2" xfId="20365" xr:uid="{00000000-0005-0000-0000-0000D13D0000}"/>
    <cellStyle name="Normal 5 8 3 2 2 3" xfId="20366" xr:uid="{00000000-0005-0000-0000-0000D23D0000}"/>
    <cellStyle name="Normal 5 8 3 2 3" xfId="20367" xr:uid="{00000000-0005-0000-0000-0000D33D0000}"/>
    <cellStyle name="Normal 5 8 3 2 4" xfId="20368" xr:uid="{00000000-0005-0000-0000-0000D43D0000}"/>
    <cellStyle name="Normal 5 8 3 3" xfId="8700" xr:uid="{00000000-0005-0000-0000-0000D53D0000}"/>
    <cellStyle name="Normal 5 8 3 3 2" xfId="20369" xr:uid="{00000000-0005-0000-0000-0000D63D0000}"/>
    <cellStyle name="Normal 5 8 3 3 2 2" xfId="20370" xr:uid="{00000000-0005-0000-0000-0000D73D0000}"/>
    <cellStyle name="Normal 5 8 3 3 3" xfId="20371" xr:uid="{00000000-0005-0000-0000-0000D83D0000}"/>
    <cellStyle name="Normal 5 8 3 3 4" xfId="20372" xr:uid="{00000000-0005-0000-0000-0000D93D0000}"/>
    <cellStyle name="Normal 5 8 3 4" xfId="20373" xr:uid="{00000000-0005-0000-0000-0000DA3D0000}"/>
    <cellStyle name="Normal 5 8 3 4 2" xfId="20374" xr:uid="{00000000-0005-0000-0000-0000DB3D0000}"/>
    <cellStyle name="Normal 5 8 3 5" xfId="20375" xr:uid="{00000000-0005-0000-0000-0000DC3D0000}"/>
    <cellStyle name="Normal 5 8 3 6" xfId="20376" xr:uid="{00000000-0005-0000-0000-0000DD3D0000}"/>
    <cellStyle name="Normal 5 8 30" xfId="4676" xr:uid="{00000000-0005-0000-0000-0000DE3D0000}"/>
    <cellStyle name="Normal 5 8 30 2" xfId="6923" xr:uid="{00000000-0005-0000-0000-0000DF3D0000}"/>
    <cellStyle name="Normal 5 8 30 2 2" xfId="10462" xr:uid="{00000000-0005-0000-0000-0000E03D0000}"/>
    <cellStyle name="Normal 5 8 30 2 2 2" xfId="20377" xr:uid="{00000000-0005-0000-0000-0000E13D0000}"/>
    <cellStyle name="Normal 5 8 30 2 2 3" xfId="20378" xr:uid="{00000000-0005-0000-0000-0000E23D0000}"/>
    <cellStyle name="Normal 5 8 30 2 3" xfId="20379" xr:uid="{00000000-0005-0000-0000-0000E33D0000}"/>
    <cellStyle name="Normal 5 8 30 2 4" xfId="20380" xr:uid="{00000000-0005-0000-0000-0000E43D0000}"/>
    <cellStyle name="Normal 5 8 30 3" xfId="8701" xr:uid="{00000000-0005-0000-0000-0000E53D0000}"/>
    <cellStyle name="Normal 5 8 30 3 2" xfId="20381" xr:uid="{00000000-0005-0000-0000-0000E63D0000}"/>
    <cellStyle name="Normal 5 8 30 3 2 2" xfId="20382" xr:uid="{00000000-0005-0000-0000-0000E73D0000}"/>
    <cellStyle name="Normal 5 8 30 3 3" xfId="20383" xr:uid="{00000000-0005-0000-0000-0000E83D0000}"/>
    <cellStyle name="Normal 5 8 30 3 4" xfId="20384" xr:uid="{00000000-0005-0000-0000-0000E93D0000}"/>
    <cellStyle name="Normal 5 8 30 4" xfId="20385" xr:uid="{00000000-0005-0000-0000-0000EA3D0000}"/>
    <cellStyle name="Normal 5 8 30 4 2" xfId="20386" xr:uid="{00000000-0005-0000-0000-0000EB3D0000}"/>
    <cellStyle name="Normal 5 8 30 5" xfId="20387" xr:uid="{00000000-0005-0000-0000-0000EC3D0000}"/>
    <cellStyle name="Normal 5 8 30 6" xfId="20388" xr:uid="{00000000-0005-0000-0000-0000ED3D0000}"/>
    <cellStyle name="Normal 5 8 31" xfId="4677" xr:uid="{00000000-0005-0000-0000-0000EE3D0000}"/>
    <cellStyle name="Normal 5 8 31 2" xfId="6924" xr:uid="{00000000-0005-0000-0000-0000EF3D0000}"/>
    <cellStyle name="Normal 5 8 31 2 2" xfId="10463" xr:uid="{00000000-0005-0000-0000-0000F03D0000}"/>
    <cellStyle name="Normal 5 8 31 2 2 2" xfId="20389" xr:uid="{00000000-0005-0000-0000-0000F13D0000}"/>
    <cellStyle name="Normal 5 8 31 2 2 3" xfId="20390" xr:uid="{00000000-0005-0000-0000-0000F23D0000}"/>
    <cellStyle name="Normal 5 8 31 2 3" xfId="20391" xr:uid="{00000000-0005-0000-0000-0000F33D0000}"/>
    <cellStyle name="Normal 5 8 31 2 4" xfId="20392" xr:uid="{00000000-0005-0000-0000-0000F43D0000}"/>
    <cellStyle name="Normal 5 8 31 3" xfId="8702" xr:uid="{00000000-0005-0000-0000-0000F53D0000}"/>
    <cellStyle name="Normal 5 8 31 3 2" xfId="20393" xr:uid="{00000000-0005-0000-0000-0000F63D0000}"/>
    <cellStyle name="Normal 5 8 31 3 2 2" xfId="20394" xr:uid="{00000000-0005-0000-0000-0000F73D0000}"/>
    <cellStyle name="Normal 5 8 31 3 3" xfId="20395" xr:uid="{00000000-0005-0000-0000-0000F83D0000}"/>
    <cellStyle name="Normal 5 8 31 3 4" xfId="20396" xr:uid="{00000000-0005-0000-0000-0000F93D0000}"/>
    <cellStyle name="Normal 5 8 31 4" xfId="20397" xr:uid="{00000000-0005-0000-0000-0000FA3D0000}"/>
    <cellStyle name="Normal 5 8 31 4 2" xfId="20398" xr:uid="{00000000-0005-0000-0000-0000FB3D0000}"/>
    <cellStyle name="Normal 5 8 31 5" xfId="20399" xr:uid="{00000000-0005-0000-0000-0000FC3D0000}"/>
    <cellStyle name="Normal 5 8 31 6" xfId="20400" xr:uid="{00000000-0005-0000-0000-0000FD3D0000}"/>
    <cellStyle name="Normal 5 8 32" xfId="4678" xr:uid="{00000000-0005-0000-0000-0000FE3D0000}"/>
    <cellStyle name="Normal 5 8 32 2" xfId="6925" xr:uid="{00000000-0005-0000-0000-0000FF3D0000}"/>
    <cellStyle name="Normal 5 8 32 2 2" xfId="10464" xr:uid="{00000000-0005-0000-0000-0000003E0000}"/>
    <cellStyle name="Normal 5 8 32 2 2 2" xfId="20401" xr:uid="{00000000-0005-0000-0000-0000013E0000}"/>
    <cellStyle name="Normal 5 8 32 2 2 3" xfId="20402" xr:uid="{00000000-0005-0000-0000-0000023E0000}"/>
    <cellStyle name="Normal 5 8 32 2 3" xfId="20403" xr:uid="{00000000-0005-0000-0000-0000033E0000}"/>
    <cellStyle name="Normal 5 8 32 2 4" xfId="20404" xr:uid="{00000000-0005-0000-0000-0000043E0000}"/>
    <cellStyle name="Normal 5 8 32 3" xfId="8703" xr:uid="{00000000-0005-0000-0000-0000053E0000}"/>
    <cellStyle name="Normal 5 8 32 3 2" xfId="20405" xr:uid="{00000000-0005-0000-0000-0000063E0000}"/>
    <cellStyle name="Normal 5 8 32 3 2 2" xfId="20406" xr:uid="{00000000-0005-0000-0000-0000073E0000}"/>
    <cellStyle name="Normal 5 8 32 3 3" xfId="20407" xr:uid="{00000000-0005-0000-0000-0000083E0000}"/>
    <cellStyle name="Normal 5 8 32 3 4" xfId="20408" xr:uid="{00000000-0005-0000-0000-0000093E0000}"/>
    <cellStyle name="Normal 5 8 32 4" xfId="20409" xr:uid="{00000000-0005-0000-0000-00000A3E0000}"/>
    <cellStyle name="Normal 5 8 32 4 2" xfId="20410" xr:uid="{00000000-0005-0000-0000-00000B3E0000}"/>
    <cellStyle name="Normal 5 8 32 5" xfId="20411" xr:uid="{00000000-0005-0000-0000-00000C3E0000}"/>
    <cellStyle name="Normal 5 8 32 6" xfId="20412" xr:uid="{00000000-0005-0000-0000-00000D3E0000}"/>
    <cellStyle name="Normal 5 8 33" xfId="4679" xr:uid="{00000000-0005-0000-0000-00000E3E0000}"/>
    <cellStyle name="Normal 5 8 33 2" xfId="6926" xr:uid="{00000000-0005-0000-0000-00000F3E0000}"/>
    <cellStyle name="Normal 5 8 33 2 2" xfId="10465" xr:uid="{00000000-0005-0000-0000-0000103E0000}"/>
    <cellStyle name="Normal 5 8 33 2 2 2" xfId="20413" xr:uid="{00000000-0005-0000-0000-0000113E0000}"/>
    <cellStyle name="Normal 5 8 33 2 2 3" xfId="20414" xr:uid="{00000000-0005-0000-0000-0000123E0000}"/>
    <cellStyle name="Normal 5 8 33 2 3" xfId="20415" xr:uid="{00000000-0005-0000-0000-0000133E0000}"/>
    <cellStyle name="Normal 5 8 33 2 4" xfId="20416" xr:uid="{00000000-0005-0000-0000-0000143E0000}"/>
    <cellStyle name="Normal 5 8 33 3" xfId="8704" xr:uid="{00000000-0005-0000-0000-0000153E0000}"/>
    <cellStyle name="Normal 5 8 33 3 2" xfId="20417" xr:uid="{00000000-0005-0000-0000-0000163E0000}"/>
    <cellStyle name="Normal 5 8 33 3 2 2" xfId="20418" xr:uid="{00000000-0005-0000-0000-0000173E0000}"/>
    <cellStyle name="Normal 5 8 33 3 3" xfId="20419" xr:uid="{00000000-0005-0000-0000-0000183E0000}"/>
    <cellStyle name="Normal 5 8 33 3 4" xfId="20420" xr:uid="{00000000-0005-0000-0000-0000193E0000}"/>
    <cellStyle name="Normal 5 8 33 4" xfId="20421" xr:uid="{00000000-0005-0000-0000-00001A3E0000}"/>
    <cellStyle name="Normal 5 8 33 4 2" xfId="20422" xr:uid="{00000000-0005-0000-0000-00001B3E0000}"/>
    <cellStyle name="Normal 5 8 33 5" xfId="20423" xr:uid="{00000000-0005-0000-0000-00001C3E0000}"/>
    <cellStyle name="Normal 5 8 33 6" xfId="20424" xr:uid="{00000000-0005-0000-0000-00001D3E0000}"/>
    <cellStyle name="Normal 5 8 34" xfId="4680" xr:uid="{00000000-0005-0000-0000-00001E3E0000}"/>
    <cellStyle name="Normal 5 8 34 2" xfId="6927" xr:uid="{00000000-0005-0000-0000-00001F3E0000}"/>
    <cellStyle name="Normal 5 8 34 2 2" xfId="10466" xr:uid="{00000000-0005-0000-0000-0000203E0000}"/>
    <cellStyle name="Normal 5 8 34 2 2 2" xfId="20425" xr:uid="{00000000-0005-0000-0000-0000213E0000}"/>
    <cellStyle name="Normal 5 8 34 2 2 3" xfId="20426" xr:uid="{00000000-0005-0000-0000-0000223E0000}"/>
    <cellStyle name="Normal 5 8 34 2 3" xfId="20427" xr:uid="{00000000-0005-0000-0000-0000233E0000}"/>
    <cellStyle name="Normal 5 8 34 2 4" xfId="20428" xr:uid="{00000000-0005-0000-0000-0000243E0000}"/>
    <cellStyle name="Normal 5 8 34 3" xfId="8705" xr:uid="{00000000-0005-0000-0000-0000253E0000}"/>
    <cellStyle name="Normal 5 8 34 3 2" xfId="20429" xr:uid="{00000000-0005-0000-0000-0000263E0000}"/>
    <cellStyle name="Normal 5 8 34 3 2 2" xfId="20430" xr:uid="{00000000-0005-0000-0000-0000273E0000}"/>
    <cellStyle name="Normal 5 8 34 3 3" xfId="20431" xr:uid="{00000000-0005-0000-0000-0000283E0000}"/>
    <cellStyle name="Normal 5 8 34 3 4" xfId="20432" xr:uid="{00000000-0005-0000-0000-0000293E0000}"/>
    <cellStyle name="Normal 5 8 34 4" xfId="20433" xr:uid="{00000000-0005-0000-0000-00002A3E0000}"/>
    <cellStyle name="Normal 5 8 34 4 2" xfId="20434" xr:uid="{00000000-0005-0000-0000-00002B3E0000}"/>
    <cellStyle name="Normal 5 8 34 5" xfId="20435" xr:uid="{00000000-0005-0000-0000-00002C3E0000}"/>
    <cellStyle name="Normal 5 8 34 6" xfId="20436" xr:uid="{00000000-0005-0000-0000-00002D3E0000}"/>
    <cellStyle name="Normal 5 8 35" xfId="4681" xr:uid="{00000000-0005-0000-0000-00002E3E0000}"/>
    <cellStyle name="Normal 5 8 35 2" xfId="6928" xr:uid="{00000000-0005-0000-0000-00002F3E0000}"/>
    <cellStyle name="Normal 5 8 35 2 2" xfId="10467" xr:uid="{00000000-0005-0000-0000-0000303E0000}"/>
    <cellStyle name="Normal 5 8 35 2 2 2" xfId="20437" xr:uid="{00000000-0005-0000-0000-0000313E0000}"/>
    <cellStyle name="Normal 5 8 35 2 2 3" xfId="20438" xr:uid="{00000000-0005-0000-0000-0000323E0000}"/>
    <cellStyle name="Normal 5 8 35 2 3" xfId="20439" xr:uid="{00000000-0005-0000-0000-0000333E0000}"/>
    <cellStyle name="Normal 5 8 35 2 4" xfId="20440" xr:uid="{00000000-0005-0000-0000-0000343E0000}"/>
    <cellStyle name="Normal 5 8 35 3" xfId="8706" xr:uid="{00000000-0005-0000-0000-0000353E0000}"/>
    <cellStyle name="Normal 5 8 35 3 2" xfId="20441" xr:uid="{00000000-0005-0000-0000-0000363E0000}"/>
    <cellStyle name="Normal 5 8 35 3 2 2" xfId="20442" xr:uid="{00000000-0005-0000-0000-0000373E0000}"/>
    <cellStyle name="Normal 5 8 35 3 3" xfId="20443" xr:uid="{00000000-0005-0000-0000-0000383E0000}"/>
    <cellStyle name="Normal 5 8 35 3 4" xfId="20444" xr:uid="{00000000-0005-0000-0000-0000393E0000}"/>
    <cellStyle name="Normal 5 8 35 4" xfId="20445" xr:uid="{00000000-0005-0000-0000-00003A3E0000}"/>
    <cellStyle name="Normal 5 8 35 4 2" xfId="20446" xr:uid="{00000000-0005-0000-0000-00003B3E0000}"/>
    <cellStyle name="Normal 5 8 35 5" xfId="20447" xr:uid="{00000000-0005-0000-0000-00003C3E0000}"/>
    <cellStyle name="Normal 5 8 35 6" xfId="20448" xr:uid="{00000000-0005-0000-0000-00003D3E0000}"/>
    <cellStyle name="Normal 5 8 36" xfId="4682" xr:uid="{00000000-0005-0000-0000-00003E3E0000}"/>
    <cellStyle name="Normal 5 8 36 2" xfId="6929" xr:uid="{00000000-0005-0000-0000-00003F3E0000}"/>
    <cellStyle name="Normal 5 8 36 2 2" xfId="10468" xr:uid="{00000000-0005-0000-0000-0000403E0000}"/>
    <cellStyle name="Normal 5 8 36 2 2 2" xfId="20449" xr:uid="{00000000-0005-0000-0000-0000413E0000}"/>
    <cellStyle name="Normal 5 8 36 2 2 3" xfId="20450" xr:uid="{00000000-0005-0000-0000-0000423E0000}"/>
    <cellStyle name="Normal 5 8 36 2 3" xfId="20451" xr:uid="{00000000-0005-0000-0000-0000433E0000}"/>
    <cellStyle name="Normal 5 8 36 2 4" xfId="20452" xr:uid="{00000000-0005-0000-0000-0000443E0000}"/>
    <cellStyle name="Normal 5 8 36 3" xfId="8707" xr:uid="{00000000-0005-0000-0000-0000453E0000}"/>
    <cellStyle name="Normal 5 8 36 3 2" xfId="20453" xr:uid="{00000000-0005-0000-0000-0000463E0000}"/>
    <cellStyle name="Normal 5 8 36 3 2 2" xfId="20454" xr:uid="{00000000-0005-0000-0000-0000473E0000}"/>
    <cellStyle name="Normal 5 8 36 3 3" xfId="20455" xr:uid="{00000000-0005-0000-0000-0000483E0000}"/>
    <cellStyle name="Normal 5 8 36 3 4" xfId="20456" xr:uid="{00000000-0005-0000-0000-0000493E0000}"/>
    <cellStyle name="Normal 5 8 36 4" xfId="20457" xr:uid="{00000000-0005-0000-0000-00004A3E0000}"/>
    <cellStyle name="Normal 5 8 36 4 2" xfId="20458" xr:uid="{00000000-0005-0000-0000-00004B3E0000}"/>
    <cellStyle name="Normal 5 8 36 5" xfId="20459" xr:uid="{00000000-0005-0000-0000-00004C3E0000}"/>
    <cellStyle name="Normal 5 8 36 6" xfId="20460" xr:uid="{00000000-0005-0000-0000-00004D3E0000}"/>
    <cellStyle name="Normal 5 8 37" xfId="4683" xr:uid="{00000000-0005-0000-0000-00004E3E0000}"/>
    <cellStyle name="Normal 5 8 37 2" xfId="6930" xr:uid="{00000000-0005-0000-0000-00004F3E0000}"/>
    <cellStyle name="Normal 5 8 37 2 2" xfId="10469" xr:uid="{00000000-0005-0000-0000-0000503E0000}"/>
    <cellStyle name="Normal 5 8 37 2 2 2" xfId="20461" xr:uid="{00000000-0005-0000-0000-0000513E0000}"/>
    <cellStyle name="Normal 5 8 37 2 2 3" xfId="20462" xr:uid="{00000000-0005-0000-0000-0000523E0000}"/>
    <cellStyle name="Normal 5 8 37 2 3" xfId="20463" xr:uid="{00000000-0005-0000-0000-0000533E0000}"/>
    <cellStyle name="Normal 5 8 37 2 4" xfId="20464" xr:uid="{00000000-0005-0000-0000-0000543E0000}"/>
    <cellStyle name="Normal 5 8 37 3" xfId="8708" xr:uid="{00000000-0005-0000-0000-0000553E0000}"/>
    <cellStyle name="Normal 5 8 37 3 2" xfId="20465" xr:uid="{00000000-0005-0000-0000-0000563E0000}"/>
    <cellStyle name="Normal 5 8 37 3 2 2" xfId="20466" xr:uid="{00000000-0005-0000-0000-0000573E0000}"/>
    <cellStyle name="Normal 5 8 37 3 3" xfId="20467" xr:uid="{00000000-0005-0000-0000-0000583E0000}"/>
    <cellStyle name="Normal 5 8 37 3 4" xfId="20468" xr:uid="{00000000-0005-0000-0000-0000593E0000}"/>
    <cellStyle name="Normal 5 8 37 4" xfId="20469" xr:uid="{00000000-0005-0000-0000-00005A3E0000}"/>
    <cellStyle name="Normal 5 8 37 4 2" xfId="20470" xr:uid="{00000000-0005-0000-0000-00005B3E0000}"/>
    <cellStyle name="Normal 5 8 37 5" xfId="20471" xr:uid="{00000000-0005-0000-0000-00005C3E0000}"/>
    <cellStyle name="Normal 5 8 37 6" xfId="20472" xr:uid="{00000000-0005-0000-0000-00005D3E0000}"/>
    <cellStyle name="Normal 5 8 38" xfId="4684" xr:uid="{00000000-0005-0000-0000-00005E3E0000}"/>
    <cellStyle name="Normal 5 8 38 2" xfId="6931" xr:uid="{00000000-0005-0000-0000-00005F3E0000}"/>
    <cellStyle name="Normal 5 8 38 2 2" xfId="10470" xr:uid="{00000000-0005-0000-0000-0000603E0000}"/>
    <cellStyle name="Normal 5 8 38 2 2 2" xfId="20473" xr:uid="{00000000-0005-0000-0000-0000613E0000}"/>
    <cellStyle name="Normal 5 8 38 2 2 3" xfId="20474" xr:uid="{00000000-0005-0000-0000-0000623E0000}"/>
    <cellStyle name="Normal 5 8 38 2 3" xfId="20475" xr:uid="{00000000-0005-0000-0000-0000633E0000}"/>
    <cellStyle name="Normal 5 8 38 2 4" xfId="20476" xr:uid="{00000000-0005-0000-0000-0000643E0000}"/>
    <cellStyle name="Normal 5 8 38 3" xfId="8709" xr:uid="{00000000-0005-0000-0000-0000653E0000}"/>
    <cellStyle name="Normal 5 8 38 3 2" xfId="20477" xr:uid="{00000000-0005-0000-0000-0000663E0000}"/>
    <cellStyle name="Normal 5 8 38 3 2 2" xfId="20478" xr:uid="{00000000-0005-0000-0000-0000673E0000}"/>
    <cellStyle name="Normal 5 8 38 3 3" xfId="20479" xr:uid="{00000000-0005-0000-0000-0000683E0000}"/>
    <cellStyle name="Normal 5 8 38 3 4" xfId="20480" xr:uid="{00000000-0005-0000-0000-0000693E0000}"/>
    <cellStyle name="Normal 5 8 38 4" xfId="20481" xr:uid="{00000000-0005-0000-0000-00006A3E0000}"/>
    <cellStyle name="Normal 5 8 38 4 2" xfId="20482" xr:uid="{00000000-0005-0000-0000-00006B3E0000}"/>
    <cellStyle name="Normal 5 8 38 5" xfId="20483" xr:uid="{00000000-0005-0000-0000-00006C3E0000}"/>
    <cellStyle name="Normal 5 8 38 6" xfId="20484" xr:uid="{00000000-0005-0000-0000-00006D3E0000}"/>
    <cellStyle name="Normal 5 8 39" xfId="4685" xr:uid="{00000000-0005-0000-0000-00006E3E0000}"/>
    <cellStyle name="Normal 5 8 39 2" xfId="6932" xr:uid="{00000000-0005-0000-0000-00006F3E0000}"/>
    <cellStyle name="Normal 5 8 39 2 2" xfId="10471" xr:uid="{00000000-0005-0000-0000-0000703E0000}"/>
    <cellStyle name="Normal 5 8 39 2 2 2" xfId="20485" xr:uid="{00000000-0005-0000-0000-0000713E0000}"/>
    <cellStyle name="Normal 5 8 39 2 2 3" xfId="20486" xr:uid="{00000000-0005-0000-0000-0000723E0000}"/>
    <cellStyle name="Normal 5 8 39 2 3" xfId="20487" xr:uid="{00000000-0005-0000-0000-0000733E0000}"/>
    <cellStyle name="Normal 5 8 39 2 4" xfId="20488" xr:uid="{00000000-0005-0000-0000-0000743E0000}"/>
    <cellStyle name="Normal 5 8 39 3" xfId="8710" xr:uid="{00000000-0005-0000-0000-0000753E0000}"/>
    <cellStyle name="Normal 5 8 39 3 2" xfId="20489" xr:uid="{00000000-0005-0000-0000-0000763E0000}"/>
    <cellStyle name="Normal 5 8 39 3 2 2" xfId="20490" xr:uid="{00000000-0005-0000-0000-0000773E0000}"/>
    <cellStyle name="Normal 5 8 39 3 3" xfId="20491" xr:uid="{00000000-0005-0000-0000-0000783E0000}"/>
    <cellStyle name="Normal 5 8 39 3 4" xfId="20492" xr:uid="{00000000-0005-0000-0000-0000793E0000}"/>
    <cellStyle name="Normal 5 8 39 4" xfId="20493" xr:uid="{00000000-0005-0000-0000-00007A3E0000}"/>
    <cellStyle name="Normal 5 8 39 4 2" xfId="20494" xr:uid="{00000000-0005-0000-0000-00007B3E0000}"/>
    <cellStyle name="Normal 5 8 39 5" xfId="20495" xr:uid="{00000000-0005-0000-0000-00007C3E0000}"/>
    <cellStyle name="Normal 5 8 39 6" xfId="20496" xr:uid="{00000000-0005-0000-0000-00007D3E0000}"/>
    <cellStyle name="Normal 5 8 4" xfId="4686" xr:uid="{00000000-0005-0000-0000-00007E3E0000}"/>
    <cellStyle name="Normal 5 8 4 2" xfId="6933" xr:uid="{00000000-0005-0000-0000-00007F3E0000}"/>
    <cellStyle name="Normal 5 8 4 2 2" xfId="10472" xr:uid="{00000000-0005-0000-0000-0000803E0000}"/>
    <cellStyle name="Normal 5 8 4 2 2 2" xfId="20497" xr:uid="{00000000-0005-0000-0000-0000813E0000}"/>
    <cellStyle name="Normal 5 8 4 2 2 3" xfId="20498" xr:uid="{00000000-0005-0000-0000-0000823E0000}"/>
    <cellStyle name="Normal 5 8 4 2 3" xfId="20499" xr:uid="{00000000-0005-0000-0000-0000833E0000}"/>
    <cellStyle name="Normal 5 8 4 2 4" xfId="20500" xr:uid="{00000000-0005-0000-0000-0000843E0000}"/>
    <cellStyle name="Normal 5 8 4 3" xfId="8711" xr:uid="{00000000-0005-0000-0000-0000853E0000}"/>
    <cellStyle name="Normal 5 8 4 3 2" xfId="20501" xr:uid="{00000000-0005-0000-0000-0000863E0000}"/>
    <cellStyle name="Normal 5 8 4 3 2 2" xfId="20502" xr:uid="{00000000-0005-0000-0000-0000873E0000}"/>
    <cellStyle name="Normal 5 8 4 3 3" xfId="20503" xr:uid="{00000000-0005-0000-0000-0000883E0000}"/>
    <cellStyle name="Normal 5 8 4 3 4" xfId="20504" xr:uid="{00000000-0005-0000-0000-0000893E0000}"/>
    <cellStyle name="Normal 5 8 4 4" xfId="20505" xr:uid="{00000000-0005-0000-0000-00008A3E0000}"/>
    <cellStyle name="Normal 5 8 4 4 2" xfId="20506" xr:uid="{00000000-0005-0000-0000-00008B3E0000}"/>
    <cellStyle name="Normal 5 8 4 5" xfId="20507" xr:uid="{00000000-0005-0000-0000-00008C3E0000}"/>
    <cellStyle name="Normal 5 8 4 6" xfId="20508" xr:uid="{00000000-0005-0000-0000-00008D3E0000}"/>
    <cellStyle name="Normal 5 8 40" xfId="4687" xr:uid="{00000000-0005-0000-0000-00008E3E0000}"/>
    <cellStyle name="Normal 5 8 40 2" xfId="6934" xr:uid="{00000000-0005-0000-0000-00008F3E0000}"/>
    <cellStyle name="Normal 5 8 40 2 2" xfId="10473" xr:uid="{00000000-0005-0000-0000-0000903E0000}"/>
    <cellStyle name="Normal 5 8 40 2 2 2" xfId="20509" xr:uid="{00000000-0005-0000-0000-0000913E0000}"/>
    <cellStyle name="Normal 5 8 40 2 2 3" xfId="20510" xr:uid="{00000000-0005-0000-0000-0000923E0000}"/>
    <cellStyle name="Normal 5 8 40 2 3" xfId="20511" xr:uid="{00000000-0005-0000-0000-0000933E0000}"/>
    <cellStyle name="Normal 5 8 40 2 4" xfId="20512" xr:uid="{00000000-0005-0000-0000-0000943E0000}"/>
    <cellStyle name="Normal 5 8 40 3" xfId="8712" xr:uid="{00000000-0005-0000-0000-0000953E0000}"/>
    <cellStyle name="Normal 5 8 40 3 2" xfId="20513" xr:uid="{00000000-0005-0000-0000-0000963E0000}"/>
    <cellStyle name="Normal 5 8 40 3 2 2" xfId="20514" xr:uid="{00000000-0005-0000-0000-0000973E0000}"/>
    <cellStyle name="Normal 5 8 40 3 3" xfId="20515" xr:uid="{00000000-0005-0000-0000-0000983E0000}"/>
    <cellStyle name="Normal 5 8 40 3 4" xfId="20516" xr:uid="{00000000-0005-0000-0000-0000993E0000}"/>
    <cellStyle name="Normal 5 8 40 4" xfId="20517" xr:uid="{00000000-0005-0000-0000-00009A3E0000}"/>
    <cellStyle name="Normal 5 8 40 4 2" xfId="20518" xr:uid="{00000000-0005-0000-0000-00009B3E0000}"/>
    <cellStyle name="Normal 5 8 40 5" xfId="20519" xr:uid="{00000000-0005-0000-0000-00009C3E0000}"/>
    <cellStyle name="Normal 5 8 40 6" xfId="20520" xr:uid="{00000000-0005-0000-0000-00009D3E0000}"/>
    <cellStyle name="Normal 5 8 41" xfId="4688" xr:uid="{00000000-0005-0000-0000-00009E3E0000}"/>
    <cellStyle name="Normal 5 8 41 2" xfId="6935" xr:uid="{00000000-0005-0000-0000-00009F3E0000}"/>
    <cellStyle name="Normal 5 8 41 2 2" xfId="10474" xr:uid="{00000000-0005-0000-0000-0000A03E0000}"/>
    <cellStyle name="Normal 5 8 41 2 2 2" xfId="20521" xr:uid="{00000000-0005-0000-0000-0000A13E0000}"/>
    <cellStyle name="Normal 5 8 41 2 2 3" xfId="20522" xr:uid="{00000000-0005-0000-0000-0000A23E0000}"/>
    <cellStyle name="Normal 5 8 41 2 3" xfId="20523" xr:uid="{00000000-0005-0000-0000-0000A33E0000}"/>
    <cellStyle name="Normal 5 8 41 2 4" xfId="20524" xr:uid="{00000000-0005-0000-0000-0000A43E0000}"/>
    <cellStyle name="Normal 5 8 41 3" xfId="8713" xr:uid="{00000000-0005-0000-0000-0000A53E0000}"/>
    <cellStyle name="Normal 5 8 41 3 2" xfId="20525" xr:uid="{00000000-0005-0000-0000-0000A63E0000}"/>
    <cellStyle name="Normal 5 8 41 3 2 2" xfId="20526" xr:uid="{00000000-0005-0000-0000-0000A73E0000}"/>
    <cellStyle name="Normal 5 8 41 3 3" xfId="20527" xr:uid="{00000000-0005-0000-0000-0000A83E0000}"/>
    <cellStyle name="Normal 5 8 41 3 4" xfId="20528" xr:uid="{00000000-0005-0000-0000-0000A93E0000}"/>
    <cellStyle name="Normal 5 8 41 4" xfId="20529" xr:uid="{00000000-0005-0000-0000-0000AA3E0000}"/>
    <cellStyle name="Normal 5 8 41 4 2" xfId="20530" xr:uid="{00000000-0005-0000-0000-0000AB3E0000}"/>
    <cellStyle name="Normal 5 8 41 5" xfId="20531" xr:uid="{00000000-0005-0000-0000-0000AC3E0000}"/>
    <cellStyle name="Normal 5 8 41 6" xfId="20532" xr:uid="{00000000-0005-0000-0000-0000AD3E0000}"/>
    <cellStyle name="Normal 5 8 42" xfId="4689" xr:uid="{00000000-0005-0000-0000-0000AE3E0000}"/>
    <cellStyle name="Normal 5 8 42 2" xfId="6936" xr:uid="{00000000-0005-0000-0000-0000AF3E0000}"/>
    <cellStyle name="Normal 5 8 42 2 2" xfId="10475" xr:uid="{00000000-0005-0000-0000-0000B03E0000}"/>
    <cellStyle name="Normal 5 8 42 2 2 2" xfId="20533" xr:uid="{00000000-0005-0000-0000-0000B13E0000}"/>
    <cellStyle name="Normal 5 8 42 2 2 3" xfId="20534" xr:uid="{00000000-0005-0000-0000-0000B23E0000}"/>
    <cellStyle name="Normal 5 8 42 2 3" xfId="20535" xr:uid="{00000000-0005-0000-0000-0000B33E0000}"/>
    <cellStyle name="Normal 5 8 42 2 4" xfId="20536" xr:uid="{00000000-0005-0000-0000-0000B43E0000}"/>
    <cellStyle name="Normal 5 8 42 3" xfId="8714" xr:uid="{00000000-0005-0000-0000-0000B53E0000}"/>
    <cellStyle name="Normal 5 8 42 3 2" xfId="20537" xr:uid="{00000000-0005-0000-0000-0000B63E0000}"/>
    <cellStyle name="Normal 5 8 42 3 2 2" xfId="20538" xr:uid="{00000000-0005-0000-0000-0000B73E0000}"/>
    <cellStyle name="Normal 5 8 42 3 3" xfId="20539" xr:uid="{00000000-0005-0000-0000-0000B83E0000}"/>
    <cellStyle name="Normal 5 8 42 3 4" xfId="20540" xr:uid="{00000000-0005-0000-0000-0000B93E0000}"/>
    <cellStyle name="Normal 5 8 42 4" xfId="20541" xr:uid="{00000000-0005-0000-0000-0000BA3E0000}"/>
    <cellStyle name="Normal 5 8 42 4 2" xfId="20542" xr:uid="{00000000-0005-0000-0000-0000BB3E0000}"/>
    <cellStyle name="Normal 5 8 42 5" xfId="20543" xr:uid="{00000000-0005-0000-0000-0000BC3E0000}"/>
    <cellStyle name="Normal 5 8 42 6" xfId="20544" xr:uid="{00000000-0005-0000-0000-0000BD3E0000}"/>
    <cellStyle name="Normal 5 8 43" xfId="4690" xr:uid="{00000000-0005-0000-0000-0000BE3E0000}"/>
    <cellStyle name="Normal 5 8 43 2" xfId="6937" xr:uid="{00000000-0005-0000-0000-0000BF3E0000}"/>
    <cellStyle name="Normal 5 8 43 2 2" xfId="10476" xr:uid="{00000000-0005-0000-0000-0000C03E0000}"/>
    <cellStyle name="Normal 5 8 43 2 2 2" xfId="20545" xr:uid="{00000000-0005-0000-0000-0000C13E0000}"/>
    <cellStyle name="Normal 5 8 43 2 2 3" xfId="20546" xr:uid="{00000000-0005-0000-0000-0000C23E0000}"/>
    <cellStyle name="Normal 5 8 43 2 3" xfId="20547" xr:uid="{00000000-0005-0000-0000-0000C33E0000}"/>
    <cellStyle name="Normal 5 8 43 2 4" xfId="20548" xr:uid="{00000000-0005-0000-0000-0000C43E0000}"/>
    <cellStyle name="Normal 5 8 43 3" xfId="8715" xr:uid="{00000000-0005-0000-0000-0000C53E0000}"/>
    <cellStyle name="Normal 5 8 43 3 2" xfId="20549" xr:uid="{00000000-0005-0000-0000-0000C63E0000}"/>
    <cellStyle name="Normal 5 8 43 3 2 2" xfId="20550" xr:uid="{00000000-0005-0000-0000-0000C73E0000}"/>
    <cellStyle name="Normal 5 8 43 3 3" xfId="20551" xr:uid="{00000000-0005-0000-0000-0000C83E0000}"/>
    <cellStyle name="Normal 5 8 43 3 4" xfId="20552" xr:uid="{00000000-0005-0000-0000-0000C93E0000}"/>
    <cellStyle name="Normal 5 8 43 4" xfId="20553" xr:uid="{00000000-0005-0000-0000-0000CA3E0000}"/>
    <cellStyle name="Normal 5 8 43 4 2" xfId="20554" xr:uid="{00000000-0005-0000-0000-0000CB3E0000}"/>
    <cellStyle name="Normal 5 8 43 5" xfId="20555" xr:uid="{00000000-0005-0000-0000-0000CC3E0000}"/>
    <cellStyle name="Normal 5 8 43 6" xfId="20556" xr:uid="{00000000-0005-0000-0000-0000CD3E0000}"/>
    <cellStyle name="Normal 5 8 44" xfId="4691" xr:uid="{00000000-0005-0000-0000-0000CE3E0000}"/>
    <cellStyle name="Normal 5 8 44 2" xfId="6938" xr:uid="{00000000-0005-0000-0000-0000CF3E0000}"/>
    <cellStyle name="Normal 5 8 44 2 2" xfId="10477" xr:uid="{00000000-0005-0000-0000-0000D03E0000}"/>
    <cellStyle name="Normal 5 8 44 2 2 2" xfId="20557" xr:uid="{00000000-0005-0000-0000-0000D13E0000}"/>
    <cellStyle name="Normal 5 8 44 2 2 3" xfId="20558" xr:uid="{00000000-0005-0000-0000-0000D23E0000}"/>
    <cellStyle name="Normal 5 8 44 2 3" xfId="20559" xr:uid="{00000000-0005-0000-0000-0000D33E0000}"/>
    <cellStyle name="Normal 5 8 44 2 4" xfId="20560" xr:uid="{00000000-0005-0000-0000-0000D43E0000}"/>
    <cellStyle name="Normal 5 8 44 3" xfId="8716" xr:uid="{00000000-0005-0000-0000-0000D53E0000}"/>
    <cellStyle name="Normal 5 8 44 3 2" xfId="20561" xr:uid="{00000000-0005-0000-0000-0000D63E0000}"/>
    <cellStyle name="Normal 5 8 44 3 2 2" xfId="20562" xr:uid="{00000000-0005-0000-0000-0000D73E0000}"/>
    <cellStyle name="Normal 5 8 44 3 3" xfId="20563" xr:uid="{00000000-0005-0000-0000-0000D83E0000}"/>
    <cellStyle name="Normal 5 8 44 3 4" xfId="20564" xr:uid="{00000000-0005-0000-0000-0000D93E0000}"/>
    <cellStyle name="Normal 5 8 44 4" xfId="20565" xr:uid="{00000000-0005-0000-0000-0000DA3E0000}"/>
    <cellStyle name="Normal 5 8 44 4 2" xfId="20566" xr:uid="{00000000-0005-0000-0000-0000DB3E0000}"/>
    <cellStyle name="Normal 5 8 44 5" xfId="20567" xr:uid="{00000000-0005-0000-0000-0000DC3E0000}"/>
    <cellStyle name="Normal 5 8 44 6" xfId="20568" xr:uid="{00000000-0005-0000-0000-0000DD3E0000}"/>
    <cellStyle name="Normal 5 8 45" xfId="4692" xr:uid="{00000000-0005-0000-0000-0000DE3E0000}"/>
    <cellStyle name="Normal 5 8 45 2" xfId="6939" xr:uid="{00000000-0005-0000-0000-0000DF3E0000}"/>
    <cellStyle name="Normal 5 8 45 2 2" xfId="10478" xr:uid="{00000000-0005-0000-0000-0000E03E0000}"/>
    <cellStyle name="Normal 5 8 45 2 2 2" xfId="20569" xr:uid="{00000000-0005-0000-0000-0000E13E0000}"/>
    <cellStyle name="Normal 5 8 45 2 2 3" xfId="20570" xr:uid="{00000000-0005-0000-0000-0000E23E0000}"/>
    <cellStyle name="Normal 5 8 45 2 3" xfId="20571" xr:uid="{00000000-0005-0000-0000-0000E33E0000}"/>
    <cellStyle name="Normal 5 8 45 2 4" xfId="20572" xr:uid="{00000000-0005-0000-0000-0000E43E0000}"/>
    <cellStyle name="Normal 5 8 45 3" xfId="8717" xr:uid="{00000000-0005-0000-0000-0000E53E0000}"/>
    <cellStyle name="Normal 5 8 45 3 2" xfId="20573" xr:uid="{00000000-0005-0000-0000-0000E63E0000}"/>
    <cellStyle name="Normal 5 8 45 3 2 2" xfId="20574" xr:uid="{00000000-0005-0000-0000-0000E73E0000}"/>
    <cellStyle name="Normal 5 8 45 3 3" xfId="20575" xr:uid="{00000000-0005-0000-0000-0000E83E0000}"/>
    <cellStyle name="Normal 5 8 45 3 4" xfId="20576" xr:uid="{00000000-0005-0000-0000-0000E93E0000}"/>
    <cellStyle name="Normal 5 8 45 4" xfId="20577" xr:uid="{00000000-0005-0000-0000-0000EA3E0000}"/>
    <cellStyle name="Normal 5 8 45 4 2" xfId="20578" xr:uid="{00000000-0005-0000-0000-0000EB3E0000}"/>
    <cellStyle name="Normal 5 8 45 5" xfId="20579" xr:uid="{00000000-0005-0000-0000-0000EC3E0000}"/>
    <cellStyle name="Normal 5 8 45 6" xfId="20580" xr:uid="{00000000-0005-0000-0000-0000ED3E0000}"/>
    <cellStyle name="Normal 5 8 46" xfId="6900" xr:uid="{00000000-0005-0000-0000-0000EE3E0000}"/>
    <cellStyle name="Normal 5 8 46 2" xfId="10439" xr:uid="{00000000-0005-0000-0000-0000EF3E0000}"/>
    <cellStyle name="Normal 5 8 46 2 2" xfId="20581" xr:uid="{00000000-0005-0000-0000-0000F03E0000}"/>
    <cellStyle name="Normal 5 8 46 2 3" xfId="20582" xr:uid="{00000000-0005-0000-0000-0000F13E0000}"/>
    <cellStyle name="Normal 5 8 46 3" xfId="20583" xr:uid="{00000000-0005-0000-0000-0000F23E0000}"/>
    <cellStyle name="Normal 5 8 46 4" xfId="20584" xr:uid="{00000000-0005-0000-0000-0000F33E0000}"/>
    <cellStyle name="Normal 5 8 47" xfId="8678" xr:uid="{00000000-0005-0000-0000-0000F43E0000}"/>
    <cellStyle name="Normal 5 8 47 2" xfId="20585" xr:uid="{00000000-0005-0000-0000-0000F53E0000}"/>
    <cellStyle name="Normal 5 8 47 2 2" xfId="20586" xr:uid="{00000000-0005-0000-0000-0000F63E0000}"/>
    <cellStyle name="Normal 5 8 47 3" xfId="20587" xr:uid="{00000000-0005-0000-0000-0000F73E0000}"/>
    <cellStyle name="Normal 5 8 47 4" xfId="20588" xr:uid="{00000000-0005-0000-0000-0000F83E0000}"/>
    <cellStyle name="Normal 5 8 48" xfId="20589" xr:uid="{00000000-0005-0000-0000-0000F93E0000}"/>
    <cellStyle name="Normal 5 8 48 2" xfId="20590" xr:uid="{00000000-0005-0000-0000-0000FA3E0000}"/>
    <cellStyle name="Normal 5 8 49" xfId="20591" xr:uid="{00000000-0005-0000-0000-0000FB3E0000}"/>
    <cellStyle name="Normal 5 8 5" xfId="4693" xr:uid="{00000000-0005-0000-0000-0000FC3E0000}"/>
    <cellStyle name="Normal 5 8 5 2" xfId="6940" xr:uid="{00000000-0005-0000-0000-0000FD3E0000}"/>
    <cellStyle name="Normal 5 8 5 2 2" xfId="10479" xr:uid="{00000000-0005-0000-0000-0000FE3E0000}"/>
    <cellStyle name="Normal 5 8 5 2 2 2" xfId="20592" xr:uid="{00000000-0005-0000-0000-0000FF3E0000}"/>
    <cellStyle name="Normal 5 8 5 2 2 3" xfId="20593" xr:uid="{00000000-0005-0000-0000-0000003F0000}"/>
    <cellStyle name="Normal 5 8 5 2 3" xfId="20594" xr:uid="{00000000-0005-0000-0000-0000013F0000}"/>
    <cellStyle name="Normal 5 8 5 2 4" xfId="20595" xr:uid="{00000000-0005-0000-0000-0000023F0000}"/>
    <cellStyle name="Normal 5 8 5 3" xfId="8718" xr:uid="{00000000-0005-0000-0000-0000033F0000}"/>
    <cellStyle name="Normal 5 8 5 3 2" xfId="20596" xr:uid="{00000000-0005-0000-0000-0000043F0000}"/>
    <cellStyle name="Normal 5 8 5 3 2 2" xfId="20597" xr:uid="{00000000-0005-0000-0000-0000053F0000}"/>
    <cellStyle name="Normal 5 8 5 3 3" xfId="20598" xr:uid="{00000000-0005-0000-0000-0000063F0000}"/>
    <cellStyle name="Normal 5 8 5 3 4" xfId="20599" xr:uid="{00000000-0005-0000-0000-0000073F0000}"/>
    <cellStyle name="Normal 5 8 5 4" xfId="20600" xr:uid="{00000000-0005-0000-0000-0000083F0000}"/>
    <cellStyle name="Normal 5 8 5 4 2" xfId="20601" xr:uid="{00000000-0005-0000-0000-0000093F0000}"/>
    <cellStyle name="Normal 5 8 5 5" xfId="20602" xr:uid="{00000000-0005-0000-0000-00000A3F0000}"/>
    <cellStyle name="Normal 5 8 5 6" xfId="20603" xr:uid="{00000000-0005-0000-0000-00000B3F0000}"/>
    <cellStyle name="Normal 5 8 50" xfId="20604" xr:uid="{00000000-0005-0000-0000-00000C3F0000}"/>
    <cellStyle name="Normal 5 8 6" xfId="4694" xr:uid="{00000000-0005-0000-0000-00000D3F0000}"/>
    <cellStyle name="Normal 5 8 6 2" xfId="6941" xr:uid="{00000000-0005-0000-0000-00000E3F0000}"/>
    <cellStyle name="Normal 5 8 6 2 2" xfId="10480" xr:uid="{00000000-0005-0000-0000-00000F3F0000}"/>
    <cellStyle name="Normal 5 8 6 2 2 2" xfId="20605" xr:uid="{00000000-0005-0000-0000-0000103F0000}"/>
    <cellStyle name="Normal 5 8 6 2 2 3" xfId="20606" xr:uid="{00000000-0005-0000-0000-0000113F0000}"/>
    <cellStyle name="Normal 5 8 6 2 3" xfId="20607" xr:uid="{00000000-0005-0000-0000-0000123F0000}"/>
    <cellStyle name="Normal 5 8 6 2 4" xfId="20608" xr:uid="{00000000-0005-0000-0000-0000133F0000}"/>
    <cellStyle name="Normal 5 8 6 3" xfId="8719" xr:uid="{00000000-0005-0000-0000-0000143F0000}"/>
    <cellStyle name="Normal 5 8 6 3 2" xfId="20609" xr:uid="{00000000-0005-0000-0000-0000153F0000}"/>
    <cellStyle name="Normal 5 8 6 3 2 2" xfId="20610" xr:uid="{00000000-0005-0000-0000-0000163F0000}"/>
    <cellStyle name="Normal 5 8 6 3 3" xfId="20611" xr:uid="{00000000-0005-0000-0000-0000173F0000}"/>
    <cellStyle name="Normal 5 8 6 3 4" xfId="20612" xr:uid="{00000000-0005-0000-0000-0000183F0000}"/>
    <cellStyle name="Normal 5 8 6 4" xfId="20613" xr:uid="{00000000-0005-0000-0000-0000193F0000}"/>
    <cellStyle name="Normal 5 8 6 4 2" xfId="20614" xr:uid="{00000000-0005-0000-0000-00001A3F0000}"/>
    <cellStyle name="Normal 5 8 6 5" xfId="20615" xr:uid="{00000000-0005-0000-0000-00001B3F0000}"/>
    <cellStyle name="Normal 5 8 6 6" xfId="20616" xr:uid="{00000000-0005-0000-0000-00001C3F0000}"/>
    <cellStyle name="Normal 5 8 7" xfId="4695" xr:uid="{00000000-0005-0000-0000-00001D3F0000}"/>
    <cellStyle name="Normal 5 8 7 2" xfId="6942" xr:uid="{00000000-0005-0000-0000-00001E3F0000}"/>
    <cellStyle name="Normal 5 8 7 2 2" xfId="10481" xr:uid="{00000000-0005-0000-0000-00001F3F0000}"/>
    <cellStyle name="Normal 5 8 7 2 2 2" xfId="20617" xr:uid="{00000000-0005-0000-0000-0000203F0000}"/>
    <cellStyle name="Normal 5 8 7 2 2 3" xfId="20618" xr:uid="{00000000-0005-0000-0000-0000213F0000}"/>
    <cellStyle name="Normal 5 8 7 2 3" xfId="20619" xr:uid="{00000000-0005-0000-0000-0000223F0000}"/>
    <cellStyle name="Normal 5 8 7 2 4" xfId="20620" xr:uid="{00000000-0005-0000-0000-0000233F0000}"/>
    <cellStyle name="Normal 5 8 7 3" xfId="8720" xr:uid="{00000000-0005-0000-0000-0000243F0000}"/>
    <cellStyle name="Normal 5 8 7 3 2" xfId="20621" xr:uid="{00000000-0005-0000-0000-0000253F0000}"/>
    <cellStyle name="Normal 5 8 7 3 2 2" xfId="20622" xr:uid="{00000000-0005-0000-0000-0000263F0000}"/>
    <cellStyle name="Normal 5 8 7 3 3" xfId="20623" xr:uid="{00000000-0005-0000-0000-0000273F0000}"/>
    <cellStyle name="Normal 5 8 7 3 4" xfId="20624" xr:uid="{00000000-0005-0000-0000-0000283F0000}"/>
    <cellStyle name="Normal 5 8 7 4" xfId="20625" xr:uid="{00000000-0005-0000-0000-0000293F0000}"/>
    <cellStyle name="Normal 5 8 7 4 2" xfId="20626" xr:uid="{00000000-0005-0000-0000-00002A3F0000}"/>
    <cellStyle name="Normal 5 8 7 5" xfId="20627" xr:uid="{00000000-0005-0000-0000-00002B3F0000}"/>
    <cellStyle name="Normal 5 8 7 6" xfId="20628" xr:uid="{00000000-0005-0000-0000-00002C3F0000}"/>
    <cellStyle name="Normal 5 8 8" xfId="4696" xr:uid="{00000000-0005-0000-0000-00002D3F0000}"/>
    <cellStyle name="Normal 5 8 8 2" xfId="6943" xr:uid="{00000000-0005-0000-0000-00002E3F0000}"/>
    <cellStyle name="Normal 5 8 8 2 2" xfId="10482" xr:uid="{00000000-0005-0000-0000-00002F3F0000}"/>
    <cellStyle name="Normal 5 8 8 2 2 2" xfId="20629" xr:uid="{00000000-0005-0000-0000-0000303F0000}"/>
    <cellStyle name="Normal 5 8 8 2 2 3" xfId="20630" xr:uid="{00000000-0005-0000-0000-0000313F0000}"/>
    <cellStyle name="Normal 5 8 8 2 3" xfId="20631" xr:uid="{00000000-0005-0000-0000-0000323F0000}"/>
    <cellStyle name="Normal 5 8 8 2 4" xfId="20632" xr:uid="{00000000-0005-0000-0000-0000333F0000}"/>
    <cellStyle name="Normal 5 8 8 3" xfId="8721" xr:uid="{00000000-0005-0000-0000-0000343F0000}"/>
    <cellStyle name="Normal 5 8 8 3 2" xfId="20633" xr:uid="{00000000-0005-0000-0000-0000353F0000}"/>
    <cellStyle name="Normal 5 8 8 3 2 2" xfId="20634" xr:uid="{00000000-0005-0000-0000-0000363F0000}"/>
    <cellStyle name="Normal 5 8 8 3 3" xfId="20635" xr:uid="{00000000-0005-0000-0000-0000373F0000}"/>
    <cellStyle name="Normal 5 8 8 3 4" xfId="20636" xr:uid="{00000000-0005-0000-0000-0000383F0000}"/>
    <cellStyle name="Normal 5 8 8 4" xfId="20637" xr:uid="{00000000-0005-0000-0000-0000393F0000}"/>
    <cellStyle name="Normal 5 8 8 4 2" xfId="20638" xr:uid="{00000000-0005-0000-0000-00003A3F0000}"/>
    <cellStyle name="Normal 5 8 8 5" xfId="20639" xr:uid="{00000000-0005-0000-0000-00003B3F0000}"/>
    <cellStyle name="Normal 5 8 8 6" xfId="20640" xr:uid="{00000000-0005-0000-0000-00003C3F0000}"/>
    <cellStyle name="Normal 5 8 9" xfId="4697" xr:uid="{00000000-0005-0000-0000-00003D3F0000}"/>
    <cellStyle name="Normal 5 8 9 2" xfId="6944" xr:uid="{00000000-0005-0000-0000-00003E3F0000}"/>
    <cellStyle name="Normal 5 8 9 2 2" xfId="10483" xr:uid="{00000000-0005-0000-0000-00003F3F0000}"/>
    <cellStyle name="Normal 5 8 9 2 2 2" xfId="20641" xr:uid="{00000000-0005-0000-0000-0000403F0000}"/>
    <cellStyle name="Normal 5 8 9 2 2 3" xfId="20642" xr:uid="{00000000-0005-0000-0000-0000413F0000}"/>
    <cellStyle name="Normal 5 8 9 2 3" xfId="20643" xr:uid="{00000000-0005-0000-0000-0000423F0000}"/>
    <cellStyle name="Normal 5 8 9 2 4" xfId="20644" xr:uid="{00000000-0005-0000-0000-0000433F0000}"/>
    <cellStyle name="Normal 5 8 9 3" xfId="8722" xr:uid="{00000000-0005-0000-0000-0000443F0000}"/>
    <cellStyle name="Normal 5 8 9 3 2" xfId="20645" xr:uid="{00000000-0005-0000-0000-0000453F0000}"/>
    <cellStyle name="Normal 5 8 9 3 2 2" xfId="20646" xr:uid="{00000000-0005-0000-0000-0000463F0000}"/>
    <cellStyle name="Normal 5 8 9 3 3" xfId="20647" xr:uid="{00000000-0005-0000-0000-0000473F0000}"/>
    <cellStyle name="Normal 5 8 9 3 4" xfId="20648" xr:uid="{00000000-0005-0000-0000-0000483F0000}"/>
    <cellStyle name="Normal 5 8 9 4" xfId="20649" xr:uid="{00000000-0005-0000-0000-0000493F0000}"/>
    <cellStyle name="Normal 5 8 9 4 2" xfId="20650" xr:uid="{00000000-0005-0000-0000-00004A3F0000}"/>
    <cellStyle name="Normal 5 8 9 5" xfId="20651" xr:uid="{00000000-0005-0000-0000-00004B3F0000}"/>
    <cellStyle name="Normal 5 8 9 6" xfId="20652" xr:uid="{00000000-0005-0000-0000-00004C3F0000}"/>
    <cellStyle name="Normal 5 9" xfId="4698" xr:uid="{00000000-0005-0000-0000-00004D3F0000}"/>
    <cellStyle name="Normal 5 9 2" xfId="6945" xr:uid="{00000000-0005-0000-0000-00004E3F0000}"/>
    <cellStyle name="Normal 5 9 2 2" xfId="10484" xr:uid="{00000000-0005-0000-0000-00004F3F0000}"/>
    <cellStyle name="Normal 5 9 2 2 2" xfId="20653" xr:uid="{00000000-0005-0000-0000-0000503F0000}"/>
    <cellStyle name="Normal 5 9 2 2 3" xfId="20654" xr:uid="{00000000-0005-0000-0000-0000513F0000}"/>
    <cellStyle name="Normal 5 9 2 3" xfId="20655" xr:uid="{00000000-0005-0000-0000-0000523F0000}"/>
    <cellStyle name="Normal 5 9 2 4" xfId="20656" xr:uid="{00000000-0005-0000-0000-0000533F0000}"/>
    <cellStyle name="Normal 5 9 3" xfId="8723" xr:uid="{00000000-0005-0000-0000-0000543F0000}"/>
    <cellStyle name="Normal 5 9 3 2" xfId="20657" xr:uid="{00000000-0005-0000-0000-0000553F0000}"/>
    <cellStyle name="Normal 5 9 3 2 2" xfId="20658" xr:uid="{00000000-0005-0000-0000-0000563F0000}"/>
    <cellStyle name="Normal 5 9 3 3" xfId="20659" xr:uid="{00000000-0005-0000-0000-0000573F0000}"/>
    <cellStyle name="Normal 5 9 3 4" xfId="20660" xr:uid="{00000000-0005-0000-0000-0000583F0000}"/>
    <cellStyle name="Normal 5 9 4" xfId="20661" xr:uid="{00000000-0005-0000-0000-0000593F0000}"/>
    <cellStyle name="Normal 5 9 4 2" xfId="20662" xr:uid="{00000000-0005-0000-0000-00005A3F0000}"/>
    <cellStyle name="Normal 5 9 5" xfId="20663" xr:uid="{00000000-0005-0000-0000-00005B3F0000}"/>
    <cellStyle name="Normal 5 9 6" xfId="20664" xr:uid="{00000000-0005-0000-0000-00005C3F0000}"/>
    <cellStyle name="Normal 5_REQUERIMIENTO BOMBAS DE INFUSIÓN 2014" xfId="6227" xr:uid="{00000000-0005-0000-0000-00005D3F0000}"/>
    <cellStyle name="Normal 50" xfId="20665" xr:uid="{00000000-0005-0000-0000-00005E3F0000}"/>
    <cellStyle name="Normal 51" xfId="20666" xr:uid="{00000000-0005-0000-0000-00005F3F0000}"/>
    <cellStyle name="Normal 52" xfId="20667" xr:uid="{00000000-0005-0000-0000-0000603F0000}"/>
    <cellStyle name="Normal 53" xfId="20668" xr:uid="{00000000-0005-0000-0000-0000613F0000}"/>
    <cellStyle name="Normal 53 2" xfId="20669" xr:uid="{00000000-0005-0000-0000-0000623F0000}"/>
    <cellStyle name="Normal 54" xfId="20670" xr:uid="{00000000-0005-0000-0000-0000633F0000}"/>
    <cellStyle name="Normal 55" xfId="20671" xr:uid="{00000000-0005-0000-0000-0000643F0000}"/>
    <cellStyle name="Normal 56" xfId="20672" xr:uid="{00000000-0005-0000-0000-0000653F0000}"/>
    <cellStyle name="Normal 57" xfId="20673" xr:uid="{00000000-0005-0000-0000-0000663F0000}"/>
    <cellStyle name="Normal 58" xfId="20674" xr:uid="{00000000-0005-0000-0000-0000673F0000}"/>
    <cellStyle name="Normal 59" xfId="20675" xr:uid="{00000000-0005-0000-0000-0000683F0000}"/>
    <cellStyle name="Normal 6" xfId="38" xr:uid="{00000000-0005-0000-0000-0000693F0000}"/>
    <cellStyle name="Normal 6 2" xfId="4699" xr:uid="{00000000-0005-0000-0000-00006A3F0000}"/>
    <cellStyle name="Normal 6 2 2" xfId="4700" xr:uid="{00000000-0005-0000-0000-00006B3F0000}"/>
    <cellStyle name="Normal 6 2 2 10" xfId="4701" xr:uid="{00000000-0005-0000-0000-00006C3F0000}"/>
    <cellStyle name="Normal 6 2 2 10 2" xfId="6948" xr:uid="{00000000-0005-0000-0000-00006D3F0000}"/>
    <cellStyle name="Normal 6 2 2 10 2 2" xfId="10487" xr:uid="{00000000-0005-0000-0000-00006E3F0000}"/>
    <cellStyle name="Normal 6 2 2 10 2 2 2" xfId="20676" xr:uid="{00000000-0005-0000-0000-00006F3F0000}"/>
    <cellStyle name="Normal 6 2 2 10 2 2 3" xfId="20677" xr:uid="{00000000-0005-0000-0000-0000703F0000}"/>
    <cellStyle name="Normal 6 2 2 10 2 3" xfId="20678" xr:uid="{00000000-0005-0000-0000-0000713F0000}"/>
    <cellStyle name="Normal 6 2 2 10 2 4" xfId="20679" xr:uid="{00000000-0005-0000-0000-0000723F0000}"/>
    <cellStyle name="Normal 6 2 2 10 3" xfId="8726" xr:uid="{00000000-0005-0000-0000-0000733F0000}"/>
    <cellStyle name="Normal 6 2 2 10 3 2" xfId="20680" xr:uid="{00000000-0005-0000-0000-0000743F0000}"/>
    <cellStyle name="Normal 6 2 2 10 3 2 2" xfId="20681" xr:uid="{00000000-0005-0000-0000-0000753F0000}"/>
    <cellStyle name="Normal 6 2 2 10 3 3" xfId="20682" xr:uid="{00000000-0005-0000-0000-0000763F0000}"/>
    <cellStyle name="Normal 6 2 2 10 3 4" xfId="20683" xr:uid="{00000000-0005-0000-0000-0000773F0000}"/>
    <cellStyle name="Normal 6 2 2 10 4" xfId="20684" xr:uid="{00000000-0005-0000-0000-0000783F0000}"/>
    <cellStyle name="Normal 6 2 2 10 4 2" xfId="20685" xr:uid="{00000000-0005-0000-0000-0000793F0000}"/>
    <cellStyle name="Normal 6 2 2 10 5" xfId="20686" xr:uid="{00000000-0005-0000-0000-00007A3F0000}"/>
    <cellStyle name="Normal 6 2 2 10 6" xfId="20687" xr:uid="{00000000-0005-0000-0000-00007B3F0000}"/>
    <cellStyle name="Normal 6 2 2 11" xfId="4702" xr:uid="{00000000-0005-0000-0000-00007C3F0000}"/>
    <cellStyle name="Normal 6 2 2 11 2" xfId="6949" xr:uid="{00000000-0005-0000-0000-00007D3F0000}"/>
    <cellStyle name="Normal 6 2 2 11 2 2" xfId="10488" xr:uid="{00000000-0005-0000-0000-00007E3F0000}"/>
    <cellStyle name="Normal 6 2 2 11 2 2 2" xfId="20688" xr:uid="{00000000-0005-0000-0000-00007F3F0000}"/>
    <cellStyle name="Normal 6 2 2 11 2 2 3" xfId="20689" xr:uid="{00000000-0005-0000-0000-0000803F0000}"/>
    <cellStyle name="Normal 6 2 2 11 2 3" xfId="20690" xr:uid="{00000000-0005-0000-0000-0000813F0000}"/>
    <cellStyle name="Normal 6 2 2 11 2 4" xfId="20691" xr:uid="{00000000-0005-0000-0000-0000823F0000}"/>
    <cellStyle name="Normal 6 2 2 11 3" xfId="8727" xr:uid="{00000000-0005-0000-0000-0000833F0000}"/>
    <cellStyle name="Normal 6 2 2 11 3 2" xfId="20692" xr:uid="{00000000-0005-0000-0000-0000843F0000}"/>
    <cellStyle name="Normal 6 2 2 11 3 2 2" xfId="20693" xr:uid="{00000000-0005-0000-0000-0000853F0000}"/>
    <cellStyle name="Normal 6 2 2 11 3 3" xfId="20694" xr:uid="{00000000-0005-0000-0000-0000863F0000}"/>
    <cellStyle name="Normal 6 2 2 11 3 4" xfId="20695" xr:uid="{00000000-0005-0000-0000-0000873F0000}"/>
    <cellStyle name="Normal 6 2 2 11 4" xfId="20696" xr:uid="{00000000-0005-0000-0000-0000883F0000}"/>
    <cellStyle name="Normal 6 2 2 11 4 2" xfId="20697" xr:uid="{00000000-0005-0000-0000-0000893F0000}"/>
    <cellStyle name="Normal 6 2 2 11 5" xfId="20698" xr:uid="{00000000-0005-0000-0000-00008A3F0000}"/>
    <cellStyle name="Normal 6 2 2 11 6" xfId="20699" xr:uid="{00000000-0005-0000-0000-00008B3F0000}"/>
    <cellStyle name="Normal 6 2 2 12" xfId="4703" xr:uid="{00000000-0005-0000-0000-00008C3F0000}"/>
    <cellStyle name="Normal 6 2 2 12 2" xfId="6950" xr:uid="{00000000-0005-0000-0000-00008D3F0000}"/>
    <cellStyle name="Normal 6 2 2 12 2 2" xfId="10489" xr:uid="{00000000-0005-0000-0000-00008E3F0000}"/>
    <cellStyle name="Normal 6 2 2 12 2 2 2" xfId="20700" xr:uid="{00000000-0005-0000-0000-00008F3F0000}"/>
    <cellStyle name="Normal 6 2 2 12 2 2 3" xfId="20701" xr:uid="{00000000-0005-0000-0000-0000903F0000}"/>
    <cellStyle name="Normal 6 2 2 12 2 3" xfId="20702" xr:uid="{00000000-0005-0000-0000-0000913F0000}"/>
    <cellStyle name="Normal 6 2 2 12 2 4" xfId="20703" xr:uid="{00000000-0005-0000-0000-0000923F0000}"/>
    <cellStyle name="Normal 6 2 2 12 3" xfId="8728" xr:uid="{00000000-0005-0000-0000-0000933F0000}"/>
    <cellStyle name="Normal 6 2 2 12 3 2" xfId="20704" xr:uid="{00000000-0005-0000-0000-0000943F0000}"/>
    <cellStyle name="Normal 6 2 2 12 3 2 2" xfId="20705" xr:uid="{00000000-0005-0000-0000-0000953F0000}"/>
    <cellStyle name="Normal 6 2 2 12 3 3" xfId="20706" xr:uid="{00000000-0005-0000-0000-0000963F0000}"/>
    <cellStyle name="Normal 6 2 2 12 3 4" xfId="20707" xr:uid="{00000000-0005-0000-0000-0000973F0000}"/>
    <cellStyle name="Normal 6 2 2 12 4" xfId="20708" xr:uid="{00000000-0005-0000-0000-0000983F0000}"/>
    <cellStyle name="Normal 6 2 2 12 4 2" xfId="20709" xr:uid="{00000000-0005-0000-0000-0000993F0000}"/>
    <cellStyle name="Normal 6 2 2 12 5" xfId="20710" xr:uid="{00000000-0005-0000-0000-00009A3F0000}"/>
    <cellStyle name="Normal 6 2 2 12 6" xfId="20711" xr:uid="{00000000-0005-0000-0000-00009B3F0000}"/>
    <cellStyle name="Normal 6 2 2 13" xfId="4704" xr:uid="{00000000-0005-0000-0000-00009C3F0000}"/>
    <cellStyle name="Normal 6 2 2 13 2" xfId="6951" xr:uid="{00000000-0005-0000-0000-00009D3F0000}"/>
    <cellStyle name="Normal 6 2 2 13 2 2" xfId="10490" xr:uid="{00000000-0005-0000-0000-00009E3F0000}"/>
    <cellStyle name="Normal 6 2 2 13 2 2 2" xfId="20712" xr:uid="{00000000-0005-0000-0000-00009F3F0000}"/>
    <cellStyle name="Normal 6 2 2 13 2 2 3" xfId="20713" xr:uid="{00000000-0005-0000-0000-0000A03F0000}"/>
    <cellStyle name="Normal 6 2 2 13 2 3" xfId="20714" xr:uid="{00000000-0005-0000-0000-0000A13F0000}"/>
    <cellStyle name="Normal 6 2 2 13 2 4" xfId="20715" xr:uid="{00000000-0005-0000-0000-0000A23F0000}"/>
    <cellStyle name="Normal 6 2 2 13 3" xfId="8729" xr:uid="{00000000-0005-0000-0000-0000A33F0000}"/>
    <cellStyle name="Normal 6 2 2 13 3 2" xfId="20716" xr:uid="{00000000-0005-0000-0000-0000A43F0000}"/>
    <cellStyle name="Normal 6 2 2 13 3 2 2" xfId="20717" xr:uid="{00000000-0005-0000-0000-0000A53F0000}"/>
    <cellStyle name="Normal 6 2 2 13 3 3" xfId="20718" xr:uid="{00000000-0005-0000-0000-0000A63F0000}"/>
    <cellStyle name="Normal 6 2 2 13 3 4" xfId="20719" xr:uid="{00000000-0005-0000-0000-0000A73F0000}"/>
    <cellStyle name="Normal 6 2 2 13 4" xfId="20720" xr:uid="{00000000-0005-0000-0000-0000A83F0000}"/>
    <cellStyle name="Normal 6 2 2 13 4 2" xfId="20721" xr:uid="{00000000-0005-0000-0000-0000A93F0000}"/>
    <cellStyle name="Normal 6 2 2 13 5" xfId="20722" xr:uid="{00000000-0005-0000-0000-0000AA3F0000}"/>
    <cellStyle name="Normal 6 2 2 13 6" xfId="20723" xr:uid="{00000000-0005-0000-0000-0000AB3F0000}"/>
    <cellStyle name="Normal 6 2 2 14" xfId="4705" xr:uid="{00000000-0005-0000-0000-0000AC3F0000}"/>
    <cellStyle name="Normal 6 2 2 14 2" xfId="6952" xr:uid="{00000000-0005-0000-0000-0000AD3F0000}"/>
    <cellStyle name="Normal 6 2 2 14 2 2" xfId="10491" xr:uid="{00000000-0005-0000-0000-0000AE3F0000}"/>
    <cellStyle name="Normal 6 2 2 14 2 2 2" xfId="20724" xr:uid="{00000000-0005-0000-0000-0000AF3F0000}"/>
    <cellStyle name="Normal 6 2 2 14 2 2 3" xfId="20725" xr:uid="{00000000-0005-0000-0000-0000B03F0000}"/>
    <cellStyle name="Normal 6 2 2 14 2 3" xfId="20726" xr:uid="{00000000-0005-0000-0000-0000B13F0000}"/>
    <cellStyle name="Normal 6 2 2 14 2 4" xfId="20727" xr:uid="{00000000-0005-0000-0000-0000B23F0000}"/>
    <cellStyle name="Normal 6 2 2 14 3" xfId="8730" xr:uid="{00000000-0005-0000-0000-0000B33F0000}"/>
    <cellStyle name="Normal 6 2 2 14 3 2" xfId="20728" xr:uid="{00000000-0005-0000-0000-0000B43F0000}"/>
    <cellStyle name="Normal 6 2 2 14 3 2 2" xfId="20729" xr:uid="{00000000-0005-0000-0000-0000B53F0000}"/>
    <cellStyle name="Normal 6 2 2 14 3 3" xfId="20730" xr:uid="{00000000-0005-0000-0000-0000B63F0000}"/>
    <cellStyle name="Normal 6 2 2 14 3 4" xfId="20731" xr:uid="{00000000-0005-0000-0000-0000B73F0000}"/>
    <cellStyle name="Normal 6 2 2 14 4" xfId="20732" xr:uid="{00000000-0005-0000-0000-0000B83F0000}"/>
    <cellStyle name="Normal 6 2 2 14 4 2" xfId="20733" xr:uid="{00000000-0005-0000-0000-0000B93F0000}"/>
    <cellStyle name="Normal 6 2 2 14 5" xfId="20734" xr:uid="{00000000-0005-0000-0000-0000BA3F0000}"/>
    <cellStyle name="Normal 6 2 2 14 6" xfId="20735" xr:uid="{00000000-0005-0000-0000-0000BB3F0000}"/>
    <cellStyle name="Normal 6 2 2 15" xfId="4706" xr:uid="{00000000-0005-0000-0000-0000BC3F0000}"/>
    <cellStyle name="Normal 6 2 2 15 2" xfId="6953" xr:uid="{00000000-0005-0000-0000-0000BD3F0000}"/>
    <cellStyle name="Normal 6 2 2 15 2 2" xfId="10492" xr:uid="{00000000-0005-0000-0000-0000BE3F0000}"/>
    <cellStyle name="Normal 6 2 2 15 2 2 2" xfId="20736" xr:uid="{00000000-0005-0000-0000-0000BF3F0000}"/>
    <cellStyle name="Normal 6 2 2 15 2 2 3" xfId="20737" xr:uid="{00000000-0005-0000-0000-0000C03F0000}"/>
    <cellStyle name="Normal 6 2 2 15 2 3" xfId="20738" xr:uid="{00000000-0005-0000-0000-0000C13F0000}"/>
    <cellStyle name="Normal 6 2 2 15 2 4" xfId="20739" xr:uid="{00000000-0005-0000-0000-0000C23F0000}"/>
    <cellStyle name="Normal 6 2 2 15 3" xfId="8731" xr:uid="{00000000-0005-0000-0000-0000C33F0000}"/>
    <cellStyle name="Normal 6 2 2 15 3 2" xfId="20740" xr:uid="{00000000-0005-0000-0000-0000C43F0000}"/>
    <cellStyle name="Normal 6 2 2 15 3 2 2" xfId="20741" xr:uid="{00000000-0005-0000-0000-0000C53F0000}"/>
    <cellStyle name="Normal 6 2 2 15 3 3" xfId="20742" xr:uid="{00000000-0005-0000-0000-0000C63F0000}"/>
    <cellStyle name="Normal 6 2 2 15 3 4" xfId="20743" xr:uid="{00000000-0005-0000-0000-0000C73F0000}"/>
    <cellStyle name="Normal 6 2 2 15 4" xfId="20744" xr:uid="{00000000-0005-0000-0000-0000C83F0000}"/>
    <cellStyle name="Normal 6 2 2 15 4 2" xfId="20745" xr:uid="{00000000-0005-0000-0000-0000C93F0000}"/>
    <cellStyle name="Normal 6 2 2 15 5" xfId="20746" xr:uid="{00000000-0005-0000-0000-0000CA3F0000}"/>
    <cellStyle name="Normal 6 2 2 15 6" xfId="20747" xr:uid="{00000000-0005-0000-0000-0000CB3F0000}"/>
    <cellStyle name="Normal 6 2 2 16" xfId="4707" xr:uid="{00000000-0005-0000-0000-0000CC3F0000}"/>
    <cellStyle name="Normal 6 2 2 16 2" xfId="6954" xr:uid="{00000000-0005-0000-0000-0000CD3F0000}"/>
    <cellStyle name="Normal 6 2 2 16 2 2" xfId="10493" xr:uid="{00000000-0005-0000-0000-0000CE3F0000}"/>
    <cellStyle name="Normal 6 2 2 16 2 2 2" xfId="20748" xr:uid="{00000000-0005-0000-0000-0000CF3F0000}"/>
    <cellStyle name="Normal 6 2 2 16 2 2 3" xfId="20749" xr:uid="{00000000-0005-0000-0000-0000D03F0000}"/>
    <cellStyle name="Normal 6 2 2 16 2 3" xfId="20750" xr:uid="{00000000-0005-0000-0000-0000D13F0000}"/>
    <cellStyle name="Normal 6 2 2 16 2 4" xfId="20751" xr:uid="{00000000-0005-0000-0000-0000D23F0000}"/>
    <cellStyle name="Normal 6 2 2 16 3" xfId="8732" xr:uid="{00000000-0005-0000-0000-0000D33F0000}"/>
    <cellStyle name="Normal 6 2 2 16 3 2" xfId="20752" xr:uid="{00000000-0005-0000-0000-0000D43F0000}"/>
    <cellStyle name="Normal 6 2 2 16 3 2 2" xfId="20753" xr:uid="{00000000-0005-0000-0000-0000D53F0000}"/>
    <cellStyle name="Normal 6 2 2 16 3 3" xfId="20754" xr:uid="{00000000-0005-0000-0000-0000D63F0000}"/>
    <cellStyle name="Normal 6 2 2 16 3 4" xfId="20755" xr:uid="{00000000-0005-0000-0000-0000D73F0000}"/>
    <cellStyle name="Normal 6 2 2 16 4" xfId="20756" xr:uid="{00000000-0005-0000-0000-0000D83F0000}"/>
    <cellStyle name="Normal 6 2 2 16 4 2" xfId="20757" xr:uid="{00000000-0005-0000-0000-0000D93F0000}"/>
    <cellStyle name="Normal 6 2 2 16 5" xfId="20758" xr:uid="{00000000-0005-0000-0000-0000DA3F0000}"/>
    <cellStyle name="Normal 6 2 2 16 6" xfId="20759" xr:uid="{00000000-0005-0000-0000-0000DB3F0000}"/>
    <cellStyle name="Normal 6 2 2 17" xfId="4708" xr:uid="{00000000-0005-0000-0000-0000DC3F0000}"/>
    <cellStyle name="Normal 6 2 2 17 2" xfId="6955" xr:uid="{00000000-0005-0000-0000-0000DD3F0000}"/>
    <cellStyle name="Normal 6 2 2 17 2 2" xfId="10494" xr:uid="{00000000-0005-0000-0000-0000DE3F0000}"/>
    <cellStyle name="Normal 6 2 2 17 2 2 2" xfId="20760" xr:uid="{00000000-0005-0000-0000-0000DF3F0000}"/>
    <cellStyle name="Normal 6 2 2 17 2 2 3" xfId="20761" xr:uid="{00000000-0005-0000-0000-0000E03F0000}"/>
    <cellStyle name="Normal 6 2 2 17 2 3" xfId="20762" xr:uid="{00000000-0005-0000-0000-0000E13F0000}"/>
    <cellStyle name="Normal 6 2 2 17 2 4" xfId="20763" xr:uid="{00000000-0005-0000-0000-0000E23F0000}"/>
    <cellStyle name="Normal 6 2 2 17 3" xfId="8733" xr:uid="{00000000-0005-0000-0000-0000E33F0000}"/>
    <cellStyle name="Normal 6 2 2 17 3 2" xfId="20764" xr:uid="{00000000-0005-0000-0000-0000E43F0000}"/>
    <cellStyle name="Normal 6 2 2 17 3 2 2" xfId="20765" xr:uid="{00000000-0005-0000-0000-0000E53F0000}"/>
    <cellStyle name="Normal 6 2 2 17 3 3" xfId="20766" xr:uid="{00000000-0005-0000-0000-0000E63F0000}"/>
    <cellStyle name="Normal 6 2 2 17 3 4" xfId="20767" xr:uid="{00000000-0005-0000-0000-0000E73F0000}"/>
    <cellStyle name="Normal 6 2 2 17 4" xfId="20768" xr:uid="{00000000-0005-0000-0000-0000E83F0000}"/>
    <cellStyle name="Normal 6 2 2 17 4 2" xfId="20769" xr:uid="{00000000-0005-0000-0000-0000E93F0000}"/>
    <cellStyle name="Normal 6 2 2 17 5" xfId="20770" xr:uid="{00000000-0005-0000-0000-0000EA3F0000}"/>
    <cellStyle name="Normal 6 2 2 17 6" xfId="20771" xr:uid="{00000000-0005-0000-0000-0000EB3F0000}"/>
    <cellStyle name="Normal 6 2 2 18" xfId="4709" xr:uid="{00000000-0005-0000-0000-0000EC3F0000}"/>
    <cellStyle name="Normal 6 2 2 18 2" xfId="6956" xr:uid="{00000000-0005-0000-0000-0000ED3F0000}"/>
    <cellStyle name="Normal 6 2 2 18 2 2" xfId="10495" xr:uid="{00000000-0005-0000-0000-0000EE3F0000}"/>
    <cellStyle name="Normal 6 2 2 18 2 2 2" xfId="20772" xr:uid="{00000000-0005-0000-0000-0000EF3F0000}"/>
    <cellStyle name="Normal 6 2 2 18 2 2 3" xfId="20773" xr:uid="{00000000-0005-0000-0000-0000F03F0000}"/>
    <cellStyle name="Normal 6 2 2 18 2 3" xfId="20774" xr:uid="{00000000-0005-0000-0000-0000F13F0000}"/>
    <cellStyle name="Normal 6 2 2 18 2 4" xfId="20775" xr:uid="{00000000-0005-0000-0000-0000F23F0000}"/>
    <cellStyle name="Normal 6 2 2 18 3" xfId="8734" xr:uid="{00000000-0005-0000-0000-0000F33F0000}"/>
    <cellStyle name="Normal 6 2 2 18 3 2" xfId="20776" xr:uid="{00000000-0005-0000-0000-0000F43F0000}"/>
    <cellStyle name="Normal 6 2 2 18 3 2 2" xfId="20777" xr:uid="{00000000-0005-0000-0000-0000F53F0000}"/>
    <cellStyle name="Normal 6 2 2 18 3 3" xfId="20778" xr:uid="{00000000-0005-0000-0000-0000F63F0000}"/>
    <cellStyle name="Normal 6 2 2 18 3 4" xfId="20779" xr:uid="{00000000-0005-0000-0000-0000F73F0000}"/>
    <cellStyle name="Normal 6 2 2 18 4" xfId="20780" xr:uid="{00000000-0005-0000-0000-0000F83F0000}"/>
    <cellStyle name="Normal 6 2 2 18 4 2" xfId="20781" xr:uid="{00000000-0005-0000-0000-0000F93F0000}"/>
    <cellStyle name="Normal 6 2 2 18 5" xfId="20782" xr:uid="{00000000-0005-0000-0000-0000FA3F0000}"/>
    <cellStyle name="Normal 6 2 2 18 6" xfId="20783" xr:uid="{00000000-0005-0000-0000-0000FB3F0000}"/>
    <cellStyle name="Normal 6 2 2 19" xfId="4710" xr:uid="{00000000-0005-0000-0000-0000FC3F0000}"/>
    <cellStyle name="Normal 6 2 2 19 2" xfId="6957" xr:uid="{00000000-0005-0000-0000-0000FD3F0000}"/>
    <cellStyle name="Normal 6 2 2 19 2 2" xfId="10496" xr:uid="{00000000-0005-0000-0000-0000FE3F0000}"/>
    <cellStyle name="Normal 6 2 2 19 2 2 2" xfId="20784" xr:uid="{00000000-0005-0000-0000-0000FF3F0000}"/>
    <cellStyle name="Normal 6 2 2 19 2 2 3" xfId="20785" xr:uid="{00000000-0005-0000-0000-000000400000}"/>
    <cellStyle name="Normal 6 2 2 19 2 3" xfId="20786" xr:uid="{00000000-0005-0000-0000-000001400000}"/>
    <cellStyle name="Normal 6 2 2 19 2 4" xfId="20787" xr:uid="{00000000-0005-0000-0000-000002400000}"/>
    <cellStyle name="Normal 6 2 2 19 3" xfId="8735" xr:uid="{00000000-0005-0000-0000-000003400000}"/>
    <cellStyle name="Normal 6 2 2 19 3 2" xfId="20788" xr:uid="{00000000-0005-0000-0000-000004400000}"/>
    <cellStyle name="Normal 6 2 2 19 3 2 2" xfId="20789" xr:uid="{00000000-0005-0000-0000-000005400000}"/>
    <cellStyle name="Normal 6 2 2 19 3 3" xfId="20790" xr:uid="{00000000-0005-0000-0000-000006400000}"/>
    <cellStyle name="Normal 6 2 2 19 3 4" xfId="20791" xr:uid="{00000000-0005-0000-0000-000007400000}"/>
    <cellStyle name="Normal 6 2 2 19 4" xfId="20792" xr:uid="{00000000-0005-0000-0000-000008400000}"/>
    <cellStyle name="Normal 6 2 2 19 4 2" xfId="20793" xr:uid="{00000000-0005-0000-0000-000009400000}"/>
    <cellStyle name="Normal 6 2 2 19 5" xfId="20794" xr:uid="{00000000-0005-0000-0000-00000A400000}"/>
    <cellStyle name="Normal 6 2 2 19 6" xfId="20795" xr:uid="{00000000-0005-0000-0000-00000B400000}"/>
    <cellStyle name="Normal 6 2 2 2" xfId="4711" xr:uid="{00000000-0005-0000-0000-00000C400000}"/>
    <cellStyle name="Normal 6 2 2 2 2" xfId="6958" xr:uid="{00000000-0005-0000-0000-00000D400000}"/>
    <cellStyle name="Normal 6 2 2 2 2 2" xfId="10497" xr:uid="{00000000-0005-0000-0000-00000E400000}"/>
    <cellStyle name="Normal 6 2 2 2 2 2 2" xfId="20796" xr:uid="{00000000-0005-0000-0000-00000F400000}"/>
    <cellStyle name="Normal 6 2 2 2 2 2 3" xfId="20797" xr:uid="{00000000-0005-0000-0000-000010400000}"/>
    <cellStyle name="Normal 6 2 2 2 2 3" xfId="20798" xr:uid="{00000000-0005-0000-0000-000011400000}"/>
    <cellStyle name="Normal 6 2 2 2 2 4" xfId="20799" xr:uid="{00000000-0005-0000-0000-000012400000}"/>
    <cellStyle name="Normal 6 2 2 2 3" xfId="8736" xr:uid="{00000000-0005-0000-0000-000013400000}"/>
    <cellStyle name="Normal 6 2 2 2 3 2" xfId="20800" xr:uid="{00000000-0005-0000-0000-000014400000}"/>
    <cellStyle name="Normal 6 2 2 2 3 2 2" xfId="20801" xr:uid="{00000000-0005-0000-0000-000015400000}"/>
    <cellStyle name="Normal 6 2 2 2 3 3" xfId="20802" xr:uid="{00000000-0005-0000-0000-000016400000}"/>
    <cellStyle name="Normal 6 2 2 2 3 4" xfId="20803" xr:uid="{00000000-0005-0000-0000-000017400000}"/>
    <cellStyle name="Normal 6 2 2 2 4" xfId="20804" xr:uid="{00000000-0005-0000-0000-000018400000}"/>
    <cellStyle name="Normal 6 2 2 2 4 2" xfId="20805" xr:uid="{00000000-0005-0000-0000-000019400000}"/>
    <cellStyle name="Normal 6 2 2 2 5" xfId="20806" xr:uid="{00000000-0005-0000-0000-00001A400000}"/>
    <cellStyle name="Normal 6 2 2 2 6" xfId="20807" xr:uid="{00000000-0005-0000-0000-00001B400000}"/>
    <cellStyle name="Normal 6 2 2 20" xfId="4712" xr:uid="{00000000-0005-0000-0000-00001C400000}"/>
    <cellStyle name="Normal 6 2 2 20 2" xfId="6959" xr:uid="{00000000-0005-0000-0000-00001D400000}"/>
    <cellStyle name="Normal 6 2 2 20 2 2" xfId="10498" xr:uid="{00000000-0005-0000-0000-00001E400000}"/>
    <cellStyle name="Normal 6 2 2 20 2 2 2" xfId="20808" xr:uid="{00000000-0005-0000-0000-00001F400000}"/>
    <cellStyle name="Normal 6 2 2 20 2 2 3" xfId="20809" xr:uid="{00000000-0005-0000-0000-000020400000}"/>
    <cellStyle name="Normal 6 2 2 20 2 3" xfId="20810" xr:uid="{00000000-0005-0000-0000-000021400000}"/>
    <cellStyle name="Normal 6 2 2 20 2 4" xfId="20811" xr:uid="{00000000-0005-0000-0000-000022400000}"/>
    <cellStyle name="Normal 6 2 2 20 3" xfId="8737" xr:uid="{00000000-0005-0000-0000-000023400000}"/>
    <cellStyle name="Normal 6 2 2 20 3 2" xfId="20812" xr:uid="{00000000-0005-0000-0000-000024400000}"/>
    <cellStyle name="Normal 6 2 2 20 3 2 2" xfId="20813" xr:uid="{00000000-0005-0000-0000-000025400000}"/>
    <cellStyle name="Normal 6 2 2 20 3 3" xfId="20814" xr:uid="{00000000-0005-0000-0000-000026400000}"/>
    <cellStyle name="Normal 6 2 2 20 3 4" xfId="20815" xr:uid="{00000000-0005-0000-0000-000027400000}"/>
    <cellStyle name="Normal 6 2 2 20 4" xfId="20816" xr:uid="{00000000-0005-0000-0000-000028400000}"/>
    <cellStyle name="Normal 6 2 2 20 4 2" xfId="20817" xr:uid="{00000000-0005-0000-0000-000029400000}"/>
    <cellStyle name="Normal 6 2 2 20 5" xfId="20818" xr:uid="{00000000-0005-0000-0000-00002A400000}"/>
    <cellStyle name="Normal 6 2 2 20 6" xfId="20819" xr:uid="{00000000-0005-0000-0000-00002B400000}"/>
    <cellStyle name="Normal 6 2 2 21" xfId="4713" xr:uid="{00000000-0005-0000-0000-00002C400000}"/>
    <cellStyle name="Normal 6 2 2 21 2" xfId="6960" xr:uid="{00000000-0005-0000-0000-00002D400000}"/>
    <cellStyle name="Normal 6 2 2 21 2 2" xfId="10499" xr:uid="{00000000-0005-0000-0000-00002E400000}"/>
    <cellStyle name="Normal 6 2 2 21 2 2 2" xfId="20820" xr:uid="{00000000-0005-0000-0000-00002F400000}"/>
    <cellStyle name="Normal 6 2 2 21 2 2 3" xfId="20821" xr:uid="{00000000-0005-0000-0000-000030400000}"/>
    <cellStyle name="Normal 6 2 2 21 2 3" xfId="20822" xr:uid="{00000000-0005-0000-0000-000031400000}"/>
    <cellStyle name="Normal 6 2 2 21 2 4" xfId="20823" xr:uid="{00000000-0005-0000-0000-000032400000}"/>
    <cellStyle name="Normal 6 2 2 21 3" xfId="8738" xr:uid="{00000000-0005-0000-0000-000033400000}"/>
    <cellStyle name="Normal 6 2 2 21 3 2" xfId="20824" xr:uid="{00000000-0005-0000-0000-000034400000}"/>
    <cellStyle name="Normal 6 2 2 21 3 2 2" xfId="20825" xr:uid="{00000000-0005-0000-0000-000035400000}"/>
    <cellStyle name="Normal 6 2 2 21 3 3" xfId="20826" xr:uid="{00000000-0005-0000-0000-000036400000}"/>
    <cellStyle name="Normal 6 2 2 21 3 4" xfId="20827" xr:uid="{00000000-0005-0000-0000-000037400000}"/>
    <cellStyle name="Normal 6 2 2 21 4" xfId="20828" xr:uid="{00000000-0005-0000-0000-000038400000}"/>
    <cellStyle name="Normal 6 2 2 21 4 2" xfId="20829" xr:uid="{00000000-0005-0000-0000-000039400000}"/>
    <cellStyle name="Normal 6 2 2 21 5" xfId="20830" xr:uid="{00000000-0005-0000-0000-00003A400000}"/>
    <cellStyle name="Normal 6 2 2 21 6" xfId="20831" xr:uid="{00000000-0005-0000-0000-00003B400000}"/>
    <cellStyle name="Normal 6 2 2 22" xfId="4714" xr:uid="{00000000-0005-0000-0000-00003C400000}"/>
    <cellStyle name="Normal 6 2 2 22 2" xfId="6961" xr:uid="{00000000-0005-0000-0000-00003D400000}"/>
    <cellStyle name="Normal 6 2 2 22 2 2" xfId="10500" xr:uid="{00000000-0005-0000-0000-00003E400000}"/>
    <cellStyle name="Normal 6 2 2 22 2 2 2" xfId="20832" xr:uid="{00000000-0005-0000-0000-00003F400000}"/>
    <cellStyle name="Normal 6 2 2 22 2 2 3" xfId="20833" xr:uid="{00000000-0005-0000-0000-000040400000}"/>
    <cellStyle name="Normal 6 2 2 22 2 3" xfId="20834" xr:uid="{00000000-0005-0000-0000-000041400000}"/>
    <cellStyle name="Normal 6 2 2 22 2 4" xfId="20835" xr:uid="{00000000-0005-0000-0000-000042400000}"/>
    <cellStyle name="Normal 6 2 2 22 3" xfId="8739" xr:uid="{00000000-0005-0000-0000-000043400000}"/>
    <cellStyle name="Normal 6 2 2 22 3 2" xfId="20836" xr:uid="{00000000-0005-0000-0000-000044400000}"/>
    <cellStyle name="Normal 6 2 2 22 3 2 2" xfId="20837" xr:uid="{00000000-0005-0000-0000-000045400000}"/>
    <cellStyle name="Normal 6 2 2 22 3 3" xfId="20838" xr:uid="{00000000-0005-0000-0000-000046400000}"/>
    <cellStyle name="Normal 6 2 2 22 3 4" xfId="20839" xr:uid="{00000000-0005-0000-0000-000047400000}"/>
    <cellStyle name="Normal 6 2 2 22 4" xfId="20840" xr:uid="{00000000-0005-0000-0000-000048400000}"/>
    <cellStyle name="Normal 6 2 2 22 4 2" xfId="20841" xr:uid="{00000000-0005-0000-0000-000049400000}"/>
    <cellStyle name="Normal 6 2 2 22 5" xfId="20842" xr:uid="{00000000-0005-0000-0000-00004A400000}"/>
    <cellStyle name="Normal 6 2 2 22 6" xfId="20843" xr:uid="{00000000-0005-0000-0000-00004B400000}"/>
    <cellStyle name="Normal 6 2 2 23" xfId="4715" xr:uid="{00000000-0005-0000-0000-00004C400000}"/>
    <cellStyle name="Normal 6 2 2 23 2" xfId="6962" xr:uid="{00000000-0005-0000-0000-00004D400000}"/>
    <cellStyle name="Normal 6 2 2 23 2 2" xfId="10501" xr:uid="{00000000-0005-0000-0000-00004E400000}"/>
    <cellStyle name="Normal 6 2 2 23 2 2 2" xfId="20844" xr:uid="{00000000-0005-0000-0000-00004F400000}"/>
    <cellStyle name="Normal 6 2 2 23 2 2 3" xfId="20845" xr:uid="{00000000-0005-0000-0000-000050400000}"/>
    <cellStyle name="Normal 6 2 2 23 2 3" xfId="20846" xr:uid="{00000000-0005-0000-0000-000051400000}"/>
    <cellStyle name="Normal 6 2 2 23 2 4" xfId="20847" xr:uid="{00000000-0005-0000-0000-000052400000}"/>
    <cellStyle name="Normal 6 2 2 23 3" xfId="8740" xr:uid="{00000000-0005-0000-0000-000053400000}"/>
    <cellStyle name="Normal 6 2 2 23 3 2" xfId="20848" xr:uid="{00000000-0005-0000-0000-000054400000}"/>
    <cellStyle name="Normal 6 2 2 23 3 2 2" xfId="20849" xr:uid="{00000000-0005-0000-0000-000055400000}"/>
    <cellStyle name="Normal 6 2 2 23 3 3" xfId="20850" xr:uid="{00000000-0005-0000-0000-000056400000}"/>
    <cellStyle name="Normal 6 2 2 23 3 4" xfId="20851" xr:uid="{00000000-0005-0000-0000-000057400000}"/>
    <cellStyle name="Normal 6 2 2 23 4" xfId="20852" xr:uid="{00000000-0005-0000-0000-000058400000}"/>
    <cellStyle name="Normal 6 2 2 23 4 2" xfId="20853" xr:uid="{00000000-0005-0000-0000-000059400000}"/>
    <cellStyle name="Normal 6 2 2 23 5" xfId="20854" xr:uid="{00000000-0005-0000-0000-00005A400000}"/>
    <cellStyle name="Normal 6 2 2 23 6" xfId="20855" xr:uid="{00000000-0005-0000-0000-00005B400000}"/>
    <cellStyle name="Normal 6 2 2 24" xfId="4716" xr:uid="{00000000-0005-0000-0000-00005C400000}"/>
    <cellStyle name="Normal 6 2 2 24 2" xfId="6963" xr:uid="{00000000-0005-0000-0000-00005D400000}"/>
    <cellStyle name="Normal 6 2 2 24 2 2" xfId="10502" xr:uid="{00000000-0005-0000-0000-00005E400000}"/>
    <cellStyle name="Normal 6 2 2 24 2 2 2" xfId="20856" xr:uid="{00000000-0005-0000-0000-00005F400000}"/>
    <cellStyle name="Normal 6 2 2 24 2 2 3" xfId="20857" xr:uid="{00000000-0005-0000-0000-000060400000}"/>
    <cellStyle name="Normal 6 2 2 24 2 3" xfId="20858" xr:uid="{00000000-0005-0000-0000-000061400000}"/>
    <cellStyle name="Normal 6 2 2 24 2 4" xfId="20859" xr:uid="{00000000-0005-0000-0000-000062400000}"/>
    <cellStyle name="Normal 6 2 2 24 3" xfId="8741" xr:uid="{00000000-0005-0000-0000-000063400000}"/>
    <cellStyle name="Normal 6 2 2 24 3 2" xfId="20860" xr:uid="{00000000-0005-0000-0000-000064400000}"/>
    <cellStyle name="Normal 6 2 2 24 3 2 2" xfId="20861" xr:uid="{00000000-0005-0000-0000-000065400000}"/>
    <cellStyle name="Normal 6 2 2 24 3 3" xfId="20862" xr:uid="{00000000-0005-0000-0000-000066400000}"/>
    <cellStyle name="Normal 6 2 2 24 3 4" xfId="20863" xr:uid="{00000000-0005-0000-0000-000067400000}"/>
    <cellStyle name="Normal 6 2 2 24 4" xfId="20864" xr:uid="{00000000-0005-0000-0000-000068400000}"/>
    <cellStyle name="Normal 6 2 2 24 4 2" xfId="20865" xr:uid="{00000000-0005-0000-0000-000069400000}"/>
    <cellStyle name="Normal 6 2 2 24 5" xfId="20866" xr:uid="{00000000-0005-0000-0000-00006A400000}"/>
    <cellStyle name="Normal 6 2 2 24 6" xfId="20867" xr:uid="{00000000-0005-0000-0000-00006B400000}"/>
    <cellStyle name="Normal 6 2 2 25" xfId="4717" xr:uid="{00000000-0005-0000-0000-00006C400000}"/>
    <cellStyle name="Normal 6 2 2 25 2" xfId="6964" xr:uid="{00000000-0005-0000-0000-00006D400000}"/>
    <cellStyle name="Normal 6 2 2 25 2 2" xfId="10503" xr:uid="{00000000-0005-0000-0000-00006E400000}"/>
    <cellStyle name="Normal 6 2 2 25 2 2 2" xfId="20868" xr:uid="{00000000-0005-0000-0000-00006F400000}"/>
    <cellStyle name="Normal 6 2 2 25 2 2 3" xfId="20869" xr:uid="{00000000-0005-0000-0000-000070400000}"/>
    <cellStyle name="Normal 6 2 2 25 2 3" xfId="20870" xr:uid="{00000000-0005-0000-0000-000071400000}"/>
    <cellStyle name="Normal 6 2 2 25 2 4" xfId="20871" xr:uid="{00000000-0005-0000-0000-000072400000}"/>
    <cellStyle name="Normal 6 2 2 25 3" xfId="8742" xr:uid="{00000000-0005-0000-0000-000073400000}"/>
    <cellStyle name="Normal 6 2 2 25 3 2" xfId="20872" xr:uid="{00000000-0005-0000-0000-000074400000}"/>
    <cellStyle name="Normal 6 2 2 25 3 2 2" xfId="20873" xr:uid="{00000000-0005-0000-0000-000075400000}"/>
    <cellStyle name="Normal 6 2 2 25 3 3" xfId="20874" xr:uid="{00000000-0005-0000-0000-000076400000}"/>
    <cellStyle name="Normal 6 2 2 25 3 4" xfId="20875" xr:uid="{00000000-0005-0000-0000-000077400000}"/>
    <cellStyle name="Normal 6 2 2 25 4" xfId="20876" xr:uid="{00000000-0005-0000-0000-000078400000}"/>
    <cellStyle name="Normal 6 2 2 25 4 2" xfId="20877" xr:uid="{00000000-0005-0000-0000-000079400000}"/>
    <cellStyle name="Normal 6 2 2 25 5" xfId="20878" xr:uid="{00000000-0005-0000-0000-00007A400000}"/>
    <cellStyle name="Normal 6 2 2 25 6" xfId="20879" xr:uid="{00000000-0005-0000-0000-00007B400000}"/>
    <cellStyle name="Normal 6 2 2 26" xfId="4718" xr:uid="{00000000-0005-0000-0000-00007C400000}"/>
    <cellStyle name="Normal 6 2 2 26 2" xfId="6965" xr:uid="{00000000-0005-0000-0000-00007D400000}"/>
    <cellStyle name="Normal 6 2 2 26 2 2" xfId="10504" xr:uid="{00000000-0005-0000-0000-00007E400000}"/>
    <cellStyle name="Normal 6 2 2 26 2 2 2" xfId="20880" xr:uid="{00000000-0005-0000-0000-00007F400000}"/>
    <cellStyle name="Normal 6 2 2 26 2 2 3" xfId="20881" xr:uid="{00000000-0005-0000-0000-000080400000}"/>
    <cellStyle name="Normal 6 2 2 26 2 3" xfId="20882" xr:uid="{00000000-0005-0000-0000-000081400000}"/>
    <cellStyle name="Normal 6 2 2 26 2 4" xfId="20883" xr:uid="{00000000-0005-0000-0000-000082400000}"/>
    <cellStyle name="Normal 6 2 2 26 3" xfId="8743" xr:uid="{00000000-0005-0000-0000-000083400000}"/>
    <cellStyle name="Normal 6 2 2 26 3 2" xfId="20884" xr:uid="{00000000-0005-0000-0000-000084400000}"/>
    <cellStyle name="Normal 6 2 2 26 3 2 2" xfId="20885" xr:uid="{00000000-0005-0000-0000-000085400000}"/>
    <cellStyle name="Normal 6 2 2 26 3 3" xfId="20886" xr:uid="{00000000-0005-0000-0000-000086400000}"/>
    <cellStyle name="Normal 6 2 2 26 3 4" xfId="20887" xr:uid="{00000000-0005-0000-0000-000087400000}"/>
    <cellStyle name="Normal 6 2 2 26 4" xfId="20888" xr:uid="{00000000-0005-0000-0000-000088400000}"/>
    <cellStyle name="Normal 6 2 2 26 4 2" xfId="20889" xr:uid="{00000000-0005-0000-0000-000089400000}"/>
    <cellStyle name="Normal 6 2 2 26 5" xfId="20890" xr:uid="{00000000-0005-0000-0000-00008A400000}"/>
    <cellStyle name="Normal 6 2 2 26 6" xfId="20891" xr:uid="{00000000-0005-0000-0000-00008B400000}"/>
    <cellStyle name="Normal 6 2 2 27" xfId="4719" xr:uid="{00000000-0005-0000-0000-00008C400000}"/>
    <cellStyle name="Normal 6 2 2 27 2" xfId="6966" xr:uid="{00000000-0005-0000-0000-00008D400000}"/>
    <cellStyle name="Normal 6 2 2 27 2 2" xfId="10505" xr:uid="{00000000-0005-0000-0000-00008E400000}"/>
    <cellStyle name="Normal 6 2 2 27 2 2 2" xfId="20892" xr:uid="{00000000-0005-0000-0000-00008F400000}"/>
    <cellStyle name="Normal 6 2 2 27 2 2 3" xfId="20893" xr:uid="{00000000-0005-0000-0000-000090400000}"/>
    <cellStyle name="Normal 6 2 2 27 2 3" xfId="20894" xr:uid="{00000000-0005-0000-0000-000091400000}"/>
    <cellStyle name="Normal 6 2 2 27 2 4" xfId="20895" xr:uid="{00000000-0005-0000-0000-000092400000}"/>
    <cellStyle name="Normal 6 2 2 27 3" xfId="8744" xr:uid="{00000000-0005-0000-0000-000093400000}"/>
    <cellStyle name="Normal 6 2 2 27 3 2" xfId="20896" xr:uid="{00000000-0005-0000-0000-000094400000}"/>
    <cellStyle name="Normal 6 2 2 27 3 2 2" xfId="20897" xr:uid="{00000000-0005-0000-0000-000095400000}"/>
    <cellStyle name="Normal 6 2 2 27 3 3" xfId="20898" xr:uid="{00000000-0005-0000-0000-000096400000}"/>
    <cellStyle name="Normal 6 2 2 27 3 4" xfId="20899" xr:uid="{00000000-0005-0000-0000-000097400000}"/>
    <cellStyle name="Normal 6 2 2 27 4" xfId="20900" xr:uid="{00000000-0005-0000-0000-000098400000}"/>
    <cellStyle name="Normal 6 2 2 27 4 2" xfId="20901" xr:uid="{00000000-0005-0000-0000-000099400000}"/>
    <cellStyle name="Normal 6 2 2 27 5" xfId="20902" xr:uid="{00000000-0005-0000-0000-00009A400000}"/>
    <cellStyle name="Normal 6 2 2 27 6" xfId="20903" xr:uid="{00000000-0005-0000-0000-00009B400000}"/>
    <cellStyle name="Normal 6 2 2 28" xfId="4720" xr:uid="{00000000-0005-0000-0000-00009C400000}"/>
    <cellStyle name="Normal 6 2 2 28 2" xfId="6967" xr:uid="{00000000-0005-0000-0000-00009D400000}"/>
    <cellStyle name="Normal 6 2 2 28 2 2" xfId="10506" xr:uid="{00000000-0005-0000-0000-00009E400000}"/>
    <cellStyle name="Normal 6 2 2 28 2 2 2" xfId="20904" xr:uid="{00000000-0005-0000-0000-00009F400000}"/>
    <cellStyle name="Normal 6 2 2 28 2 2 3" xfId="20905" xr:uid="{00000000-0005-0000-0000-0000A0400000}"/>
    <cellStyle name="Normal 6 2 2 28 2 3" xfId="20906" xr:uid="{00000000-0005-0000-0000-0000A1400000}"/>
    <cellStyle name="Normal 6 2 2 28 2 4" xfId="20907" xr:uid="{00000000-0005-0000-0000-0000A2400000}"/>
    <cellStyle name="Normal 6 2 2 28 3" xfId="8745" xr:uid="{00000000-0005-0000-0000-0000A3400000}"/>
    <cellStyle name="Normal 6 2 2 28 3 2" xfId="20908" xr:uid="{00000000-0005-0000-0000-0000A4400000}"/>
    <cellStyle name="Normal 6 2 2 28 3 2 2" xfId="20909" xr:uid="{00000000-0005-0000-0000-0000A5400000}"/>
    <cellStyle name="Normal 6 2 2 28 3 3" xfId="20910" xr:uid="{00000000-0005-0000-0000-0000A6400000}"/>
    <cellStyle name="Normal 6 2 2 28 3 4" xfId="20911" xr:uid="{00000000-0005-0000-0000-0000A7400000}"/>
    <cellStyle name="Normal 6 2 2 28 4" xfId="20912" xr:uid="{00000000-0005-0000-0000-0000A8400000}"/>
    <cellStyle name="Normal 6 2 2 28 4 2" xfId="20913" xr:uid="{00000000-0005-0000-0000-0000A9400000}"/>
    <cellStyle name="Normal 6 2 2 28 5" xfId="20914" xr:uid="{00000000-0005-0000-0000-0000AA400000}"/>
    <cellStyle name="Normal 6 2 2 28 6" xfId="20915" xr:uid="{00000000-0005-0000-0000-0000AB400000}"/>
    <cellStyle name="Normal 6 2 2 29" xfId="4721" xr:uid="{00000000-0005-0000-0000-0000AC400000}"/>
    <cellStyle name="Normal 6 2 2 29 2" xfId="6968" xr:uid="{00000000-0005-0000-0000-0000AD400000}"/>
    <cellStyle name="Normal 6 2 2 29 2 2" xfId="10507" xr:uid="{00000000-0005-0000-0000-0000AE400000}"/>
    <cellStyle name="Normal 6 2 2 29 2 2 2" xfId="20916" xr:uid="{00000000-0005-0000-0000-0000AF400000}"/>
    <cellStyle name="Normal 6 2 2 29 2 2 3" xfId="20917" xr:uid="{00000000-0005-0000-0000-0000B0400000}"/>
    <cellStyle name="Normal 6 2 2 29 2 3" xfId="20918" xr:uid="{00000000-0005-0000-0000-0000B1400000}"/>
    <cellStyle name="Normal 6 2 2 29 2 4" xfId="20919" xr:uid="{00000000-0005-0000-0000-0000B2400000}"/>
    <cellStyle name="Normal 6 2 2 29 3" xfId="8746" xr:uid="{00000000-0005-0000-0000-0000B3400000}"/>
    <cellStyle name="Normal 6 2 2 29 3 2" xfId="20920" xr:uid="{00000000-0005-0000-0000-0000B4400000}"/>
    <cellStyle name="Normal 6 2 2 29 3 2 2" xfId="20921" xr:uid="{00000000-0005-0000-0000-0000B5400000}"/>
    <cellStyle name="Normal 6 2 2 29 3 3" xfId="20922" xr:uid="{00000000-0005-0000-0000-0000B6400000}"/>
    <cellStyle name="Normal 6 2 2 29 3 4" xfId="20923" xr:uid="{00000000-0005-0000-0000-0000B7400000}"/>
    <cellStyle name="Normal 6 2 2 29 4" xfId="20924" xr:uid="{00000000-0005-0000-0000-0000B8400000}"/>
    <cellStyle name="Normal 6 2 2 29 4 2" xfId="20925" xr:uid="{00000000-0005-0000-0000-0000B9400000}"/>
    <cellStyle name="Normal 6 2 2 29 5" xfId="20926" xr:uid="{00000000-0005-0000-0000-0000BA400000}"/>
    <cellStyle name="Normal 6 2 2 29 6" xfId="20927" xr:uid="{00000000-0005-0000-0000-0000BB400000}"/>
    <cellStyle name="Normal 6 2 2 3" xfId="4722" xr:uid="{00000000-0005-0000-0000-0000BC400000}"/>
    <cellStyle name="Normal 6 2 2 3 2" xfId="6969" xr:uid="{00000000-0005-0000-0000-0000BD400000}"/>
    <cellStyle name="Normal 6 2 2 3 2 2" xfId="10508" xr:uid="{00000000-0005-0000-0000-0000BE400000}"/>
    <cellStyle name="Normal 6 2 2 3 2 2 2" xfId="20928" xr:uid="{00000000-0005-0000-0000-0000BF400000}"/>
    <cellStyle name="Normal 6 2 2 3 2 2 3" xfId="20929" xr:uid="{00000000-0005-0000-0000-0000C0400000}"/>
    <cellStyle name="Normal 6 2 2 3 2 3" xfId="20930" xr:uid="{00000000-0005-0000-0000-0000C1400000}"/>
    <cellStyle name="Normal 6 2 2 3 2 4" xfId="20931" xr:uid="{00000000-0005-0000-0000-0000C2400000}"/>
    <cellStyle name="Normal 6 2 2 3 3" xfId="8747" xr:uid="{00000000-0005-0000-0000-0000C3400000}"/>
    <cellStyle name="Normal 6 2 2 3 3 2" xfId="20932" xr:uid="{00000000-0005-0000-0000-0000C4400000}"/>
    <cellStyle name="Normal 6 2 2 3 3 2 2" xfId="20933" xr:uid="{00000000-0005-0000-0000-0000C5400000}"/>
    <cellStyle name="Normal 6 2 2 3 3 3" xfId="20934" xr:uid="{00000000-0005-0000-0000-0000C6400000}"/>
    <cellStyle name="Normal 6 2 2 3 3 4" xfId="20935" xr:uid="{00000000-0005-0000-0000-0000C7400000}"/>
    <cellStyle name="Normal 6 2 2 3 4" xfId="20936" xr:uid="{00000000-0005-0000-0000-0000C8400000}"/>
    <cellStyle name="Normal 6 2 2 3 4 2" xfId="20937" xr:uid="{00000000-0005-0000-0000-0000C9400000}"/>
    <cellStyle name="Normal 6 2 2 3 5" xfId="20938" xr:uid="{00000000-0005-0000-0000-0000CA400000}"/>
    <cellStyle name="Normal 6 2 2 3 6" xfId="20939" xr:uid="{00000000-0005-0000-0000-0000CB400000}"/>
    <cellStyle name="Normal 6 2 2 30" xfId="4723" xr:uid="{00000000-0005-0000-0000-0000CC400000}"/>
    <cellStyle name="Normal 6 2 2 30 2" xfId="6970" xr:uid="{00000000-0005-0000-0000-0000CD400000}"/>
    <cellStyle name="Normal 6 2 2 30 2 2" xfId="10509" xr:uid="{00000000-0005-0000-0000-0000CE400000}"/>
    <cellStyle name="Normal 6 2 2 30 2 2 2" xfId="20940" xr:uid="{00000000-0005-0000-0000-0000CF400000}"/>
    <cellStyle name="Normal 6 2 2 30 2 2 3" xfId="20941" xr:uid="{00000000-0005-0000-0000-0000D0400000}"/>
    <cellStyle name="Normal 6 2 2 30 2 3" xfId="20942" xr:uid="{00000000-0005-0000-0000-0000D1400000}"/>
    <cellStyle name="Normal 6 2 2 30 2 4" xfId="20943" xr:uid="{00000000-0005-0000-0000-0000D2400000}"/>
    <cellStyle name="Normal 6 2 2 30 3" xfId="8748" xr:uid="{00000000-0005-0000-0000-0000D3400000}"/>
    <cellStyle name="Normal 6 2 2 30 3 2" xfId="20944" xr:uid="{00000000-0005-0000-0000-0000D4400000}"/>
    <cellStyle name="Normal 6 2 2 30 3 2 2" xfId="20945" xr:uid="{00000000-0005-0000-0000-0000D5400000}"/>
    <cellStyle name="Normal 6 2 2 30 3 3" xfId="20946" xr:uid="{00000000-0005-0000-0000-0000D6400000}"/>
    <cellStyle name="Normal 6 2 2 30 3 4" xfId="20947" xr:uid="{00000000-0005-0000-0000-0000D7400000}"/>
    <cellStyle name="Normal 6 2 2 30 4" xfId="20948" xr:uid="{00000000-0005-0000-0000-0000D8400000}"/>
    <cellStyle name="Normal 6 2 2 30 4 2" xfId="20949" xr:uid="{00000000-0005-0000-0000-0000D9400000}"/>
    <cellStyle name="Normal 6 2 2 30 5" xfId="20950" xr:uid="{00000000-0005-0000-0000-0000DA400000}"/>
    <cellStyle name="Normal 6 2 2 30 6" xfId="20951" xr:uid="{00000000-0005-0000-0000-0000DB400000}"/>
    <cellStyle name="Normal 6 2 2 31" xfId="4724" xr:uid="{00000000-0005-0000-0000-0000DC400000}"/>
    <cellStyle name="Normal 6 2 2 31 2" xfId="6971" xr:uid="{00000000-0005-0000-0000-0000DD400000}"/>
    <cellStyle name="Normal 6 2 2 31 2 2" xfId="10510" xr:uid="{00000000-0005-0000-0000-0000DE400000}"/>
    <cellStyle name="Normal 6 2 2 31 2 2 2" xfId="20952" xr:uid="{00000000-0005-0000-0000-0000DF400000}"/>
    <cellStyle name="Normal 6 2 2 31 2 2 3" xfId="20953" xr:uid="{00000000-0005-0000-0000-0000E0400000}"/>
    <cellStyle name="Normal 6 2 2 31 2 3" xfId="20954" xr:uid="{00000000-0005-0000-0000-0000E1400000}"/>
    <cellStyle name="Normal 6 2 2 31 2 4" xfId="20955" xr:uid="{00000000-0005-0000-0000-0000E2400000}"/>
    <cellStyle name="Normal 6 2 2 31 3" xfId="8749" xr:uid="{00000000-0005-0000-0000-0000E3400000}"/>
    <cellStyle name="Normal 6 2 2 31 3 2" xfId="20956" xr:uid="{00000000-0005-0000-0000-0000E4400000}"/>
    <cellStyle name="Normal 6 2 2 31 3 2 2" xfId="20957" xr:uid="{00000000-0005-0000-0000-0000E5400000}"/>
    <cellStyle name="Normal 6 2 2 31 3 3" xfId="20958" xr:uid="{00000000-0005-0000-0000-0000E6400000}"/>
    <cellStyle name="Normal 6 2 2 31 3 4" xfId="20959" xr:uid="{00000000-0005-0000-0000-0000E7400000}"/>
    <cellStyle name="Normal 6 2 2 31 4" xfId="20960" xr:uid="{00000000-0005-0000-0000-0000E8400000}"/>
    <cellStyle name="Normal 6 2 2 31 4 2" xfId="20961" xr:uid="{00000000-0005-0000-0000-0000E9400000}"/>
    <cellStyle name="Normal 6 2 2 31 5" xfId="20962" xr:uid="{00000000-0005-0000-0000-0000EA400000}"/>
    <cellStyle name="Normal 6 2 2 31 6" xfId="20963" xr:uid="{00000000-0005-0000-0000-0000EB400000}"/>
    <cellStyle name="Normal 6 2 2 32" xfId="4725" xr:uid="{00000000-0005-0000-0000-0000EC400000}"/>
    <cellStyle name="Normal 6 2 2 32 2" xfId="6972" xr:uid="{00000000-0005-0000-0000-0000ED400000}"/>
    <cellStyle name="Normal 6 2 2 32 2 2" xfId="10511" xr:uid="{00000000-0005-0000-0000-0000EE400000}"/>
    <cellStyle name="Normal 6 2 2 32 2 2 2" xfId="20964" xr:uid="{00000000-0005-0000-0000-0000EF400000}"/>
    <cellStyle name="Normal 6 2 2 32 2 2 3" xfId="20965" xr:uid="{00000000-0005-0000-0000-0000F0400000}"/>
    <cellStyle name="Normal 6 2 2 32 2 3" xfId="20966" xr:uid="{00000000-0005-0000-0000-0000F1400000}"/>
    <cellStyle name="Normal 6 2 2 32 2 4" xfId="20967" xr:uid="{00000000-0005-0000-0000-0000F2400000}"/>
    <cellStyle name="Normal 6 2 2 32 3" xfId="8750" xr:uid="{00000000-0005-0000-0000-0000F3400000}"/>
    <cellStyle name="Normal 6 2 2 32 3 2" xfId="20968" xr:uid="{00000000-0005-0000-0000-0000F4400000}"/>
    <cellStyle name="Normal 6 2 2 32 3 2 2" xfId="20969" xr:uid="{00000000-0005-0000-0000-0000F5400000}"/>
    <cellStyle name="Normal 6 2 2 32 3 3" xfId="20970" xr:uid="{00000000-0005-0000-0000-0000F6400000}"/>
    <cellStyle name="Normal 6 2 2 32 3 4" xfId="20971" xr:uid="{00000000-0005-0000-0000-0000F7400000}"/>
    <cellStyle name="Normal 6 2 2 32 4" xfId="20972" xr:uid="{00000000-0005-0000-0000-0000F8400000}"/>
    <cellStyle name="Normal 6 2 2 32 4 2" xfId="20973" xr:uid="{00000000-0005-0000-0000-0000F9400000}"/>
    <cellStyle name="Normal 6 2 2 32 5" xfId="20974" xr:uid="{00000000-0005-0000-0000-0000FA400000}"/>
    <cellStyle name="Normal 6 2 2 32 6" xfId="20975" xr:uid="{00000000-0005-0000-0000-0000FB400000}"/>
    <cellStyle name="Normal 6 2 2 33" xfId="4726" xr:uid="{00000000-0005-0000-0000-0000FC400000}"/>
    <cellStyle name="Normal 6 2 2 33 2" xfId="6973" xr:uid="{00000000-0005-0000-0000-0000FD400000}"/>
    <cellStyle name="Normal 6 2 2 33 2 2" xfId="10512" xr:uid="{00000000-0005-0000-0000-0000FE400000}"/>
    <cellStyle name="Normal 6 2 2 33 2 2 2" xfId="20976" xr:uid="{00000000-0005-0000-0000-0000FF400000}"/>
    <cellStyle name="Normal 6 2 2 33 2 2 3" xfId="20977" xr:uid="{00000000-0005-0000-0000-000000410000}"/>
    <cellStyle name="Normal 6 2 2 33 2 3" xfId="20978" xr:uid="{00000000-0005-0000-0000-000001410000}"/>
    <cellStyle name="Normal 6 2 2 33 2 4" xfId="20979" xr:uid="{00000000-0005-0000-0000-000002410000}"/>
    <cellStyle name="Normal 6 2 2 33 3" xfId="8751" xr:uid="{00000000-0005-0000-0000-000003410000}"/>
    <cellStyle name="Normal 6 2 2 33 3 2" xfId="20980" xr:uid="{00000000-0005-0000-0000-000004410000}"/>
    <cellStyle name="Normal 6 2 2 33 3 2 2" xfId="20981" xr:uid="{00000000-0005-0000-0000-000005410000}"/>
    <cellStyle name="Normal 6 2 2 33 3 3" xfId="20982" xr:uid="{00000000-0005-0000-0000-000006410000}"/>
    <cellStyle name="Normal 6 2 2 33 3 4" xfId="20983" xr:uid="{00000000-0005-0000-0000-000007410000}"/>
    <cellStyle name="Normal 6 2 2 33 4" xfId="20984" xr:uid="{00000000-0005-0000-0000-000008410000}"/>
    <cellStyle name="Normal 6 2 2 33 4 2" xfId="20985" xr:uid="{00000000-0005-0000-0000-000009410000}"/>
    <cellStyle name="Normal 6 2 2 33 5" xfId="20986" xr:uid="{00000000-0005-0000-0000-00000A410000}"/>
    <cellStyle name="Normal 6 2 2 33 6" xfId="20987" xr:uid="{00000000-0005-0000-0000-00000B410000}"/>
    <cellStyle name="Normal 6 2 2 34" xfId="4727" xr:uid="{00000000-0005-0000-0000-00000C410000}"/>
    <cellStyle name="Normal 6 2 2 34 2" xfId="6974" xr:uid="{00000000-0005-0000-0000-00000D410000}"/>
    <cellStyle name="Normal 6 2 2 34 2 2" xfId="10513" xr:uid="{00000000-0005-0000-0000-00000E410000}"/>
    <cellStyle name="Normal 6 2 2 34 2 2 2" xfId="20988" xr:uid="{00000000-0005-0000-0000-00000F410000}"/>
    <cellStyle name="Normal 6 2 2 34 2 2 3" xfId="20989" xr:uid="{00000000-0005-0000-0000-000010410000}"/>
    <cellStyle name="Normal 6 2 2 34 2 3" xfId="20990" xr:uid="{00000000-0005-0000-0000-000011410000}"/>
    <cellStyle name="Normal 6 2 2 34 2 4" xfId="20991" xr:uid="{00000000-0005-0000-0000-000012410000}"/>
    <cellStyle name="Normal 6 2 2 34 3" xfId="8752" xr:uid="{00000000-0005-0000-0000-000013410000}"/>
    <cellStyle name="Normal 6 2 2 34 3 2" xfId="20992" xr:uid="{00000000-0005-0000-0000-000014410000}"/>
    <cellStyle name="Normal 6 2 2 34 3 2 2" xfId="20993" xr:uid="{00000000-0005-0000-0000-000015410000}"/>
    <cellStyle name="Normal 6 2 2 34 3 3" xfId="20994" xr:uid="{00000000-0005-0000-0000-000016410000}"/>
    <cellStyle name="Normal 6 2 2 34 3 4" xfId="20995" xr:uid="{00000000-0005-0000-0000-000017410000}"/>
    <cellStyle name="Normal 6 2 2 34 4" xfId="20996" xr:uid="{00000000-0005-0000-0000-000018410000}"/>
    <cellStyle name="Normal 6 2 2 34 4 2" xfId="20997" xr:uid="{00000000-0005-0000-0000-000019410000}"/>
    <cellStyle name="Normal 6 2 2 34 5" xfId="20998" xr:uid="{00000000-0005-0000-0000-00001A410000}"/>
    <cellStyle name="Normal 6 2 2 34 6" xfId="20999" xr:uid="{00000000-0005-0000-0000-00001B410000}"/>
    <cellStyle name="Normal 6 2 2 35" xfId="4728" xr:uid="{00000000-0005-0000-0000-00001C410000}"/>
    <cellStyle name="Normal 6 2 2 35 2" xfId="6975" xr:uid="{00000000-0005-0000-0000-00001D410000}"/>
    <cellStyle name="Normal 6 2 2 35 2 2" xfId="10514" xr:uid="{00000000-0005-0000-0000-00001E410000}"/>
    <cellStyle name="Normal 6 2 2 35 2 2 2" xfId="21000" xr:uid="{00000000-0005-0000-0000-00001F410000}"/>
    <cellStyle name="Normal 6 2 2 35 2 2 3" xfId="21001" xr:uid="{00000000-0005-0000-0000-000020410000}"/>
    <cellStyle name="Normal 6 2 2 35 2 3" xfId="21002" xr:uid="{00000000-0005-0000-0000-000021410000}"/>
    <cellStyle name="Normal 6 2 2 35 2 4" xfId="21003" xr:uid="{00000000-0005-0000-0000-000022410000}"/>
    <cellStyle name="Normal 6 2 2 35 3" xfId="8753" xr:uid="{00000000-0005-0000-0000-000023410000}"/>
    <cellStyle name="Normal 6 2 2 35 3 2" xfId="21004" xr:uid="{00000000-0005-0000-0000-000024410000}"/>
    <cellStyle name="Normal 6 2 2 35 3 2 2" xfId="21005" xr:uid="{00000000-0005-0000-0000-000025410000}"/>
    <cellStyle name="Normal 6 2 2 35 3 3" xfId="21006" xr:uid="{00000000-0005-0000-0000-000026410000}"/>
    <cellStyle name="Normal 6 2 2 35 3 4" xfId="21007" xr:uid="{00000000-0005-0000-0000-000027410000}"/>
    <cellStyle name="Normal 6 2 2 35 4" xfId="21008" xr:uid="{00000000-0005-0000-0000-000028410000}"/>
    <cellStyle name="Normal 6 2 2 35 4 2" xfId="21009" xr:uid="{00000000-0005-0000-0000-000029410000}"/>
    <cellStyle name="Normal 6 2 2 35 5" xfId="21010" xr:uid="{00000000-0005-0000-0000-00002A410000}"/>
    <cellStyle name="Normal 6 2 2 35 6" xfId="21011" xr:uid="{00000000-0005-0000-0000-00002B410000}"/>
    <cellStyle name="Normal 6 2 2 36" xfId="4729" xr:uid="{00000000-0005-0000-0000-00002C410000}"/>
    <cellStyle name="Normal 6 2 2 36 2" xfId="6976" xr:uid="{00000000-0005-0000-0000-00002D410000}"/>
    <cellStyle name="Normal 6 2 2 36 2 2" xfId="10515" xr:uid="{00000000-0005-0000-0000-00002E410000}"/>
    <cellStyle name="Normal 6 2 2 36 2 2 2" xfId="21012" xr:uid="{00000000-0005-0000-0000-00002F410000}"/>
    <cellStyle name="Normal 6 2 2 36 2 2 3" xfId="21013" xr:uid="{00000000-0005-0000-0000-000030410000}"/>
    <cellStyle name="Normal 6 2 2 36 2 3" xfId="21014" xr:uid="{00000000-0005-0000-0000-000031410000}"/>
    <cellStyle name="Normal 6 2 2 36 2 4" xfId="21015" xr:uid="{00000000-0005-0000-0000-000032410000}"/>
    <cellStyle name="Normal 6 2 2 36 3" xfId="8754" xr:uid="{00000000-0005-0000-0000-000033410000}"/>
    <cellStyle name="Normal 6 2 2 36 3 2" xfId="21016" xr:uid="{00000000-0005-0000-0000-000034410000}"/>
    <cellStyle name="Normal 6 2 2 36 3 2 2" xfId="21017" xr:uid="{00000000-0005-0000-0000-000035410000}"/>
    <cellStyle name="Normal 6 2 2 36 3 3" xfId="21018" xr:uid="{00000000-0005-0000-0000-000036410000}"/>
    <cellStyle name="Normal 6 2 2 36 3 4" xfId="21019" xr:uid="{00000000-0005-0000-0000-000037410000}"/>
    <cellStyle name="Normal 6 2 2 36 4" xfId="21020" xr:uid="{00000000-0005-0000-0000-000038410000}"/>
    <cellStyle name="Normal 6 2 2 36 4 2" xfId="21021" xr:uid="{00000000-0005-0000-0000-000039410000}"/>
    <cellStyle name="Normal 6 2 2 36 5" xfId="21022" xr:uid="{00000000-0005-0000-0000-00003A410000}"/>
    <cellStyle name="Normal 6 2 2 36 6" xfId="21023" xr:uid="{00000000-0005-0000-0000-00003B410000}"/>
    <cellStyle name="Normal 6 2 2 37" xfId="4730" xr:uid="{00000000-0005-0000-0000-00003C410000}"/>
    <cellStyle name="Normal 6 2 2 37 2" xfId="6977" xr:uid="{00000000-0005-0000-0000-00003D410000}"/>
    <cellStyle name="Normal 6 2 2 37 2 2" xfId="10516" xr:uid="{00000000-0005-0000-0000-00003E410000}"/>
    <cellStyle name="Normal 6 2 2 37 2 2 2" xfId="21024" xr:uid="{00000000-0005-0000-0000-00003F410000}"/>
    <cellStyle name="Normal 6 2 2 37 2 2 3" xfId="21025" xr:uid="{00000000-0005-0000-0000-000040410000}"/>
    <cellStyle name="Normal 6 2 2 37 2 3" xfId="21026" xr:uid="{00000000-0005-0000-0000-000041410000}"/>
    <cellStyle name="Normal 6 2 2 37 2 4" xfId="21027" xr:uid="{00000000-0005-0000-0000-000042410000}"/>
    <cellStyle name="Normal 6 2 2 37 3" xfId="8755" xr:uid="{00000000-0005-0000-0000-000043410000}"/>
    <cellStyle name="Normal 6 2 2 37 3 2" xfId="21028" xr:uid="{00000000-0005-0000-0000-000044410000}"/>
    <cellStyle name="Normal 6 2 2 37 3 2 2" xfId="21029" xr:uid="{00000000-0005-0000-0000-000045410000}"/>
    <cellStyle name="Normal 6 2 2 37 3 3" xfId="21030" xr:uid="{00000000-0005-0000-0000-000046410000}"/>
    <cellStyle name="Normal 6 2 2 37 3 4" xfId="21031" xr:uid="{00000000-0005-0000-0000-000047410000}"/>
    <cellStyle name="Normal 6 2 2 37 4" xfId="21032" xr:uid="{00000000-0005-0000-0000-000048410000}"/>
    <cellStyle name="Normal 6 2 2 37 4 2" xfId="21033" xr:uid="{00000000-0005-0000-0000-000049410000}"/>
    <cellStyle name="Normal 6 2 2 37 5" xfId="21034" xr:uid="{00000000-0005-0000-0000-00004A410000}"/>
    <cellStyle name="Normal 6 2 2 37 6" xfId="21035" xr:uid="{00000000-0005-0000-0000-00004B410000}"/>
    <cellStyle name="Normal 6 2 2 38" xfId="4731" xr:uid="{00000000-0005-0000-0000-00004C410000}"/>
    <cellStyle name="Normal 6 2 2 38 2" xfId="6978" xr:uid="{00000000-0005-0000-0000-00004D410000}"/>
    <cellStyle name="Normal 6 2 2 38 2 2" xfId="10517" xr:uid="{00000000-0005-0000-0000-00004E410000}"/>
    <cellStyle name="Normal 6 2 2 38 2 2 2" xfId="21036" xr:uid="{00000000-0005-0000-0000-00004F410000}"/>
    <cellStyle name="Normal 6 2 2 38 2 2 3" xfId="21037" xr:uid="{00000000-0005-0000-0000-000050410000}"/>
    <cellStyle name="Normal 6 2 2 38 2 3" xfId="21038" xr:uid="{00000000-0005-0000-0000-000051410000}"/>
    <cellStyle name="Normal 6 2 2 38 2 4" xfId="21039" xr:uid="{00000000-0005-0000-0000-000052410000}"/>
    <cellStyle name="Normal 6 2 2 38 3" xfId="8756" xr:uid="{00000000-0005-0000-0000-000053410000}"/>
    <cellStyle name="Normal 6 2 2 38 3 2" xfId="21040" xr:uid="{00000000-0005-0000-0000-000054410000}"/>
    <cellStyle name="Normal 6 2 2 38 3 2 2" xfId="21041" xr:uid="{00000000-0005-0000-0000-000055410000}"/>
    <cellStyle name="Normal 6 2 2 38 3 3" xfId="21042" xr:uid="{00000000-0005-0000-0000-000056410000}"/>
    <cellStyle name="Normal 6 2 2 38 3 4" xfId="21043" xr:uid="{00000000-0005-0000-0000-000057410000}"/>
    <cellStyle name="Normal 6 2 2 38 4" xfId="21044" xr:uid="{00000000-0005-0000-0000-000058410000}"/>
    <cellStyle name="Normal 6 2 2 38 4 2" xfId="21045" xr:uid="{00000000-0005-0000-0000-000059410000}"/>
    <cellStyle name="Normal 6 2 2 38 5" xfId="21046" xr:uid="{00000000-0005-0000-0000-00005A410000}"/>
    <cellStyle name="Normal 6 2 2 38 6" xfId="21047" xr:uid="{00000000-0005-0000-0000-00005B410000}"/>
    <cellStyle name="Normal 6 2 2 39" xfId="4732" xr:uid="{00000000-0005-0000-0000-00005C410000}"/>
    <cellStyle name="Normal 6 2 2 39 2" xfId="6979" xr:uid="{00000000-0005-0000-0000-00005D410000}"/>
    <cellStyle name="Normal 6 2 2 39 2 2" xfId="10518" xr:uid="{00000000-0005-0000-0000-00005E410000}"/>
    <cellStyle name="Normal 6 2 2 39 2 2 2" xfId="21048" xr:uid="{00000000-0005-0000-0000-00005F410000}"/>
    <cellStyle name="Normal 6 2 2 39 2 2 3" xfId="21049" xr:uid="{00000000-0005-0000-0000-000060410000}"/>
    <cellStyle name="Normal 6 2 2 39 2 3" xfId="21050" xr:uid="{00000000-0005-0000-0000-000061410000}"/>
    <cellStyle name="Normal 6 2 2 39 2 4" xfId="21051" xr:uid="{00000000-0005-0000-0000-000062410000}"/>
    <cellStyle name="Normal 6 2 2 39 3" xfId="8757" xr:uid="{00000000-0005-0000-0000-000063410000}"/>
    <cellStyle name="Normal 6 2 2 39 3 2" xfId="21052" xr:uid="{00000000-0005-0000-0000-000064410000}"/>
    <cellStyle name="Normal 6 2 2 39 3 2 2" xfId="21053" xr:uid="{00000000-0005-0000-0000-000065410000}"/>
    <cellStyle name="Normal 6 2 2 39 3 3" xfId="21054" xr:uid="{00000000-0005-0000-0000-000066410000}"/>
    <cellStyle name="Normal 6 2 2 39 3 4" xfId="21055" xr:uid="{00000000-0005-0000-0000-000067410000}"/>
    <cellStyle name="Normal 6 2 2 39 4" xfId="21056" xr:uid="{00000000-0005-0000-0000-000068410000}"/>
    <cellStyle name="Normal 6 2 2 39 4 2" xfId="21057" xr:uid="{00000000-0005-0000-0000-000069410000}"/>
    <cellStyle name="Normal 6 2 2 39 5" xfId="21058" xr:uid="{00000000-0005-0000-0000-00006A410000}"/>
    <cellStyle name="Normal 6 2 2 39 6" xfId="21059" xr:uid="{00000000-0005-0000-0000-00006B410000}"/>
    <cellStyle name="Normal 6 2 2 4" xfId="4733" xr:uid="{00000000-0005-0000-0000-00006C410000}"/>
    <cellStyle name="Normal 6 2 2 4 2" xfId="6980" xr:uid="{00000000-0005-0000-0000-00006D410000}"/>
    <cellStyle name="Normal 6 2 2 4 2 2" xfId="10519" xr:uid="{00000000-0005-0000-0000-00006E410000}"/>
    <cellStyle name="Normal 6 2 2 4 2 2 2" xfId="21060" xr:uid="{00000000-0005-0000-0000-00006F410000}"/>
    <cellStyle name="Normal 6 2 2 4 2 2 3" xfId="21061" xr:uid="{00000000-0005-0000-0000-000070410000}"/>
    <cellStyle name="Normal 6 2 2 4 2 3" xfId="21062" xr:uid="{00000000-0005-0000-0000-000071410000}"/>
    <cellStyle name="Normal 6 2 2 4 2 4" xfId="21063" xr:uid="{00000000-0005-0000-0000-000072410000}"/>
    <cellStyle name="Normal 6 2 2 4 3" xfId="8758" xr:uid="{00000000-0005-0000-0000-000073410000}"/>
    <cellStyle name="Normal 6 2 2 4 3 2" xfId="21064" xr:uid="{00000000-0005-0000-0000-000074410000}"/>
    <cellStyle name="Normal 6 2 2 4 3 2 2" xfId="21065" xr:uid="{00000000-0005-0000-0000-000075410000}"/>
    <cellStyle name="Normal 6 2 2 4 3 3" xfId="21066" xr:uid="{00000000-0005-0000-0000-000076410000}"/>
    <cellStyle name="Normal 6 2 2 4 3 4" xfId="21067" xr:uid="{00000000-0005-0000-0000-000077410000}"/>
    <cellStyle name="Normal 6 2 2 4 4" xfId="21068" xr:uid="{00000000-0005-0000-0000-000078410000}"/>
    <cellStyle name="Normal 6 2 2 4 4 2" xfId="21069" xr:uid="{00000000-0005-0000-0000-000079410000}"/>
    <cellStyle name="Normal 6 2 2 4 5" xfId="21070" xr:uid="{00000000-0005-0000-0000-00007A410000}"/>
    <cellStyle name="Normal 6 2 2 4 6" xfId="21071" xr:uid="{00000000-0005-0000-0000-00007B410000}"/>
    <cellStyle name="Normal 6 2 2 40" xfId="4734" xr:uid="{00000000-0005-0000-0000-00007C410000}"/>
    <cellStyle name="Normal 6 2 2 40 2" xfId="6981" xr:uid="{00000000-0005-0000-0000-00007D410000}"/>
    <cellStyle name="Normal 6 2 2 40 2 2" xfId="10520" xr:uid="{00000000-0005-0000-0000-00007E410000}"/>
    <cellStyle name="Normal 6 2 2 40 2 2 2" xfId="21072" xr:uid="{00000000-0005-0000-0000-00007F410000}"/>
    <cellStyle name="Normal 6 2 2 40 2 2 3" xfId="21073" xr:uid="{00000000-0005-0000-0000-000080410000}"/>
    <cellStyle name="Normal 6 2 2 40 2 3" xfId="21074" xr:uid="{00000000-0005-0000-0000-000081410000}"/>
    <cellStyle name="Normal 6 2 2 40 2 4" xfId="21075" xr:uid="{00000000-0005-0000-0000-000082410000}"/>
    <cellStyle name="Normal 6 2 2 40 3" xfId="8759" xr:uid="{00000000-0005-0000-0000-000083410000}"/>
    <cellStyle name="Normal 6 2 2 40 3 2" xfId="21076" xr:uid="{00000000-0005-0000-0000-000084410000}"/>
    <cellStyle name="Normal 6 2 2 40 3 2 2" xfId="21077" xr:uid="{00000000-0005-0000-0000-000085410000}"/>
    <cellStyle name="Normal 6 2 2 40 3 3" xfId="21078" xr:uid="{00000000-0005-0000-0000-000086410000}"/>
    <cellStyle name="Normal 6 2 2 40 3 4" xfId="21079" xr:uid="{00000000-0005-0000-0000-000087410000}"/>
    <cellStyle name="Normal 6 2 2 40 4" xfId="21080" xr:uid="{00000000-0005-0000-0000-000088410000}"/>
    <cellStyle name="Normal 6 2 2 40 4 2" xfId="21081" xr:uid="{00000000-0005-0000-0000-000089410000}"/>
    <cellStyle name="Normal 6 2 2 40 5" xfId="21082" xr:uid="{00000000-0005-0000-0000-00008A410000}"/>
    <cellStyle name="Normal 6 2 2 40 6" xfId="21083" xr:uid="{00000000-0005-0000-0000-00008B410000}"/>
    <cellStyle name="Normal 6 2 2 41" xfId="4735" xr:uid="{00000000-0005-0000-0000-00008C410000}"/>
    <cellStyle name="Normal 6 2 2 41 2" xfId="6982" xr:uid="{00000000-0005-0000-0000-00008D410000}"/>
    <cellStyle name="Normal 6 2 2 41 2 2" xfId="10521" xr:uid="{00000000-0005-0000-0000-00008E410000}"/>
    <cellStyle name="Normal 6 2 2 41 2 2 2" xfId="21084" xr:uid="{00000000-0005-0000-0000-00008F410000}"/>
    <cellStyle name="Normal 6 2 2 41 2 2 3" xfId="21085" xr:uid="{00000000-0005-0000-0000-000090410000}"/>
    <cellStyle name="Normal 6 2 2 41 2 3" xfId="21086" xr:uid="{00000000-0005-0000-0000-000091410000}"/>
    <cellStyle name="Normal 6 2 2 41 2 4" xfId="21087" xr:uid="{00000000-0005-0000-0000-000092410000}"/>
    <cellStyle name="Normal 6 2 2 41 3" xfId="8760" xr:uid="{00000000-0005-0000-0000-000093410000}"/>
    <cellStyle name="Normal 6 2 2 41 3 2" xfId="21088" xr:uid="{00000000-0005-0000-0000-000094410000}"/>
    <cellStyle name="Normal 6 2 2 41 3 2 2" xfId="21089" xr:uid="{00000000-0005-0000-0000-000095410000}"/>
    <cellStyle name="Normal 6 2 2 41 3 3" xfId="21090" xr:uid="{00000000-0005-0000-0000-000096410000}"/>
    <cellStyle name="Normal 6 2 2 41 3 4" xfId="21091" xr:uid="{00000000-0005-0000-0000-000097410000}"/>
    <cellStyle name="Normal 6 2 2 41 4" xfId="21092" xr:uid="{00000000-0005-0000-0000-000098410000}"/>
    <cellStyle name="Normal 6 2 2 41 4 2" xfId="21093" xr:uid="{00000000-0005-0000-0000-000099410000}"/>
    <cellStyle name="Normal 6 2 2 41 5" xfId="21094" xr:uid="{00000000-0005-0000-0000-00009A410000}"/>
    <cellStyle name="Normal 6 2 2 41 6" xfId="21095" xr:uid="{00000000-0005-0000-0000-00009B410000}"/>
    <cellStyle name="Normal 6 2 2 42" xfId="4736" xr:uid="{00000000-0005-0000-0000-00009C410000}"/>
    <cellStyle name="Normal 6 2 2 42 2" xfId="6983" xr:uid="{00000000-0005-0000-0000-00009D410000}"/>
    <cellStyle name="Normal 6 2 2 42 2 2" xfId="10522" xr:uid="{00000000-0005-0000-0000-00009E410000}"/>
    <cellStyle name="Normal 6 2 2 42 2 2 2" xfId="21096" xr:uid="{00000000-0005-0000-0000-00009F410000}"/>
    <cellStyle name="Normal 6 2 2 42 2 2 3" xfId="21097" xr:uid="{00000000-0005-0000-0000-0000A0410000}"/>
    <cellStyle name="Normal 6 2 2 42 2 3" xfId="21098" xr:uid="{00000000-0005-0000-0000-0000A1410000}"/>
    <cellStyle name="Normal 6 2 2 42 2 4" xfId="21099" xr:uid="{00000000-0005-0000-0000-0000A2410000}"/>
    <cellStyle name="Normal 6 2 2 42 3" xfId="8761" xr:uid="{00000000-0005-0000-0000-0000A3410000}"/>
    <cellStyle name="Normal 6 2 2 42 3 2" xfId="21100" xr:uid="{00000000-0005-0000-0000-0000A4410000}"/>
    <cellStyle name="Normal 6 2 2 42 3 2 2" xfId="21101" xr:uid="{00000000-0005-0000-0000-0000A5410000}"/>
    <cellStyle name="Normal 6 2 2 42 3 3" xfId="21102" xr:uid="{00000000-0005-0000-0000-0000A6410000}"/>
    <cellStyle name="Normal 6 2 2 42 3 4" xfId="21103" xr:uid="{00000000-0005-0000-0000-0000A7410000}"/>
    <cellStyle name="Normal 6 2 2 42 4" xfId="21104" xr:uid="{00000000-0005-0000-0000-0000A8410000}"/>
    <cellStyle name="Normal 6 2 2 42 4 2" xfId="21105" xr:uid="{00000000-0005-0000-0000-0000A9410000}"/>
    <cellStyle name="Normal 6 2 2 42 5" xfId="21106" xr:uid="{00000000-0005-0000-0000-0000AA410000}"/>
    <cellStyle name="Normal 6 2 2 42 6" xfId="21107" xr:uid="{00000000-0005-0000-0000-0000AB410000}"/>
    <cellStyle name="Normal 6 2 2 43" xfId="4737" xr:uid="{00000000-0005-0000-0000-0000AC410000}"/>
    <cellStyle name="Normal 6 2 2 43 2" xfId="6984" xr:uid="{00000000-0005-0000-0000-0000AD410000}"/>
    <cellStyle name="Normal 6 2 2 43 2 2" xfId="10523" xr:uid="{00000000-0005-0000-0000-0000AE410000}"/>
    <cellStyle name="Normal 6 2 2 43 2 2 2" xfId="21108" xr:uid="{00000000-0005-0000-0000-0000AF410000}"/>
    <cellStyle name="Normal 6 2 2 43 2 2 3" xfId="21109" xr:uid="{00000000-0005-0000-0000-0000B0410000}"/>
    <cellStyle name="Normal 6 2 2 43 2 3" xfId="21110" xr:uid="{00000000-0005-0000-0000-0000B1410000}"/>
    <cellStyle name="Normal 6 2 2 43 2 4" xfId="21111" xr:uid="{00000000-0005-0000-0000-0000B2410000}"/>
    <cellStyle name="Normal 6 2 2 43 3" xfId="8762" xr:uid="{00000000-0005-0000-0000-0000B3410000}"/>
    <cellStyle name="Normal 6 2 2 43 3 2" xfId="21112" xr:uid="{00000000-0005-0000-0000-0000B4410000}"/>
    <cellStyle name="Normal 6 2 2 43 3 2 2" xfId="21113" xr:uid="{00000000-0005-0000-0000-0000B5410000}"/>
    <cellStyle name="Normal 6 2 2 43 3 3" xfId="21114" xr:uid="{00000000-0005-0000-0000-0000B6410000}"/>
    <cellStyle name="Normal 6 2 2 43 3 4" xfId="21115" xr:uid="{00000000-0005-0000-0000-0000B7410000}"/>
    <cellStyle name="Normal 6 2 2 43 4" xfId="21116" xr:uid="{00000000-0005-0000-0000-0000B8410000}"/>
    <cellStyle name="Normal 6 2 2 43 4 2" xfId="21117" xr:uid="{00000000-0005-0000-0000-0000B9410000}"/>
    <cellStyle name="Normal 6 2 2 43 5" xfId="21118" xr:uid="{00000000-0005-0000-0000-0000BA410000}"/>
    <cellStyle name="Normal 6 2 2 43 6" xfId="21119" xr:uid="{00000000-0005-0000-0000-0000BB410000}"/>
    <cellStyle name="Normal 6 2 2 44" xfId="4738" xr:uid="{00000000-0005-0000-0000-0000BC410000}"/>
    <cellStyle name="Normal 6 2 2 44 2" xfId="6985" xr:uid="{00000000-0005-0000-0000-0000BD410000}"/>
    <cellStyle name="Normal 6 2 2 44 2 2" xfId="10524" xr:uid="{00000000-0005-0000-0000-0000BE410000}"/>
    <cellStyle name="Normal 6 2 2 44 2 2 2" xfId="21120" xr:uid="{00000000-0005-0000-0000-0000BF410000}"/>
    <cellStyle name="Normal 6 2 2 44 2 2 3" xfId="21121" xr:uid="{00000000-0005-0000-0000-0000C0410000}"/>
    <cellStyle name="Normal 6 2 2 44 2 3" xfId="21122" xr:uid="{00000000-0005-0000-0000-0000C1410000}"/>
    <cellStyle name="Normal 6 2 2 44 2 4" xfId="21123" xr:uid="{00000000-0005-0000-0000-0000C2410000}"/>
    <cellStyle name="Normal 6 2 2 44 3" xfId="8763" xr:uid="{00000000-0005-0000-0000-0000C3410000}"/>
    <cellStyle name="Normal 6 2 2 44 3 2" xfId="21124" xr:uid="{00000000-0005-0000-0000-0000C4410000}"/>
    <cellStyle name="Normal 6 2 2 44 3 2 2" xfId="21125" xr:uid="{00000000-0005-0000-0000-0000C5410000}"/>
    <cellStyle name="Normal 6 2 2 44 3 3" xfId="21126" xr:uid="{00000000-0005-0000-0000-0000C6410000}"/>
    <cellStyle name="Normal 6 2 2 44 3 4" xfId="21127" xr:uid="{00000000-0005-0000-0000-0000C7410000}"/>
    <cellStyle name="Normal 6 2 2 44 4" xfId="21128" xr:uid="{00000000-0005-0000-0000-0000C8410000}"/>
    <cellStyle name="Normal 6 2 2 44 4 2" xfId="21129" xr:uid="{00000000-0005-0000-0000-0000C9410000}"/>
    <cellStyle name="Normal 6 2 2 44 5" xfId="21130" xr:uid="{00000000-0005-0000-0000-0000CA410000}"/>
    <cellStyle name="Normal 6 2 2 44 6" xfId="21131" xr:uid="{00000000-0005-0000-0000-0000CB410000}"/>
    <cellStyle name="Normal 6 2 2 45" xfId="4739" xr:uid="{00000000-0005-0000-0000-0000CC410000}"/>
    <cellStyle name="Normal 6 2 2 45 2" xfId="6986" xr:uid="{00000000-0005-0000-0000-0000CD410000}"/>
    <cellStyle name="Normal 6 2 2 45 2 2" xfId="10525" xr:uid="{00000000-0005-0000-0000-0000CE410000}"/>
    <cellStyle name="Normal 6 2 2 45 2 2 2" xfId="21132" xr:uid="{00000000-0005-0000-0000-0000CF410000}"/>
    <cellStyle name="Normal 6 2 2 45 2 2 3" xfId="21133" xr:uid="{00000000-0005-0000-0000-0000D0410000}"/>
    <cellStyle name="Normal 6 2 2 45 2 3" xfId="21134" xr:uid="{00000000-0005-0000-0000-0000D1410000}"/>
    <cellStyle name="Normal 6 2 2 45 2 4" xfId="21135" xr:uid="{00000000-0005-0000-0000-0000D2410000}"/>
    <cellStyle name="Normal 6 2 2 45 3" xfId="8764" xr:uid="{00000000-0005-0000-0000-0000D3410000}"/>
    <cellStyle name="Normal 6 2 2 45 3 2" xfId="21136" xr:uid="{00000000-0005-0000-0000-0000D4410000}"/>
    <cellStyle name="Normal 6 2 2 45 3 2 2" xfId="21137" xr:uid="{00000000-0005-0000-0000-0000D5410000}"/>
    <cellStyle name="Normal 6 2 2 45 3 3" xfId="21138" xr:uid="{00000000-0005-0000-0000-0000D6410000}"/>
    <cellStyle name="Normal 6 2 2 45 3 4" xfId="21139" xr:uid="{00000000-0005-0000-0000-0000D7410000}"/>
    <cellStyle name="Normal 6 2 2 45 4" xfId="21140" xr:uid="{00000000-0005-0000-0000-0000D8410000}"/>
    <cellStyle name="Normal 6 2 2 45 4 2" xfId="21141" xr:uid="{00000000-0005-0000-0000-0000D9410000}"/>
    <cellStyle name="Normal 6 2 2 45 5" xfId="21142" xr:uid="{00000000-0005-0000-0000-0000DA410000}"/>
    <cellStyle name="Normal 6 2 2 45 6" xfId="21143" xr:uid="{00000000-0005-0000-0000-0000DB410000}"/>
    <cellStyle name="Normal 6 2 2 46" xfId="6947" xr:uid="{00000000-0005-0000-0000-0000DC410000}"/>
    <cellStyle name="Normal 6 2 2 46 2" xfId="10486" xr:uid="{00000000-0005-0000-0000-0000DD410000}"/>
    <cellStyle name="Normal 6 2 2 46 2 2" xfId="21144" xr:uid="{00000000-0005-0000-0000-0000DE410000}"/>
    <cellStyle name="Normal 6 2 2 46 2 3" xfId="21145" xr:uid="{00000000-0005-0000-0000-0000DF410000}"/>
    <cellStyle name="Normal 6 2 2 46 3" xfId="21146" xr:uid="{00000000-0005-0000-0000-0000E0410000}"/>
    <cellStyle name="Normal 6 2 2 46 4" xfId="21147" xr:uid="{00000000-0005-0000-0000-0000E1410000}"/>
    <cellStyle name="Normal 6 2 2 47" xfId="8725" xr:uid="{00000000-0005-0000-0000-0000E2410000}"/>
    <cellStyle name="Normal 6 2 2 47 2" xfId="21148" xr:uid="{00000000-0005-0000-0000-0000E3410000}"/>
    <cellStyle name="Normal 6 2 2 47 2 2" xfId="21149" xr:uid="{00000000-0005-0000-0000-0000E4410000}"/>
    <cellStyle name="Normal 6 2 2 47 3" xfId="21150" xr:uid="{00000000-0005-0000-0000-0000E5410000}"/>
    <cellStyle name="Normal 6 2 2 47 4" xfId="21151" xr:uid="{00000000-0005-0000-0000-0000E6410000}"/>
    <cellStyle name="Normal 6 2 2 48" xfId="21152" xr:uid="{00000000-0005-0000-0000-0000E7410000}"/>
    <cellStyle name="Normal 6 2 2 48 2" xfId="21153" xr:uid="{00000000-0005-0000-0000-0000E8410000}"/>
    <cellStyle name="Normal 6 2 2 49" xfId="21154" xr:uid="{00000000-0005-0000-0000-0000E9410000}"/>
    <cellStyle name="Normal 6 2 2 5" xfId="4740" xr:uid="{00000000-0005-0000-0000-0000EA410000}"/>
    <cellStyle name="Normal 6 2 2 5 2" xfId="6987" xr:uid="{00000000-0005-0000-0000-0000EB410000}"/>
    <cellStyle name="Normal 6 2 2 5 2 2" xfId="10526" xr:uid="{00000000-0005-0000-0000-0000EC410000}"/>
    <cellStyle name="Normal 6 2 2 5 2 2 2" xfId="21155" xr:uid="{00000000-0005-0000-0000-0000ED410000}"/>
    <cellStyle name="Normal 6 2 2 5 2 2 3" xfId="21156" xr:uid="{00000000-0005-0000-0000-0000EE410000}"/>
    <cellStyle name="Normal 6 2 2 5 2 3" xfId="21157" xr:uid="{00000000-0005-0000-0000-0000EF410000}"/>
    <cellStyle name="Normal 6 2 2 5 2 4" xfId="21158" xr:uid="{00000000-0005-0000-0000-0000F0410000}"/>
    <cellStyle name="Normal 6 2 2 5 3" xfId="8765" xr:uid="{00000000-0005-0000-0000-0000F1410000}"/>
    <cellStyle name="Normal 6 2 2 5 3 2" xfId="21159" xr:uid="{00000000-0005-0000-0000-0000F2410000}"/>
    <cellStyle name="Normal 6 2 2 5 3 2 2" xfId="21160" xr:uid="{00000000-0005-0000-0000-0000F3410000}"/>
    <cellStyle name="Normal 6 2 2 5 3 3" xfId="21161" xr:uid="{00000000-0005-0000-0000-0000F4410000}"/>
    <cellStyle name="Normal 6 2 2 5 3 4" xfId="21162" xr:uid="{00000000-0005-0000-0000-0000F5410000}"/>
    <cellStyle name="Normal 6 2 2 5 4" xfId="21163" xr:uid="{00000000-0005-0000-0000-0000F6410000}"/>
    <cellStyle name="Normal 6 2 2 5 4 2" xfId="21164" xr:uid="{00000000-0005-0000-0000-0000F7410000}"/>
    <cellStyle name="Normal 6 2 2 5 5" xfId="21165" xr:uid="{00000000-0005-0000-0000-0000F8410000}"/>
    <cellStyle name="Normal 6 2 2 5 6" xfId="21166" xr:uid="{00000000-0005-0000-0000-0000F9410000}"/>
    <cellStyle name="Normal 6 2 2 50" xfId="21167" xr:uid="{00000000-0005-0000-0000-0000FA410000}"/>
    <cellStyle name="Normal 6 2 2 6" xfId="4741" xr:uid="{00000000-0005-0000-0000-0000FB410000}"/>
    <cellStyle name="Normal 6 2 2 6 2" xfId="6988" xr:uid="{00000000-0005-0000-0000-0000FC410000}"/>
    <cellStyle name="Normal 6 2 2 6 2 2" xfId="10527" xr:uid="{00000000-0005-0000-0000-0000FD410000}"/>
    <cellStyle name="Normal 6 2 2 6 2 2 2" xfId="21168" xr:uid="{00000000-0005-0000-0000-0000FE410000}"/>
    <cellStyle name="Normal 6 2 2 6 2 2 3" xfId="21169" xr:uid="{00000000-0005-0000-0000-0000FF410000}"/>
    <cellStyle name="Normal 6 2 2 6 2 3" xfId="21170" xr:uid="{00000000-0005-0000-0000-000000420000}"/>
    <cellStyle name="Normal 6 2 2 6 2 4" xfId="21171" xr:uid="{00000000-0005-0000-0000-000001420000}"/>
    <cellStyle name="Normal 6 2 2 6 3" xfId="8766" xr:uid="{00000000-0005-0000-0000-000002420000}"/>
    <cellStyle name="Normal 6 2 2 6 3 2" xfId="21172" xr:uid="{00000000-0005-0000-0000-000003420000}"/>
    <cellStyle name="Normal 6 2 2 6 3 2 2" xfId="21173" xr:uid="{00000000-0005-0000-0000-000004420000}"/>
    <cellStyle name="Normal 6 2 2 6 3 3" xfId="21174" xr:uid="{00000000-0005-0000-0000-000005420000}"/>
    <cellStyle name="Normal 6 2 2 6 3 4" xfId="21175" xr:uid="{00000000-0005-0000-0000-000006420000}"/>
    <cellStyle name="Normal 6 2 2 6 4" xfId="21176" xr:uid="{00000000-0005-0000-0000-000007420000}"/>
    <cellStyle name="Normal 6 2 2 6 4 2" xfId="21177" xr:uid="{00000000-0005-0000-0000-000008420000}"/>
    <cellStyle name="Normal 6 2 2 6 5" xfId="21178" xr:uid="{00000000-0005-0000-0000-000009420000}"/>
    <cellStyle name="Normal 6 2 2 6 6" xfId="21179" xr:uid="{00000000-0005-0000-0000-00000A420000}"/>
    <cellStyle name="Normal 6 2 2 7" xfId="4742" xr:uid="{00000000-0005-0000-0000-00000B420000}"/>
    <cellStyle name="Normal 6 2 2 7 2" xfId="6989" xr:uid="{00000000-0005-0000-0000-00000C420000}"/>
    <cellStyle name="Normal 6 2 2 7 2 2" xfId="10528" xr:uid="{00000000-0005-0000-0000-00000D420000}"/>
    <cellStyle name="Normal 6 2 2 7 2 2 2" xfId="21180" xr:uid="{00000000-0005-0000-0000-00000E420000}"/>
    <cellStyle name="Normal 6 2 2 7 2 2 3" xfId="21181" xr:uid="{00000000-0005-0000-0000-00000F420000}"/>
    <cellStyle name="Normal 6 2 2 7 2 3" xfId="21182" xr:uid="{00000000-0005-0000-0000-000010420000}"/>
    <cellStyle name="Normal 6 2 2 7 2 4" xfId="21183" xr:uid="{00000000-0005-0000-0000-000011420000}"/>
    <cellStyle name="Normal 6 2 2 7 3" xfId="8767" xr:uid="{00000000-0005-0000-0000-000012420000}"/>
    <cellStyle name="Normal 6 2 2 7 3 2" xfId="21184" xr:uid="{00000000-0005-0000-0000-000013420000}"/>
    <cellStyle name="Normal 6 2 2 7 3 2 2" xfId="21185" xr:uid="{00000000-0005-0000-0000-000014420000}"/>
    <cellStyle name="Normal 6 2 2 7 3 3" xfId="21186" xr:uid="{00000000-0005-0000-0000-000015420000}"/>
    <cellStyle name="Normal 6 2 2 7 3 4" xfId="21187" xr:uid="{00000000-0005-0000-0000-000016420000}"/>
    <cellStyle name="Normal 6 2 2 7 4" xfId="21188" xr:uid="{00000000-0005-0000-0000-000017420000}"/>
    <cellStyle name="Normal 6 2 2 7 4 2" xfId="21189" xr:uid="{00000000-0005-0000-0000-000018420000}"/>
    <cellStyle name="Normal 6 2 2 7 5" xfId="21190" xr:uid="{00000000-0005-0000-0000-000019420000}"/>
    <cellStyle name="Normal 6 2 2 7 6" xfId="21191" xr:uid="{00000000-0005-0000-0000-00001A420000}"/>
    <cellStyle name="Normal 6 2 2 8" xfId="4743" xr:uid="{00000000-0005-0000-0000-00001B420000}"/>
    <cellStyle name="Normal 6 2 2 8 2" xfId="6990" xr:uid="{00000000-0005-0000-0000-00001C420000}"/>
    <cellStyle name="Normal 6 2 2 8 2 2" xfId="10529" xr:uid="{00000000-0005-0000-0000-00001D420000}"/>
    <cellStyle name="Normal 6 2 2 8 2 2 2" xfId="21192" xr:uid="{00000000-0005-0000-0000-00001E420000}"/>
    <cellStyle name="Normal 6 2 2 8 2 2 3" xfId="21193" xr:uid="{00000000-0005-0000-0000-00001F420000}"/>
    <cellStyle name="Normal 6 2 2 8 2 3" xfId="21194" xr:uid="{00000000-0005-0000-0000-000020420000}"/>
    <cellStyle name="Normal 6 2 2 8 2 4" xfId="21195" xr:uid="{00000000-0005-0000-0000-000021420000}"/>
    <cellStyle name="Normal 6 2 2 8 3" xfId="8768" xr:uid="{00000000-0005-0000-0000-000022420000}"/>
    <cellStyle name="Normal 6 2 2 8 3 2" xfId="21196" xr:uid="{00000000-0005-0000-0000-000023420000}"/>
    <cellStyle name="Normal 6 2 2 8 3 2 2" xfId="21197" xr:uid="{00000000-0005-0000-0000-000024420000}"/>
    <cellStyle name="Normal 6 2 2 8 3 3" xfId="21198" xr:uid="{00000000-0005-0000-0000-000025420000}"/>
    <cellStyle name="Normal 6 2 2 8 3 4" xfId="21199" xr:uid="{00000000-0005-0000-0000-000026420000}"/>
    <cellStyle name="Normal 6 2 2 8 4" xfId="21200" xr:uid="{00000000-0005-0000-0000-000027420000}"/>
    <cellStyle name="Normal 6 2 2 8 4 2" xfId="21201" xr:uid="{00000000-0005-0000-0000-000028420000}"/>
    <cellStyle name="Normal 6 2 2 8 5" xfId="21202" xr:uid="{00000000-0005-0000-0000-000029420000}"/>
    <cellStyle name="Normal 6 2 2 8 6" xfId="21203" xr:uid="{00000000-0005-0000-0000-00002A420000}"/>
    <cellStyle name="Normal 6 2 2 9" xfId="4744" xr:uid="{00000000-0005-0000-0000-00002B420000}"/>
    <cellStyle name="Normal 6 2 2 9 2" xfId="6991" xr:uid="{00000000-0005-0000-0000-00002C420000}"/>
    <cellStyle name="Normal 6 2 2 9 2 2" xfId="10530" xr:uid="{00000000-0005-0000-0000-00002D420000}"/>
    <cellStyle name="Normal 6 2 2 9 2 2 2" xfId="21204" xr:uid="{00000000-0005-0000-0000-00002E420000}"/>
    <cellStyle name="Normal 6 2 2 9 2 2 3" xfId="21205" xr:uid="{00000000-0005-0000-0000-00002F420000}"/>
    <cellStyle name="Normal 6 2 2 9 2 3" xfId="21206" xr:uid="{00000000-0005-0000-0000-000030420000}"/>
    <cellStyle name="Normal 6 2 2 9 2 4" xfId="21207" xr:uid="{00000000-0005-0000-0000-000031420000}"/>
    <cellStyle name="Normal 6 2 2 9 3" xfId="8769" xr:uid="{00000000-0005-0000-0000-000032420000}"/>
    <cellStyle name="Normal 6 2 2 9 3 2" xfId="21208" xr:uid="{00000000-0005-0000-0000-000033420000}"/>
    <cellStyle name="Normal 6 2 2 9 3 2 2" xfId="21209" xr:uid="{00000000-0005-0000-0000-000034420000}"/>
    <cellStyle name="Normal 6 2 2 9 3 3" xfId="21210" xr:uid="{00000000-0005-0000-0000-000035420000}"/>
    <cellStyle name="Normal 6 2 2 9 3 4" xfId="21211" xr:uid="{00000000-0005-0000-0000-000036420000}"/>
    <cellStyle name="Normal 6 2 2 9 4" xfId="21212" xr:uid="{00000000-0005-0000-0000-000037420000}"/>
    <cellStyle name="Normal 6 2 2 9 4 2" xfId="21213" xr:uid="{00000000-0005-0000-0000-000038420000}"/>
    <cellStyle name="Normal 6 2 2 9 5" xfId="21214" xr:uid="{00000000-0005-0000-0000-000039420000}"/>
    <cellStyle name="Normal 6 2 2 9 6" xfId="21215" xr:uid="{00000000-0005-0000-0000-00003A420000}"/>
    <cellStyle name="Normal 6 2 3" xfId="4745" xr:uid="{00000000-0005-0000-0000-00003B420000}"/>
    <cellStyle name="Normal 6 2 3 2" xfId="6992" xr:uid="{00000000-0005-0000-0000-00003C420000}"/>
    <cellStyle name="Normal 6 2 3 2 2" xfId="10531" xr:uid="{00000000-0005-0000-0000-00003D420000}"/>
    <cellStyle name="Normal 6 2 3 2 2 2" xfId="21216" xr:uid="{00000000-0005-0000-0000-00003E420000}"/>
    <cellStyle name="Normal 6 2 3 2 2 3" xfId="21217" xr:uid="{00000000-0005-0000-0000-00003F420000}"/>
    <cellStyle name="Normal 6 2 3 2 3" xfId="21218" xr:uid="{00000000-0005-0000-0000-000040420000}"/>
    <cellStyle name="Normal 6 2 3 2 4" xfId="21219" xr:uid="{00000000-0005-0000-0000-000041420000}"/>
    <cellStyle name="Normal 6 2 3 3" xfId="8770" xr:uid="{00000000-0005-0000-0000-000042420000}"/>
    <cellStyle name="Normal 6 2 3 3 2" xfId="21220" xr:uid="{00000000-0005-0000-0000-000043420000}"/>
    <cellStyle name="Normal 6 2 3 3 2 2" xfId="21221" xr:uid="{00000000-0005-0000-0000-000044420000}"/>
    <cellStyle name="Normal 6 2 3 3 3" xfId="21222" xr:uid="{00000000-0005-0000-0000-000045420000}"/>
    <cellStyle name="Normal 6 2 3 3 4" xfId="21223" xr:uid="{00000000-0005-0000-0000-000046420000}"/>
    <cellStyle name="Normal 6 2 3 4" xfId="21224" xr:uid="{00000000-0005-0000-0000-000047420000}"/>
    <cellStyle name="Normal 6 2 3 4 2" xfId="21225" xr:uid="{00000000-0005-0000-0000-000048420000}"/>
    <cellStyle name="Normal 6 2 3 5" xfId="21226" xr:uid="{00000000-0005-0000-0000-000049420000}"/>
    <cellStyle name="Normal 6 2 3 6" xfId="21227" xr:uid="{00000000-0005-0000-0000-00004A420000}"/>
    <cellStyle name="Normal 6 2 4" xfId="4746" xr:uid="{00000000-0005-0000-0000-00004B420000}"/>
    <cellStyle name="Normal 6 2 4 2" xfId="6993" xr:uid="{00000000-0005-0000-0000-00004C420000}"/>
    <cellStyle name="Normal 6 2 4 2 2" xfId="10532" xr:uid="{00000000-0005-0000-0000-00004D420000}"/>
    <cellStyle name="Normal 6 2 4 2 2 2" xfId="21228" xr:uid="{00000000-0005-0000-0000-00004E420000}"/>
    <cellStyle name="Normal 6 2 4 2 2 3" xfId="21229" xr:uid="{00000000-0005-0000-0000-00004F420000}"/>
    <cellStyle name="Normal 6 2 4 2 3" xfId="21230" xr:uid="{00000000-0005-0000-0000-000050420000}"/>
    <cellStyle name="Normal 6 2 4 2 4" xfId="21231" xr:uid="{00000000-0005-0000-0000-000051420000}"/>
    <cellStyle name="Normal 6 2 4 3" xfId="8771" xr:uid="{00000000-0005-0000-0000-000052420000}"/>
    <cellStyle name="Normal 6 2 4 3 2" xfId="21232" xr:uid="{00000000-0005-0000-0000-000053420000}"/>
    <cellStyle name="Normal 6 2 4 3 2 2" xfId="21233" xr:uid="{00000000-0005-0000-0000-000054420000}"/>
    <cellStyle name="Normal 6 2 4 3 3" xfId="21234" xr:uid="{00000000-0005-0000-0000-000055420000}"/>
    <cellStyle name="Normal 6 2 4 3 4" xfId="21235" xr:uid="{00000000-0005-0000-0000-000056420000}"/>
    <cellStyle name="Normal 6 2 4 4" xfId="21236" xr:uid="{00000000-0005-0000-0000-000057420000}"/>
    <cellStyle name="Normal 6 2 4 4 2" xfId="21237" xr:uid="{00000000-0005-0000-0000-000058420000}"/>
    <cellStyle name="Normal 6 2 4 5" xfId="21238" xr:uid="{00000000-0005-0000-0000-000059420000}"/>
    <cellStyle name="Normal 6 2 4 6" xfId="21239" xr:uid="{00000000-0005-0000-0000-00005A420000}"/>
    <cellStyle name="Normal 6 2 5" xfId="6946" xr:uid="{00000000-0005-0000-0000-00005B420000}"/>
    <cellStyle name="Normal 6 2 5 2" xfId="10485" xr:uid="{00000000-0005-0000-0000-00005C420000}"/>
    <cellStyle name="Normal 6 2 5 2 2" xfId="21240" xr:uid="{00000000-0005-0000-0000-00005D420000}"/>
    <cellStyle name="Normal 6 2 5 2 3" xfId="21241" xr:uid="{00000000-0005-0000-0000-00005E420000}"/>
    <cellStyle name="Normal 6 2 5 3" xfId="21242" xr:uid="{00000000-0005-0000-0000-00005F420000}"/>
    <cellStyle name="Normal 6 2 5 4" xfId="21243" xr:uid="{00000000-0005-0000-0000-000060420000}"/>
    <cellStyle name="Normal 6 2 6" xfId="8724" xr:uid="{00000000-0005-0000-0000-000061420000}"/>
    <cellStyle name="Normal 6 2 6 2" xfId="21244" xr:uid="{00000000-0005-0000-0000-000062420000}"/>
    <cellStyle name="Normal 6 2 6 2 2" xfId="21245" xr:uid="{00000000-0005-0000-0000-000063420000}"/>
    <cellStyle name="Normal 6 2 6 3" xfId="21246" xr:uid="{00000000-0005-0000-0000-000064420000}"/>
    <cellStyle name="Normal 6 2 6 4" xfId="21247" xr:uid="{00000000-0005-0000-0000-000065420000}"/>
    <cellStyle name="Normal 6 2 7" xfId="21248" xr:uid="{00000000-0005-0000-0000-000066420000}"/>
    <cellStyle name="Normal 6 2 7 2" xfId="21249" xr:uid="{00000000-0005-0000-0000-000067420000}"/>
    <cellStyle name="Normal 6 2 8" xfId="21250" xr:uid="{00000000-0005-0000-0000-000068420000}"/>
    <cellStyle name="Normal 6 2 9" xfId="21251" xr:uid="{00000000-0005-0000-0000-000069420000}"/>
    <cellStyle name="Normal 6 3" xfId="4747" xr:uid="{00000000-0005-0000-0000-00006A420000}"/>
    <cellStyle name="Normal 6 3 2" xfId="4748" xr:uid="{00000000-0005-0000-0000-00006B420000}"/>
    <cellStyle name="Normal 6 3 2 10" xfId="4749" xr:uid="{00000000-0005-0000-0000-00006C420000}"/>
    <cellStyle name="Normal 6 3 2 10 2" xfId="6996" xr:uid="{00000000-0005-0000-0000-00006D420000}"/>
    <cellStyle name="Normal 6 3 2 10 2 2" xfId="10535" xr:uid="{00000000-0005-0000-0000-00006E420000}"/>
    <cellStyle name="Normal 6 3 2 10 2 2 2" xfId="21252" xr:uid="{00000000-0005-0000-0000-00006F420000}"/>
    <cellStyle name="Normal 6 3 2 10 2 2 3" xfId="21253" xr:uid="{00000000-0005-0000-0000-000070420000}"/>
    <cellStyle name="Normal 6 3 2 10 2 3" xfId="21254" xr:uid="{00000000-0005-0000-0000-000071420000}"/>
    <cellStyle name="Normal 6 3 2 10 2 4" xfId="21255" xr:uid="{00000000-0005-0000-0000-000072420000}"/>
    <cellStyle name="Normal 6 3 2 10 3" xfId="8774" xr:uid="{00000000-0005-0000-0000-000073420000}"/>
    <cellStyle name="Normal 6 3 2 10 3 2" xfId="21256" xr:uid="{00000000-0005-0000-0000-000074420000}"/>
    <cellStyle name="Normal 6 3 2 10 3 2 2" xfId="21257" xr:uid="{00000000-0005-0000-0000-000075420000}"/>
    <cellStyle name="Normal 6 3 2 10 3 3" xfId="21258" xr:uid="{00000000-0005-0000-0000-000076420000}"/>
    <cellStyle name="Normal 6 3 2 10 3 4" xfId="21259" xr:uid="{00000000-0005-0000-0000-000077420000}"/>
    <cellStyle name="Normal 6 3 2 10 4" xfId="21260" xr:uid="{00000000-0005-0000-0000-000078420000}"/>
    <cellStyle name="Normal 6 3 2 10 4 2" xfId="21261" xr:uid="{00000000-0005-0000-0000-000079420000}"/>
    <cellStyle name="Normal 6 3 2 10 5" xfId="21262" xr:uid="{00000000-0005-0000-0000-00007A420000}"/>
    <cellStyle name="Normal 6 3 2 10 6" xfId="21263" xr:uid="{00000000-0005-0000-0000-00007B420000}"/>
    <cellStyle name="Normal 6 3 2 11" xfId="4750" xr:uid="{00000000-0005-0000-0000-00007C420000}"/>
    <cellStyle name="Normal 6 3 2 11 2" xfId="6997" xr:uid="{00000000-0005-0000-0000-00007D420000}"/>
    <cellStyle name="Normal 6 3 2 11 2 2" xfId="10536" xr:uid="{00000000-0005-0000-0000-00007E420000}"/>
    <cellStyle name="Normal 6 3 2 11 2 2 2" xfId="21264" xr:uid="{00000000-0005-0000-0000-00007F420000}"/>
    <cellStyle name="Normal 6 3 2 11 2 2 3" xfId="21265" xr:uid="{00000000-0005-0000-0000-000080420000}"/>
    <cellStyle name="Normal 6 3 2 11 2 3" xfId="21266" xr:uid="{00000000-0005-0000-0000-000081420000}"/>
    <cellStyle name="Normal 6 3 2 11 2 4" xfId="21267" xr:uid="{00000000-0005-0000-0000-000082420000}"/>
    <cellStyle name="Normal 6 3 2 11 3" xfId="8775" xr:uid="{00000000-0005-0000-0000-000083420000}"/>
    <cellStyle name="Normal 6 3 2 11 3 2" xfId="21268" xr:uid="{00000000-0005-0000-0000-000084420000}"/>
    <cellStyle name="Normal 6 3 2 11 3 2 2" xfId="21269" xr:uid="{00000000-0005-0000-0000-000085420000}"/>
    <cellStyle name="Normal 6 3 2 11 3 3" xfId="21270" xr:uid="{00000000-0005-0000-0000-000086420000}"/>
    <cellStyle name="Normal 6 3 2 11 3 4" xfId="21271" xr:uid="{00000000-0005-0000-0000-000087420000}"/>
    <cellStyle name="Normal 6 3 2 11 4" xfId="21272" xr:uid="{00000000-0005-0000-0000-000088420000}"/>
    <cellStyle name="Normal 6 3 2 11 4 2" xfId="21273" xr:uid="{00000000-0005-0000-0000-000089420000}"/>
    <cellStyle name="Normal 6 3 2 11 5" xfId="21274" xr:uid="{00000000-0005-0000-0000-00008A420000}"/>
    <cellStyle name="Normal 6 3 2 11 6" xfId="21275" xr:uid="{00000000-0005-0000-0000-00008B420000}"/>
    <cellStyle name="Normal 6 3 2 12" xfId="4751" xr:uid="{00000000-0005-0000-0000-00008C420000}"/>
    <cellStyle name="Normal 6 3 2 12 2" xfId="6998" xr:uid="{00000000-0005-0000-0000-00008D420000}"/>
    <cellStyle name="Normal 6 3 2 12 2 2" xfId="10537" xr:uid="{00000000-0005-0000-0000-00008E420000}"/>
    <cellStyle name="Normal 6 3 2 12 2 2 2" xfId="21276" xr:uid="{00000000-0005-0000-0000-00008F420000}"/>
    <cellStyle name="Normal 6 3 2 12 2 2 3" xfId="21277" xr:uid="{00000000-0005-0000-0000-000090420000}"/>
    <cellStyle name="Normal 6 3 2 12 2 3" xfId="21278" xr:uid="{00000000-0005-0000-0000-000091420000}"/>
    <cellStyle name="Normal 6 3 2 12 2 4" xfId="21279" xr:uid="{00000000-0005-0000-0000-000092420000}"/>
    <cellStyle name="Normal 6 3 2 12 3" xfId="8776" xr:uid="{00000000-0005-0000-0000-000093420000}"/>
    <cellStyle name="Normal 6 3 2 12 3 2" xfId="21280" xr:uid="{00000000-0005-0000-0000-000094420000}"/>
    <cellStyle name="Normal 6 3 2 12 3 2 2" xfId="21281" xr:uid="{00000000-0005-0000-0000-000095420000}"/>
    <cellStyle name="Normal 6 3 2 12 3 3" xfId="21282" xr:uid="{00000000-0005-0000-0000-000096420000}"/>
    <cellStyle name="Normal 6 3 2 12 3 4" xfId="21283" xr:uid="{00000000-0005-0000-0000-000097420000}"/>
    <cellStyle name="Normal 6 3 2 12 4" xfId="21284" xr:uid="{00000000-0005-0000-0000-000098420000}"/>
    <cellStyle name="Normal 6 3 2 12 4 2" xfId="21285" xr:uid="{00000000-0005-0000-0000-000099420000}"/>
    <cellStyle name="Normal 6 3 2 12 5" xfId="21286" xr:uid="{00000000-0005-0000-0000-00009A420000}"/>
    <cellStyle name="Normal 6 3 2 12 6" xfId="21287" xr:uid="{00000000-0005-0000-0000-00009B420000}"/>
    <cellStyle name="Normal 6 3 2 13" xfId="4752" xr:uid="{00000000-0005-0000-0000-00009C420000}"/>
    <cellStyle name="Normal 6 3 2 13 2" xfId="6999" xr:uid="{00000000-0005-0000-0000-00009D420000}"/>
    <cellStyle name="Normal 6 3 2 13 2 2" xfId="10538" xr:uid="{00000000-0005-0000-0000-00009E420000}"/>
    <cellStyle name="Normal 6 3 2 13 2 2 2" xfId="21288" xr:uid="{00000000-0005-0000-0000-00009F420000}"/>
    <cellStyle name="Normal 6 3 2 13 2 2 3" xfId="21289" xr:uid="{00000000-0005-0000-0000-0000A0420000}"/>
    <cellStyle name="Normal 6 3 2 13 2 3" xfId="21290" xr:uid="{00000000-0005-0000-0000-0000A1420000}"/>
    <cellStyle name="Normal 6 3 2 13 2 4" xfId="21291" xr:uid="{00000000-0005-0000-0000-0000A2420000}"/>
    <cellStyle name="Normal 6 3 2 13 3" xfId="8777" xr:uid="{00000000-0005-0000-0000-0000A3420000}"/>
    <cellStyle name="Normal 6 3 2 13 3 2" xfId="21292" xr:uid="{00000000-0005-0000-0000-0000A4420000}"/>
    <cellStyle name="Normal 6 3 2 13 3 2 2" xfId="21293" xr:uid="{00000000-0005-0000-0000-0000A5420000}"/>
    <cellStyle name="Normal 6 3 2 13 3 3" xfId="21294" xr:uid="{00000000-0005-0000-0000-0000A6420000}"/>
    <cellStyle name="Normal 6 3 2 13 3 4" xfId="21295" xr:uid="{00000000-0005-0000-0000-0000A7420000}"/>
    <cellStyle name="Normal 6 3 2 13 4" xfId="21296" xr:uid="{00000000-0005-0000-0000-0000A8420000}"/>
    <cellStyle name="Normal 6 3 2 13 4 2" xfId="21297" xr:uid="{00000000-0005-0000-0000-0000A9420000}"/>
    <cellStyle name="Normal 6 3 2 13 5" xfId="21298" xr:uid="{00000000-0005-0000-0000-0000AA420000}"/>
    <cellStyle name="Normal 6 3 2 13 6" xfId="21299" xr:uid="{00000000-0005-0000-0000-0000AB420000}"/>
    <cellStyle name="Normal 6 3 2 14" xfId="4753" xr:uid="{00000000-0005-0000-0000-0000AC420000}"/>
    <cellStyle name="Normal 6 3 2 14 2" xfId="7000" xr:uid="{00000000-0005-0000-0000-0000AD420000}"/>
    <cellStyle name="Normal 6 3 2 14 2 2" xfId="10539" xr:uid="{00000000-0005-0000-0000-0000AE420000}"/>
    <cellStyle name="Normal 6 3 2 14 2 2 2" xfId="21300" xr:uid="{00000000-0005-0000-0000-0000AF420000}"/>
    <cellStyle name="Normal 6 3 2 14 2 2 3" xfId="21301" xr:uid="{00000000-0005-0000-0000-0000B0420000}"/>
    <cellStyle name="Normal 6 3 2 14 2 3" xfId="21302" xr:uid="{00000000-0005-0000-0000-0000B1420000}"/>
    <cellStyle name="Normal 6 3 2 14 2 4" xfId="21303" xr:uid="{00000000-0005-0000-0000-0000B2420000}"/>
    <cellStyle name="Normal 6 3 2 14 3" xfId="8778" xr:uid="{00000000-0005-0000-0000-0000B3420000}"/>
    <cellStyle name="Normal 6 3 2 14 3 2" xfId="21304" xr:uid="{00000000-0005-0000-0000-0000B4420000}"/>
    <cellStyle name="Normal 6 3 2 14 3 2 2" xfId="21305" xr:uid="{00000000-0005-0000-0000-0000B5420000}"/>
    <cellStyle name="Normal 6 3 2 14 3 3" xfId="21306" xr:uid="{00000000-0005-0000-0000-0000B6420000}"/>
    <cellStyle name="Normal 6 3 2 14 3 4" xfId="21307" xr:uid="{00000000-0005-0000-0000-0000B7420000}"/>
    <cellStyle name="Normal 6 3 2 14 4" xfId="21308" xr:uid="{00000000-0005-0000-0000-0000B8420000}"/>
    <cellStyle name="Normal 6 3 2 14 4 2" xfId="21309" xr:uid="{00000000-0005-0000-0000-0000B9420000}"/>
    <cellStyle name="Normal 6 3 2 14 5" xfId="21310" xr:uid="{00000000-0005-0000-0000-0000BA420000}"/>
    <cellStyle name="Normal 6 3 2 14 6" xfId="21311" xr:uid="{00000000-0005-0000-0000-0000BB420000}"/>
    <cellStyle name="Normal 6 3 2 15" xfId="4754" xr:uid="{00000000-0005-0000-0000-0000BC420000}"/>
    <cellStyle name="Normal 6 3 2 15 2" xfId="7001" xr:uid="{00000000-0005-0000-0000-0000BD420000}"/>
    <cellStyle name="Normal 6 3 2 15 2 2" xfId="10540" xr:uid="{00000000-0005-0000-0000-0000BE420000}"/>
    <cellStyle name="Normal 6 3 2 15 2 2 2" xfId="21312" xr:uid="{00000000-0005-0000-0000-0000BF420000}"/>
    <cellStyle name="Normal 6 3 2 15 2 2 3" xfId="21313" xr:uid="{00000000-0005-0000-0000-0000C0420000}"/>
    <cellStyle name="Normal 6 3 2 15 2 3" xfId="21314" xr:uid="{00000000-0005-0000-0000-0000C1420000}"/>
    <cellStyle name="Normal 6 3 2 15 2 4" xfId="21315" xr:uid="{00000000-0005-0000-0000-0000C2420000}"/>
    <cellStyle name="Normal 6 3 2 15 3" xfId="8779" xr:uid="{00000000-0005-0000-0000-0000C3420000}"/>
    <cellStyle name="Normal 6 3 2 15 3 2" xfId="21316" xr:uid="{00000000-0005-0000-0000-0000C4420000}"/>
    <cellStyle name="Normal 6 3 2 15 3 2 2" xfId="21317" xr:uid="{00000000-0005-0000-0000-0000C5420000}"/>
    <cellStyle name="Normal 6 3 2 15 3 3" xfId="21318" xr:uid="{00000000-0005-0000-0000-0000C6420000}"/>
    <cellStyle name="Normal 6 3 2 15 3 4" xfId="21319" xr:uid="{00000000-0005-0000-0000-0000C7420000}"/>
    <cellStyle name="Normal 6 3 2 15 4" xfId="21320" xr:uid="{00000000-0005-0000-0000-0000C8420000}"/>
    <cellStyle name="Normal 6 3 2 15 4 2" xfId="21321" xr:uid="{00000000-0005-0000-0000-0000C9420000}"/>
    <cellStyle name="Normal 6 3 2 15 5" xfId="21322" xr:uid="{00000000-0005-0000-0000-0000CA420000}"/>
    <cellStyle name="Normal 6 3 2 15 6" xfId="21323" xr:uid="{00000000-0005-0000-0000-0000CB420000}"/>
    <cellStyle name="Normal 6 3 2 16" xfId="4755" xr:uid="{00000000-0005-0000-0000-0000CC420000}"/>
    <cellStyle name="Normal 6 3 2 16 2" xfId="7002" xr:uid="{00000000-0005-0000-0000-0000CD420000}"/>
    <cellStyle name="Normal 6 3 2 16 2 2" xfId="10541" xr:uid="{00000000-0005-0000-0000-0000CE420000}"/>
    <cellStyle name="Normal 6 3 2 16 2 2 2" xfId="21324" xr:uid="{00000000-0005-0000-0000-0000CF420000}"/>
    <cellStyle name="Normal 6 3 2 16 2 2 3" xfId="21325" xr:uid="{00000000-0005-0000-0000-0000D0420000}"/>
    <cellStyle name="Normal 6 3 2 16 2 3" xfId="21326" xr:uid="{00000000-0005-0000-0000-0000D1420000}"/>
    <cellStyle name="Normal 6 3 2 16 2 4" xfId="21327" xr:uid="{00000000-0005-0000-0000-0000D2420000}"/>
    <cellStyle name="Normal 6 3 2 16 3" xfId="8780" xr:uid="{00000000-0005-0000-0000-0000D3420000}"/>
    <cellStyle name="Normal 6 3 2 16 3 2" xfId="21328" xr:uid="{00000000-0005-0000-0000-0000D4420000}"/>
    <cellStyle name="Normal 6 3 2 16 3 2 2" xfId="21329" xr:uid="{00000000-0005-0000-0000-0000D5420000}"/>
    <cellStyle name="Normal 6 3 2 16 3 3" xfId="21330" xr:uid="{00000000-0005-0000-0000-0000D6420000}"/>
    <cellStyle name="Normal 6 3 2 16 3 4" xfId="21331" xr:uid="{00000000-0005-0000-0000-0000D7420000}"/>
    <cellStyle name="Normal 6 3 2 16 4" xfId="21332" xr:uid="{00000000-0005-0000-0000-0000D8420000}"/>
    <cellStyle name="Normal 6 3 2 16 4 2" xfId="21333" xr:uid="{00000000-0005-0000-0000-0000D9420000}"/>
    <cellStyle name="Normal 6 3 2 16 5" xfId="21334" xr:uid="{00000000-0005-0000-0000-0000DA420000}"/>
    <cellStyle name="Normal 6 3 2 16 6" xfId="21335" xr:uid="{00000000-0005-0000-0000-0000DB420000}"/>
    <cellStyle name="Normal 6 3 2 17" xfId="4756" xr:uid="{00000000-0005-0000-0000-0000DC420000}"/>
    <cellStyle name="Normal 6 3 2 17 2" xfId="7003" xr:uid="{00000000-0005-0000-0000-0000DD420000}"/>
    <cellStyle name="Normal 6 3 2 17 2 2" xfId="10542" xr:uid="{00000000-0005-0000-0000-0000DE420000}"/>
    <cellStyle name="Normal 6 3 2 17 2 2 2" xfId="21336" xr:uid="{00000000-0005-0000-0000-0000DF420000}"/>
    <cellStyle name="Normal 6 3 2 17 2 2 3" xfId="21337" xr:uid="{00000000-0005-0000-0000-0000E0420000}"/>
    <cellStyle name="Normal 6 3 2 17 2 3" xfId="21338" xr:uid="{00000000-0005-0000-0000-0000E1420000}"/>
    <cellStyle name="Normal 6 3 2 17 2 4" xfId="21339" xr:uid="{00000000-0005-0000-0000-0000E2420000}"/>
    <cellStyle name="Normal 6 3 2 17 3" xfId="8781" xr:uid="{00000000-0005-0000-0000-0000E3420000}"/>
    <cellStyle name="Normal 6 3 2 17 3 2" xfId="21340" xr:uid="{00000000-0005-0000-0000-0000E4420000}"/>
    <cellStyle name="Normal 6 3 2 17 3 2 2" xfId="21341" xr:uid="{00000000-0005-0000-0000-0000E5420000}"/>
    <cellStyle name="Normal 6 3 2 17 3 3" xfId="21342" xr:uid="{00000000-0005-0000-0000-0000E6420000}"/>
    <cellStyle name="Normal 6 3 2 17 3 4" xfId="21343" xr:uid="{00000000-0005-0000-0000-0000E7420000}"/>
    <cellStyle name="Normal 6 3 2 17 4" xfId="21344" xr:uid="{00000000-0005-0000-0000-0000E8420000}"/>
    <cellStyle name="Normal 6 3 2 17 4 2" xfId="21345" xr:uid="{00000000-0005-0000-0000-0000E9420000}"/>
    <cellStyle name="Normal 6 3 2 17 5" xfId="21346" xr:uid="{00000000-0005-0000-0000-0000EA420000}"/>
    <cellStyle name="Normal 6 3 2 17 6" xfId="21347" xr:uid="{00000000-0005-0000-0000-0000EB420000}"/>
    <cellStyle name="Normal 6 3 2 18" xfId="4757" xr:uid="{00000000-0005-0000-0000-0000EC420000}"/>
    <cellStyle name="Normal 6 3 2 18 2" xfId="7004" xr:uid="{00000000-0005-0000-0000-0000ED420000}"/>
    <cellStyle name="Normal 6 3 2 18 2 2" xfId="10543" xr:uid="{00000000-0005-0000-0000-0000EE420000}"/>
    <cellStyle name="Normal 6 3 2 18 2 2 2" xfId="21348" xr:uid="{00000000-0005-0000-0000-0000EF420000}"/>
    <cellStyle name="Normal 6 3 2 18 2 2 3" xfId="21349" xr:uid="{00000000-0005-0000-0000-0000F0420000}"/>
    <cellStyle name="Normal 6 3 2 18 2 3" xfId="21350" xr:uid="{00000000-0005-0000-0000-0000F1420000}"/>
    <cellStyle name="Normal 6 3 2 18 2 4" xfId="21351" xr:uid="{00000000-0005-0000-0000-0000F2420000}"/>
    <cellStyle name="Normal 6 3 2 18 3" xfId="8782" xr:uid="{00000000-0005-0000-0000-0000F3420000}"/>
    <cellStyle name="Normal 6 3 2 18 3 2" xfId="21352" xr:uid="{00000000-0005-0000-0000-0000F4420000}"/>
    <cellStyle name="Normal 6 3 2 18 3 2 2" xfId="21353" xr:uid="{00000000-0005-0000-0000-0000F5420000}"/>
    <cellStyle name="Normal 6 3 2 18 3 3" xfId="21354" xr:uid="{00000000-0005-0000-0000-0000F6420000}"/>
    <cellStyle name="Normal 6 3 2 18 3 4" xfId="21355" xr:uid="{00000000-0005-0000-0000-0000F7420000}"/>
    <cellStyle name="Normal 6 3 2 18 4" xfId="21356" xr:uid="{00000000-0005-0000-0000-0000F8420000}"/>
    <cellStyle name="Normal 6 3 2 18 4 2" xfId="21357" xr:uid="{00000000-0005-0000-0000-0000F9420000}"/>
    <cellStyle name="Normal 6 3 2 18 5" xfId="21358" xr:uid="{00000000-0005-0000-0000-0000FA420000}"/>
    <cellStyle name="Normal 6 3 2 18 6" xfId="21359" xr:uid="{00000000-0005-0000-0000-0000FB420000}"/>
    <cellStyle name="Normal 6 3 2 19" xfId="4758" xr:uid="{00000000-0005-0000-0000-0000FC420000}"/>
    <cellStyle name="Normal 6 3 2 19 2" xfId="7005" xr:uid="{00000000-0005-0000-0000-0000FD420000}"/>
    <cellStyle name="Normal 6 3 2 19 2 2" xfId="10544" xr:uid="{00000000-0005-0000-0000-0000FE420000}"/>
    <cellStyle name="Normal 6 3 2 19 2 2 2" xfId="21360" xr:uid="{00000000-0005-0000-0000-0000FF420000}"/>
    <cellStyle name="Normal 6 3 2 19 2 2 3" xfId="21361" xr:uid="{00000000-0005-0000-0000-000000430000}"/>
    <cellStyle name="Normal 6 3 2 19 2 3" xfId="21362" xr:uid="{00000000-0005-0000-0000-000001430000}"/>
    <cellStyle name="Normal 6 3 2 19 2 4" xfId="21363" xr:uid="{00000000-0005-0000-0000-000002430000}"/>
    <cellStyle name="Normal 6 3 2 19 3" xfId="8783" xr:uid="{00000000-0005-0000-0000-000003430000}"/>
    <cellStyle name="Normal 6 3 2 19 3 2" xfId="21364" xr:uid="{00000000-0005-0000-0000-000004430000}"/>
    <cellStyle name="Normal 6 3 2 19 3 2 2" xfId="21365" xr:uid="{00000000-0005-0000-0000-000005430000}"/>
    <cellStyle name="Normal 6 3 2 19 3 3" xfId="21366" xr:uid="{00000000-0005-0000-0000-000006430000}"/>
    <cellStyle name="Normal 6 3 2 19 3 4" xfId="21367" xr:uid="{00000000-0005-0000-0000-000007430000}"/>
    <cellStyle name="Normal 6 3 2 19 4" xfId="21368" xr:uid="{00000000-0005-0000-0000-000008430000}"/>
    <cellStyle name="Normal 6 3 2 19 4 2" xfId="21369" xr:uid="{00000000-0005-0000-0000-000009430000}"/>
    <cellStyle name="Normal 6 3 2 19 5" xfId="21370" xr:uid="{00000000-0005-0000-0000-00000A430000}"/>
    <cellStyle name="Normal 6 3 2 19 6" xfId="21371" xr:uid="{00000000-0005-0000-0000-00000B430000}"/>
    <cellStyle name="Normal 6 3 2 2" xfId="4759" xr:uid="{00000000-0005-0000-0000-00000C430000}"/>
    <cellStyle name="Normal 6 3 2 2 2" xfId="7006" xr:uid="{00000000-0005-0000-0000-00000D430000}"/>
    <cellStyle name="Normal 6 3 2 2 2 2" xfId="10545" xr:uid="{00000000-0005-0000-0000-00000E430000}"/>
    <cellStyle name="Normal 6 3 2 2 2 2 2" xfId="21372" xr:uid="{00000000-0005-0000-0000-00000F430000}"/>
    <cellStyle name="Normal 6 3 2 2 2 2 3" xfId="21373" xr:uid="{00000000-0005-0000-0000-000010430000}"/>
    <cellStyle name="Normal 6 3 2 2 2 3" xfId="21374" xr:uid="{00000000-0005-0000-0000-000011430000}"/>
    <cellStyle name="Normal 6 3 2 2 2 4" xfId="21375" xr:uid="{00000000-0005-0000-0000-000012430000}"/>
    <cellStyle name="Normal 6 3 2 2 3" xfId="8784" xr:uid="{00000000-0005-0000-0000-000013430000}"/>
    <cellStyle name="Normal 6 3 2 2 3 2" xfId="21376" xr:uid="{00000000-0005-0000-0000-000014430000}"/>
    <cellStyle name="Normal 6 3 2 2 3 2 2" xfId="21377" xr:uid="{00000000-0005-0000-0000-000015430000}"/>
    <cellStyle name="Normal 6 3 2 2 3 3" xfId="21378" xr:uid="{00000000-0005-0000-0000-000016430000}"/>
    <cellStyle name="Normal 6 3 2 2 3 4" xfId="21379" xr:uid="{00000000-0005-0000-0000-000017430000}"/>
    <cellStyle name="Normal 6 3 2 2 4" xfId="21380" xr:uid="{00000000-0005-0000-0000-000018430000}"/>
    <cellStyle name="Normal 6 3 2 2 4 2" xfId="21381" xr:uid="{00000000-0005-0000-0000-000019430000}"/>
    <cellStyle name="Normal 6 3 2 2 5" xfId="21382" xr:uid="{00000000-0005-0000-0000-00001A430000}"/>
    <cellStyle name="Normal 6 3 2 2 6" xfId="21383" xr:uid="{00000000-0005-0000-0000-00001B430000}"/>
    <cellStyle name="Normal 6 3 2 20" xfId="4760" xr:uid="{00000000-0005-0000-0000-00001C430000}"/>
    <cellStyle name="Normal 6 3 2 20 2" xfId="7007" xr:uid="{00000000-0005-0000-0000-00001D430000}"/>
    <cellStyle name="Normal 6 3 2 20 2 2" xfId="10546" xr:uid="{00000000-0005-0000-0000-00001E430000}"/>
    <cellStyle name="Normal 6 3 2 20 2 2 2" xfId="21384" xr:uid="{00000000-0005-0000-0000-00001F430000}"/>
    <cellStyle name="Normal 6 3 2 20 2 2 3" xfId="21385" xr:uid="{00000000-0005-0000-0000-000020430000}"/>
    <cellStyle name="Normal 6 3 2 20 2 3" xfId="21386" xr:uid="{00000000-0005-0000-0000-000021430000}"/>
    <cellStyle name="Normal 6 3 2 20 2 4" xfId="21387" xr:uid="{00000000-0005-0000-0000-000022430000}"/>
    <cellStyle name="Normal 6 3 2 20 3" xfId="8785" xr:uid="{00000000-0005-0000-0000-000023430000}"/>
    <cellStyle name="Normal 6 3 2 20 3 2" xfId="21388" xr:uid="{00000000-0005-0000-0000-000024430000}"/>
    <cellStyle name="Normal 6 3 2 20 3 2 2" xfId="21389" xr:uid="{00000000-0005-0000-0000-000025430000}"/>
    <cellStyle name="Normal 6 3 2 20 3 3" xfId="21390" xr:uid="{00000000-0005-0000-0000-000026430000}"/>
    <cellStyle name="Normal 6 3 2 20 3 4" xfId="21391" xr:uid="{00000000-0005-0000-0000-000027430000}"/>
    <cellStyle name="Normal 6 3 2 20 4" xfId="21392" xr:uid="{00000000-0005-0000-0000-000028430000}"/>
    <cellStyle name="Normal 6 3 2 20 4 2" xfId="21393" xr:uid="{00000000-0005-0000-0000-000029430000}"/>
    <cellStyle name="Normal 6 3 2 20 5" xfId="21394" xr:uid="{00000000-0005-0000-0000-00002A430000}"/>
    <cellStyle name="Normal 6 3 2 20 6" xfId="21395" xr:uid="{00000000-0005-0000-0000-00002B430000}"/>
    <cellStyle name="Normal 6 3 2 21" xfId="4761" xr:uid="{00000000-0005-0000-0000-00002C430000}"/>
    <cellStyle name="Normal 6 3 2 21 2" xfId="7008" xr:uid="{00000000-0005-0000-0000-00002D430000}"/>
    <cellStyle name="Normal 6 3 2 21 2 2" xfId="10547" xr:uid="{00000000-0005-0000-0000-00002E430000}"/>
    <cellStyle name="Normal 6 3 2 21 2 2 2" xfId="21396" xr:uid="{00000000-0005-0000-0000-00002F430000}"/>
    <cellStyle name="Normal 6 3 2 21 2 2 3" xfId="21397" xr:uid="{00000000-0005-0000-0000-000030430000}"/>
    <cellStyle name="Normal 6 3 2 21 2 3" xfId="21398" xr:uid="{00000000-0005-0000-0000-000031430000}"/>
    <cellStyle name="Normal 6 3 2 21 2 4" xfId="21399" xr:uid="{00000000-0005-0000-0000-000032430000}"/>
    <cellStyle name="Normal 6 3 2 21 3" xfId="8786" xr:uid="{00000000-0005-0000-0000-000033430000}"/>
    <cellStyle name="Normal 6 3 2 21 3 2" xfId="21400" xr:uid="{00000000-0005-0000-0000-000034430000}"/>
    <cellStyle name="Normal 6 3 2 21 3 2 2" xfId="21401" xr:uid="{00000000-0005-0000-0000-000035430000}"/>
    <cellStyle name="Normal 6 3 2 21 3 3" xfId="21402" xr:uid="{00000000-0005-0000-0000-000036430000}"/>
    <cellStyle name="Normal 6 3 2 21 3 4" xfId="21403" xr:uid="{00000000-0005-0000-0000-000037430000}"/>
    <cellStyle name="Normal 6 3 2 21 4" xfId="21404" xr:uid="{00000000-0005-0000-0000-000038430000}"/>
    <cellStyle name="Normal 6 3 2 21 4 2" xfId="21405" xr:uid="{00000000-0005-0000-0000-000039430000}"/>
    <cellStyle name="Normal 6 3 2 21 5" xfId="21406" xr:uid="{00000000-0005-0000-0000-00003A430000}"/>
    <cellStyle name="Normal 6 3 2 21 6" xfId="21407" xr:uid="{00000000-0005-0000-0000-00003B430000}"/>
    <cellStyle name="Normal 6 3 2 22" xfId="4762" xr:uid="{00000000-0005-0000-0000-00003C430000}"/>
    <cellStyle name="Normal 6 3 2 22 2" xfId="7009" xr:uid="{00000000-0005-0000-0000-00003D430000}"/>
    <cellStyle name="Normal 6 3 2 22 2 2" xfId="10548" xr:uid="{00000000-0005-0000-0000-00003E430000}"/>
    <cellStyle name="Normal 6 3 2 22 2 2 2" xfId="21408" xr:uid="{00000000-0005-0000-0000-00003F430000}"/>
    <cellStyle name="Normal 6 3 2 22 2 2 3" xfId="21409" xr:uid="{00000000-0005-0000-0000-000040430000}"/>
    <cellStyle name="Normal 6 3 2 22 2 3" xfId="21410" xr:uid="{00000000-0005-0000-0000-000041430000}"/>
    <cellStyle name="Normal 6 3 2 22 2 4" xfId="21411" xr:uid="{00000000-0005-0000-0000-000042430000}"/>
    <cellStyle name="Normal 6 3 2 22 3" xfId="8787" xr:uid="{00000000-0005-0000-0000-000043430000}"/>
    <cellStyle name="Normal 6 3 2 22 3 2" xfId="21412" xr:uid="{00000000-0005-0000-0000-000044430000}"/>
    <cellStyle name="Normal 6 3 2 22 3 2 2" xfId="21413" xr:uid="{00000000-0005-0000-0000-000045430000}"/>
    <cellStyle name="Normal 6 3 2 22 3 3" xfId="21414" xr:uid="{00000000-0005-0000-0000-000046430000}"/>
    <cellStyle name="Normal 6 3 2 22 3 4" xfId="21415" xr:uid="{00000000-0005-0000-0000-000047430000}"/>
    <cellStyle name="Normal 6 3 2 22 4" xfId="21416" xr:uid="{00000000-0005-0000-0000-000048430000}"/>
    <cellStyle name="Normal 6 3 2 22 4 2" xfId="21417" xr:uid="{00000000-0005-0000-0000-000049430000}"/>
    <cellStyle name="Normal 6 3 2 22 5" xfId="21418" xr:uid="{00000000-0005-0000-0000-00004A430000}"/>
    <cellStyle name="Normal 6 3 2 22 6" xfId="21419" xr:uid="{00000000-0005-0000-0000-00004B430000}"/>
    <cellStyle name="Normal 6 3 2 23" xfId="4763" xr:uid="{00000000-0005-0000-0000-00004C430000}"/>
    <cellStyle name="Normal 6 3 2 23 2" xfId="7010" xr:uid="{00000000-0005-0000-0000-00004D430000}"/>
    <cellStyle name="Normal 6 3 2 23 2 2" xfId="10549" xr:uid="{00000000-0005-0000-0000-00004E430000}"/>
    <cellStyle name="Normal 6 3 2 23 2 2 2" xfId="21420" xr:uid="{00000000-0005-0000-0000-00004F430000}"/>
    <cellStyle name="Normal 6 3 2 23 2 2 3" xfId="21421" xr:uid="{00000000-0005-0000-0000-000050430000}"/>
    <cellStyle name="Normal 6 3 2 23 2 3" xfId="21422" xr:uid="{00000000-0005-0000-0000-000051430000}"/>
    <cellStyle name="Normal 6 3 2 23 2 4" xfId="21423" xr:uid="{00000000-0005-0000-0000-000052430000}"/>
    <cellStyle name="Normal 6 3 2 23 3" xfId="8788" xr:uid="{00000000-0005-0000-0000-000053430000}"/>
    <cellStyle name="Normal 6 3 2 23 3 2" xfId="21424" xr:uid="{00000000-0005-0000-0000-000054430000}"/>
    <cellStyle name="Normal 6 3 2 23 3 2 2" xfId="21425" xr:uid="{00000000-0005-0000-0000-000055430000}"/>
    <cellStyle name="Normal 6 3 2 23 3 3" xfId="21426" xr:uid="{00000000-0005-0000-0000-000056430000}"/>
    <cellStyle name="Normal 6 3 2 23 3 4" xfId="21427" xr:uid="{00000000-0005-0000-0000-000057430000}"/>
    <cellStyle name="Normal 6 3 2 23 4" xfId="21428" xr:uid="{00000000-0005-0000-0000-000058430000}"/>
    <cellStyle name="Normal 6 3 2 23 4 2" xfId="21429" xr:uid="{00000000-0005-0000-0000-000059430000}"/>
    <cellStyle name="Normal 6 3 2 23 5" xfId="21430" xr:uid="{00000000-0005-0000-0000-00005A430000}"/>
    <cellStyle name="Normal 6 3 2 23 6" xfId="21431" xr:uid="{00000000-0005-0000-0000-00005B430000}"/>
    <cellStyle name="Normal 6 3 2 24" xfId="4764" xr:uid="{00000000-0005-0000-0000-00005C430000}"/>
    <cellStyle name="Normal 6 3 2 24 2" xfId="7011" xr:uid="{00000000-0005-0000-0000-00005D430000}"/>
    <cellStyle name="Normal 6 3 2 24 2 2" xfId="10550" xr:uid="{00000000-0005-0000-0000-00005E430000}"/>
    <cellStyle name="Normal 6 3 2 24 2 2 2" xfId="21432" xr:uid="{00000000-0005-0000-0000-00005F430000}"/>
    <cellStyle name="Normal 6 3 2 24 2 2 3" xfId="21433" xr:uid="{00000000-0005-0000-0000-000060430000}"/>
    <cellStyle name="Normal 6 3 2 24 2 3" xfId="21434" xr:uid="{00000000-0005-0000-0000-000061430000}"/>
    <cellStyle name="Normal 6 3 2 24 2 4" xfId="21435" xr:uid="{00000000-0005-0000-0000-000062430000}"/>
    <cellStyle name="Normal 6 3 2 24 3" xfId="8789" xr:uid="{00000000-0005-0000-0000-000063430000}"/>
    <cellStyle name="Normal 6 3 2 24 3 2" xfId="21436" xr:uid="{00000000-0005-0000-0000-000064430000}"/>
    <cellStyle name="Normal 6 3 2 24 3 2 2" xfId="21437" xr:uid="{00000000-0005-0000-0000-000065430000}"/>
    <cellStyle name="Normal 6 3 2 24 3 3" xfId="21438" xr:uid="{00000000-0005-0000-0000-000066430000}"/>
    <cellStyle name="Normal 6 3 2 24 3 4" xfId="21439" xr:uid="{00000000-0005-0000-0000-000067430000}"/>
    <cellStyle name="Normal 6 3 2 24 4" xfId="21440" xr:uid="{00000000-0005-0000-0000-000068430000}"/>
    <cellStyle name="Normal 6 3 2 24 4 2" xfId="21441" xr:uid="{00000000-0005-0000-0000-000069430000}"/>
    <cellStyle name="Normal 6 3 2 24 5" xfId="21442" xr:uid="{00000000-0005-0000-0000-00006A430000}"/>
    <cellStyle name="Normal 6 3 2 24 6" xfId="21443" xr:uid="{00000000-0005-0000-0000-00006B430000}"/>
    <cellStyle name="Normal 6 3 2 25" xfId="4765" xr:uid="{00000000-0005-0000-0000-00006C430000}"/>
    <cellStyle name="Normal 6 3 2 25 2" xfId="7012" xr:uid="{00000000-0005-0000-0000-00006D430000}"/>
    <cellStyle name="Normal 6 3 2 25 2 2" xfId="10551" xr:uid="{00000000-0005-0000-0000-00006E430000}"/>
    <cellStyle name="Normal 6 3 2 25 2 2 2" xfId="21444" xr:uid="{00000000-0005-0000-0000-00006F430000}"/>
    <cellStyle name="Normal 6 3 2 25 2 2 3" xfId="21445" xr:uid="{00000000-0005-0000-0000-000070430000}"/>
    <cellStyle name="Normal 6 3 2 25 2 3" xfId="21446" xr:uid="{00000000-0005-0000-0000-000071430000}"/>
    <cellStyle name="Normal 6 3 2 25 2 4" xfId="21447" xr:uid="{00000000-0005-0000-0000-000072430000}"/>
    <cellStyle name="Normal 6 3 2 25 3" xfId="8790" xr:uid="{00000000-0005-0000-0000-000073430000}"/>
    <cellStyle name="Normal 6 3 2 25 3 2" xfId="21448" xr:uid="{00000000-0005-0000-0000-000074430000}"/>
    <cellStyle name="Normal 6 3 2 25 3 2 2" xfId="21449" xr:uid="{00000000-0005-0000-0000-000075430000}"/>
    <cellStyle name="Normal 6 3 2 25 3 3" xfId="21450" xr:uid="{00000000-0005-0000-0000-000076430000}"/>
    <cellStyle name="Normal 6 3 2 25 3 4" xfId="21451" xr:uid="{00000000-0005-0000-0000-000077430000}"/>
    <cellStyle name="Normal 6 3 2 25 4" xfId="21452" xr:uid="{00000000-0005-0000-0000-000078430000}"/>
    <cellStyle name="Normal 6 3 2 25 4 2" xfId="21453" xr:uid="{00000000-0005-0000-0000-000079430000}"/>
    <cellStyle name="Normal 6 3 2 25 5" xfId="21454" xr:uid="{00000000-0005-0000-0000-00007A430000}"/>
    <cellStyle name="Normal 6 3 2 25 6" xfId="21455" xr:uid="{00000000-0005-0000-0000-00007B430000}"/>
    <cellStyle name="Normal 6 3 2 26" xfId="4766" xr:uid="{00000000-0005-0000-0000-00007C430000}"/>
    <cellStyle name="Normal 6 3 2 26 2" xfId="7013" xr:uid="{00000000-0005-0000-0000-00007D430000}"/>
    <cellStyle name="Normal 6 3 2 26 2 2" xfId="10552" xr:uid="{00000000-0005-0000-0000-00007E430000}"/>
    <cellStyle name="Normal 6 3 2 26 2 2 2" xfId="21456" xr:uid="{00000000-0005-0000-0000-00007F430000}"/>
    <cellStyle name="Normal 6 3 2 26 2 2 3" xfId="21457" xr:uid="{00000000-0005-0000-0000-000080430000}"/>
    <cellStyle name="Normal 6 3 2 26 2 3" xfId="21458" xr:uid="{00000000-0005-0000-0000-000081430000}"/>
    <cellStyle name="Normal 6 3 2 26 2 4" xfId="21459" xr:uid="{00000000-0005-0000-0000-000082430000}"/>
    <cellStyle name="Normal 6 3 2 26 3" xfId="8791" xr:uid="{00000000-0005-0000-0000-000083430000}"/>
    <cellStyle name="Normal 6 3 2 26 3 2" xfId="21460" xr:uid="{00000000-0005-0000-0000-000084430000}"/>
    <cellStyle name="Normal 6 3 2 26 3 2 2" xfId="21461" xr:uid="{00000000-0005-0000-0000-000085430000}"/>
    <cellStyle name="Normal 6 3 2 26 3 3" xfId="21462" xr:uid="{00000000-0005-0000-0000-000086430000}"/>
    <cellStyle name="Normal 6 3 2 26 3 4" xfId="21463" xr:uid="{00000000-0005-0000-0000-000087430000}"/>
    <cellStyle name="Normal 6 3 2 26 4" xfId="21464" xr:uid="{00000000-0005-0000-0000-000088430000}"/>
    <cellStyle name="Normal 6 3 2 26 4 2" xfId="21465" xr:uid="{00000000-0005-0000-0000-000089430000}"/>
    <cellStyle name="Normal 6 3 2 26 5" xfId="21466" xr:uid="{00000000-0005-0000-0000-00008A430000}"/>
    <cellStyle name="Normal 6 3 2 26 6" xfId="21467" xr:uid="{00000000-0005-0000-0000-00008B430000}"/>
    <cellStyle name="Normal 6 3 2 27" xfId="4767" xr:uid="{00000000-0005-0000-0000-00008C430000}"/>
    <cellStyle name="Normal 6 3 2 27 2" xfId="7014" xr:uid="{00000000-0005-0000-0000-00008D430000}"/>
    <cellStyle name="Normal 6 3 2 27 2 2" xfId="10553" xr:uid="{00000000-0005-0000-0000-00008E430000}"/>
    <cellStyle name="Normal 6 3 2 27 2 2 2" xfId="21468" xr:uid="{00000000-0005-0000-0000-00008F430000}"/>
    <cellStyle name="Normal 6 3 2 27 2 2 3" xfId="21469" xr:uid="{00000000-0005-0000-0000-000090430000}"/>
    <cellStyle name="Normal 6 3 2 27 2 3" xfId="21470" xr:uid="{00000000-0005-0000-0000-000091430000}"/>
    <cellStyle name="Normal 6 3 2 27 2 4" xfId="21471" xr:uid="{00000000-0005-0000-0000-000092430000}"/>
    <cellStyle name="Normal 6 3 2 27 3" xfId="8792" xr:uid="{00000000-0005-0000-0000-000093430000}"/>
    <cellStyle name="Normal 6 3 2 27 3 2" xfId="21472" xr:uid="{00000000-0005-0000-0000-000094430000}"/>
    <cellStyle name="Normal 6 3 2 27 3 2 2" xfId="21473" xr:uid="{00000000-0005-0000-0000-000095430000}"/>
    <cellStyle name="Normal 6 3 2 27 3 3" xfId="21474" xr:uid="{00000000-0005-0000-0000-000096430000}"/>
    <cellStyle name="Normal 6 3 2 27 3 4" xfId="21475" xr:uid="{00000000-0005-0000-0000-000097430000}"/>
    <cellStyle name="Normal 6 3 2 27 4" xfId="21476" xr:uid="{00000000-0005-0000-0000-000098430000}"/>
    <cellStyle name="Normal 6 3 2 27 4 2" xfId="21477" xr:uid="{00000000-0005-0000-0000-000099430000}"/>
    <cellStyle name="Normal 6 3 2 27 5" xfId="21478" xr:uid="{00000000-0005-0000-0000-00009A430000}"/>
    <cellStyle name="Normal 6 3 2 27 6" xfId="21479" xr:uid="{00000000-0005-0000-0000-00009B430000}"/>
    <cellStyle name="Normal 6 3 2 28" xfId="4768" xr:uid="{00000000-0005-0000-0000-00009C430000}"/>
    <cellStyle name="Normal 6 3 2 28 2" xfId="7015" xr:uid="{00000000-0005-0000-0000-00009D430000}"/>
    <cellStyle name="Normal 6 3 2 28 2 2" xfId="10554" xr:uid="{00000000-0005-0000-0000-00009E430000}"/>
    <cellStyle name="Normal 6 3 2 28 2 2 2" xfId="21480" xr:uid="{00000000-0005-0000-0000-00009F430000}"/>
    <cellStyle name="Normal 6 3 2 28 2 2 3" xfId="21481" xr:uid="{00000000-0005-0000-0000-0000A0430000}"/>
    <cellStyle name="Normal 6 3 2 28 2 3" xfId="21482" xr:uid="{00000000-0005-0000-0000-0000A1430000}"/>
    <cellStyle name="Normal 6 3 2 28 2 4" xfId="21483" xr:uid="{00000000-0005-0000-0000-0000A2430000}"/>
    <cellStyle name="Normal 6 3 2 28 3" xfId="8793" xr:uid="{00000000-0005-0000-0000-0000A3430000}"/>
    <cellStyle name="Normal 6 3 2 28 3 2" xfId="21484" xr:uid="{00000000-0005-0000-0000-0000A4430000}"/>
    <cellStyle name="Normal 6 3 2 28 3 2 2" xfId="21485" xr:uid="{00000000-0005-0000-0000-0000A5430000}"/>
    <cellStyle name="Normal 6 3 2 28 3 3" xfId="21486" xr:uid="{00000000-0005-0000-0000-0000A6430000}"/>
    <cellStyle name="Normal 6 3 2 28 3 4" xfId="21487" xr:uid="{00000000-0005-0000-0000-0000A7430000}"/>
    <cellStyle name="Normal 6 3 2 28 4" xfId="21488" xr:uid="{00000000-0005-0000-0000-0000A8430000}"/>
    <cellStyle name="Normal 6 3 2 28 4 2" xfId="21489" xr:uid="{00000000-0005-0000-0000-0000A9430000}"/>
    <cellStyle name="Normal 6 3 2 28 5" xfId="21490" xr:uid="{00000000-0005-0000-0000-0000AA430000}"/>
    <cellStyle name="Normal 6 3 2 28 6" xfId="21491" xr:uid="{00000000-0005-0000-0000-0000AB430000}"/>
    <cellStyle name="Normal 6 3 2 29" xfId="4769" xr:uid="{00000000-0005-0000-0000-0000AC430000}"/>
    <cellStyle name="Normal 6 3 2 29 2" xfId="7016" xr:uid="{00000000-0005-0000-0000-0000AD430000}"/>
    <cellStyle name="Normal 6 3 2 29 2 2" xfId="10555" xr:uid="{00000000-0005-0000-0000-0000AE430000}"/>
    <cellStyle name="Normal 6 3 2 29 2 2 2" xfId="21492" xr:uid="{00000000-0005-0000-0000-0000AF430000}"/>
    <cellStyle name="Normal 6 3 2 29 2 2 3" xfId="21493" xr:uid="{00000000-0005-0000-0000-0000B0430000}"/>
    <cellStyle name="Normal 6 3 2 29 2 3" xfId="21494" xr:uid="{00000000-0005-0000-0000-0000B1430000}"/>
    <cellStyle name="Normal 6 3 2 29 2 4" xfId="21495" xr:uid="{00000000-0005-0000-0000-0000B2430000}"/>
    <cellStyle name="Normal 6 3 2 29 3" xfId="8794" xr:uid="{00000000-0005-0000-0000-0000B3430000}"/>
    <cellStyle name="Normal 6 3 2 29 3 2" xfId="21496" xr:uid="{00000000-0005-0000-0000-0000B4430000}"/>
    <cellStyle name="Normal 6 3 2 29 3 2 2" xfId="21497" xr:uid="{00000000-0005-0000-0000-0000B5430000}"/>
    <cellStyle name="Normal 6 3 2 29 3 3" xfId="21498" xr:uid="{00000000-0005-0000-0000-0000B6430000}"/>
    <cellStyle name="Normal 6 3 2 29 3 4" xfId="21499" xr:uid="{00000000-0005-0000-0000-0000B7430000}"/>
    <cellStyle name="Normal 6 3 2 29 4" xfId="21500" xr:uid="{00000000-0005-0000-0000-0000B8430000}"/>
    <cellStyle name="Normal 6 3 2 29 4 2" xfId="21501" xr:uid="{00000000-0005-0000-0000-0000B9430000}"/>
    <cellStyle name="Normal 6 3 2 29 5" xfId="21502" xr:uid="{00000000-0005-0000-0000-0000BA430000}"/>
    <cellStyle name="Normal 6 3 2 29 6" xfId="21503" xr:uid="{00000000-0005-0000-0000-0000BB430000}"/>
    <cellStyle name="Normal 6 3 2 3" xfId="4770" xr:uid="{00000000-0005-0000-0000-0000BC430000}"/>
    <cellStyle name="Normal 6 3 2 3 2" xfId="7017" xr:uid="{00000000-0005-0000-0000-0000BD430000}"/>
    <cellStyle name="Normal 6 3 2 3 2 2" xfId="10556" xr:uid="{00000000-0005-0000-0000-0000BE430000}"/>
    <cellStyle name="Normal 6 3 2 3 2 2 2" xfId="21504" xr:uid="{00000000-0005-0000-0000-0000BF430000}"/>
    <cellStyle name="Normal 6 3 2 3 2 2 3" xfId="21505" xr:uid="{00000000-0005-0000-0000-0000C0430000}"/>
    <cellStyle name="Normal 6 3 2 3 2 3" xfId="21506" xr:uid="{00000000-0005-0000-0000-0000C1430000}"/>
    <cellStyle name="Normal 6 3 2 3 2 4" xfId="21507" xr:uid="{00000000-0005-0000-0000-0000C2430000}"/>
    <cellStyle name="Normal 6 3 2 3 3" xfId="8795" xr:uid="{00000000-0005-0000-0000-0000C3430000}"/>
    <cellStyle name="Normal 6 3 2 3 3 2" xfId="21508" xr:uid="{00000000-0005-0000-0000-0000C4430000}"/>
    <cellStyle name="Normal 6 3 2 3 3 2 2" xfId="21509" xr:uid="{00000000-0005-0000-0000-0000C5430000}"/>
    <cellStyle name="Normal 6 3 2 3 3 3" xfId="21510" xr:uid="{00000000-0005-0000-0000-0000C6430000}"/>
    <cellStyle name="Normal 6 3 2 3 3 4" xfId="21511" xr:uid="{00000000-0005-0000-0000-0000C7430000}"/>
    <cellStyle name="Normal 6 3 2 3 4" xfId="21512" xr:uid="{00000000-0005-0000-0000-0000C8430000}"/>
    <cellStyle name="Normal 6 3 2 3 4 2" xfId="21513" xr:uid="{00000000-0005-0000-0000-0000C9430000}"/>
    <cellStyle name="Normal 6 3 2 3 5" xfId="21514" xr:uid="{00000000-0005-0000-0000-0000CA430000}"/>
    <cellStyle name="Normal 6 3 2 3 6" xfId="21515" xr:uid="{00000000-0005-0000-0000-0000CB430000}"/>
    <cellStyle name="Normal 6 3 2 30" xfId="4771" xr:uid="{00000000-0005-0000-0000-0000CC430000}"/>
    <cellStyle name="Normal 6 3 2 30 2" xfId="7018" xr:uid="{00000000-0005-0000-0000-0000CD430000}"/>
    <cellStyle name="Normal 6 3 2 30 2 2" xfId="10557" xr:uid="{00000000-0005-0000-0000-0000CE430000}"/>
    <cellStyle name="Normal 6 3 2 30 2 2 2" xfId="21516" xr:uid="{00000000-0005-0000-0000-0000CF430000}"/>
    <cellStyle name="Normal 6 3 2 30 2 2 3" xfId="21517" xr:uid="{00000000-0005-0000-0000-0000D0430000}"/>
    <cellStyle name="Normal 6 3 2 30 2 3" xfId="21518" xr:uid="{00000000-0005-0000-0000-0000D1430000}"/>
    <cellStyle name="Normal 6 3 2 30 2 4" xfId="21519" xr:uid="{00000000-0005-0000-0000-0000D2430000}"/>
    <cellStyle name="Normal 6 3 2 30 3" xfId="8796" xr:uid="{00000000-0005-0000-0000-0000D3430000}"/>
    <cellStyle name="Normal 6 3 2 30 3 2" xfId="21520" xr:uid="{00000000-0005-0000-0000-0000D4430000}"/>
    <cellStyle name="Normal 6 3 2 30 3 2 2" xfId="21521" xr:uid="{00000000-0005-0000-0000-0000D5430000}"/>
    <cellStyle name="Normal 6 3 2 30 3 3" xfId="21522" xr:uid="{00000000-0005-0000-0000-0000D6430000}"/>
    <cellStyle name="Normal 6 3 2 30 3 4" xfId="21523" xr:uid="{00000000-0005-0000-0000-0000D7430000}"/>
    <cellStyle name="Normal 6 3 2 30 4" xfId="21524" xr:uid="{00000000-0005-0000-0000-0000D8430000}"/>
    <cellStyle name="Normal 6 3 2 30 4 2" xfId="21525" xr:uid="{00000000-0005-0000-0000-0000D9430000}"/>
    <cellStyle name="Normal 6 3 2 30 5" xfId="21526" xr:uid="{00000000-0005-0000-0000-0000DA430000}"/>
    <cellStyle name="Normal 6 3 2 30 6" xfId="21527" xr:uid="{00000000-0005-0000-0000-0000DB430000}"/>
    <cellStyle name="Normal 6 3 2 31" xfId="4772" xr:uid="{00000000-0005-0000-0000-0000DC430000}"/>
    <cellStyle name="Normal 6 3 2 31 2" xfId="7019" xr:uid="{00000000-0005-0000-0000-0000DD430000}"/>
    <cellStyle name="Normal 6 3 2 31 2 2" xfId="10558" xr:uid="{00000000-0005-0000-0000-0000DE430000}"/>
    <cellStyle name="Normal 6 3 2 31 2 2 2" xfId="21528" xr:uid="{00000000-0005-0000-0000-0000DF430000}"/>
    <cellStyle name="Normal 6 3 2 31 2 2 3" xfId="21529" xr:uid="{00000000-0005-0000-0000-0000E0430000}"/>
    <cellStyle name="Normal 6 3 2 31 2 3" xfId="21530" xr:uid="{00000000-0005-0000-0000-0000E1430000}"/>
    <cellStyle name="Normal 6 3 2 31 2 4" xfId="21531" xr:uid="{00000000-0005-0000-0000-0000E2430000}"/>
    <cellStyle name="Normal 6 3 2 31 3" xfId="8797" xr:uid="{00000000-0005-0000-0000-0000E3430000}"/>
    <cellStyle name="Normal 6 3 2 31 3 2" xfId="21532" xr:uid="{00000000-0005-0000-0000-0000E4430000}"/>
    <cellStyle name="Normal 6 3 2 31 3 2 2" xfId="21533" xr:uid="{00000000-0005-0000-0000-0000E5430000}"/>
    <cellStyle name="Normal 6 3 2 31 3 3" xfId="21534" xr:uid="{00000000-0005-0000-0000-0000E6430000}"/>
    <cellStyle name="Normal 6 3 2 31 3 4" xfId="21535" xr:uid="{00000000-0005-0000-0000-0000E7430000}"/>
    <cellStyle name="Normal 6 3 2 31 4" xfId="21536" xr:uid="{00000000-0005-0000-0000-0000E8430000}"/>
    <cellStyle name="Normal 6 3 2 31 4 2" xfId="21537" xr:uid="{00000000-0005-0000-0000-0000E9430000}"/>
    <cellStyle name="Normal 6 3 2 31 5" xfId="21538" xr:uid="{00000000-0005-0000-0000-0000EA430000}"/>
    <cellStyle name="Normal 6 3 2 31 6" xfId="21539" xr:uid="{00000000-0005-0000-0000-0000EB430000}"/>
    <cellStyle name="Normal 6 3 2 32" xfId="4773" xr:uid="{00000000-0005-0000-0000-0000EC430000}"/>
    <cellStyle name="Normal 6 3 2 32 2" xfId="7020" xr:uid="{00000000-0005-0000-0000-0000ED430000}"/>
    <cellStyle name="Normal 6 3 2 32 2 2" xfId="10559" xr:uid="{00000000-0005-0000-0000-0000EE430000}"/>
    <cellStyle name="Normal 6 3 2 32 2 2 2" xfId="21540" xr:uid="{00000000-0005-0000-0000-0000EF430000}"/>
    <cellStyle name="Normal 6 3 2 32 2 2 3" xfId="21541" xr:uid="{00000000-0005-0000-0000-0000F0430000}"/>
    <cellStyle name="Normal 6 3 2 32 2 3" xfId="21542" xr:uid="{00000000-0005-0000-0000-0000F1430000}"/>
    <cellStyle name="Normal 6 3 2 32 2 4" xfId="21543" xr:uid="{00000000-0005-0000-0000-0000F2430000}"/>
    <cellStyle name="Normal 6 3 2 32 3" xfId="8798" xr:uid="{00000000-0005-0000-0000-0000F3430000}"/>
    <cellStyle name="Normal 6 3 2 32 3 2" xfId="21544" xr:uid="{00000000-0005-0000-0000-0000F4430000}"/>
    <cellStyle name="Normal 6 3 2 32 3 2 2" xfId="21545" xr:uid="{00000000-0005-0000-0000-0000F5430000}"/>
    <cellStyle name="Normal 6 3 2 32 3 3" xfId="21546" xr:uid="{00000000-0005-0000-0000-0000F6430000}"/>
    <cellStyle name="Normal 6 3 2 32 3 4" xfId="21547" xr:uid="{00000000-0005-0000-0000-0000F7430000}"/>
    <cellStyle name="Normal 6 3 2 32 4" xfId="21548" xr:uid="{00000000-0005-0000-0000-0000F8430000}"/>
    <cellStyle name="Normal 6 3 2 32 4 2" xfId="21549" xr:uid="{00000000-0005-0000-0000-0000F9430000}"/>
    <cellStyle name="Normal 6 3 2 32 5" xfId="21550" xr:uid="{00000000-0005-0000-0000-0000FA430000}"/>
    <cellStyle name="Normal 6 3 2 32 6" xfId="21551" xr:uid="{00000000-0005-0000-0000-0000FB430000}"/>
    <cellStyle name="Normal 6 3 2 33" xfId="4774" xr:uid="{00000000-0005-0000-0000-0000FC430000}"/>
    <cellStyle name="Normal 6 3 2 33 2" xfId="7021" xr:uid="{00000000-0005-0000-0000-0000FD430000}"/>
    <cellStyle name="Normal 6 3 2 33 2 2" xfId="10560" xr:uid="{00000000-0005-0000-0000-0000FE430000}"/>
    <cellStyle name="Normal 6 3 2 33 2 2 2" xfId="21552" xr:uid="{00000000-0005-0000-0000-0000FF430000}"/>
    <cellStyle name="Normal 6 3 2 33 2 2 3" xfId="21553" xr:uid="{00000000-0005-0000-0000-000000440000}"/>
    <cellStyle name="Normal 6 3 2 33 2 3" xfId="21554" xr:uid="{00000000-0005-0000-0000-000001440000}"/>
    <cellStyle name="Normal 6 3 2 33 2 4" xfId="21555" xr:uid="{00000000-0005-0000-0000-000002440000}"/>
    <cellStyle name="Normal 6 3 2 33 3" xfId="8799" xr:uid="{00000000-0005-0000-0000-000003440000}"/>
    <cellStyle name="Normal 6 3 2 33 3 2" xfId="21556" xr:uid="{00000000-0005-0000-0000-000004440000}"/>
    <cellStyle name="Normal 6 3 2 33 3 2 2" xfId="21557" xr:uid="{00000000-0005-0000-0000-000005440000}"/>
    <cellStyle name="Normal 6 3 2 33 3 3" xfId="21558" xr:uid="{00000000-0005-0000-0000-000006440000}"/>
    <cellStyle name="Normal 6 3 2 33 3 4" xfId="21559" xr:uid="{00000000-0005-0000-0000-000007440000}"/>
    <cellStyle name="Normal 6 3 2 33 4" xfId="21560" xr:uid="{00000000-0005-0000-0000-000008440000}"/>
    <cellStyle name="Normal 6 3 2 33 4 2" xfId="21561" xr:uid="{00000000-0005-0000-0000-000009440000}"/>
    <cellStyle name="Normal 6 3 2 33 5" xfId="21562" xr:uid="{00000000-0005-0000-0000-00000A440000}"/>
    <cellStyle name="Normal 6 3 2 33 6" xfId="21563" xr:uid="{00000000-0005-0000-0000-00000B440000}"/>
    <cellStyle name="Normal 6 3 2 34" xfId="4775" xr:uid="{00000000-0005-0000-0000-00000C440000}"/>
    <cellStyle name="Normal 6 3 2 34 2" xfId="7022" xr:uid="{00000000-0005-0000-0000-00000D440000}"/>
    <cellStyle name="Normal 6 3 2 34 2 2" xfId="10561" xr:uid="{00000000-0005-0000-0000-00000E440000}"/>
    <cellStyle name="Normal 6 3 2 34 2 2 2" xfId="21564" xr:uid="{00000000-0005-0000-0000-00000F440000}"/>
    <cellStyle name="Normal 6 3 2 34 2 2 3" xfId="21565" xr:uid="{00000000-0005-0000-0000-000010440000}"/>
    <cellStyle name="Normal 6 3 2 34 2 3" xfId="21566" xr:uid="{00000000-0005-0000-0000-000011440000}"/>
    <cellStyle name="Normal 6 3 2 34 2 4" xfId="21567" xr:uid="{00000000-0005-0000-0000-000012440000}"/>
    <cellStyle name="Normal 6 3 2 34 3" xfId="8800" xr:uid="{00000000-0005-0000-0000-000013440000}"/>
    <cellStyle name="Normal 6 3 2 34 3 2" xfId="21568" xr:uid="{00000000-0005-0000-0000-000014440000}"/>
    <cellStyle name="Normal 6 3 2 34 3 2 2" xfId="21569" xr:uid="{00000000-0005-0000-0000-000015440000}"/>
    <cellStyle name="Normal 6 3 2 34 3 3" xfId="21570" xr:uid="{00000000-0005-0000-0000-000016440000}"/>
    <cellStyle name="Normal 6 3 2 34 3 4" xfId="21571" xr:uid="{00000000-0005-0000-0000-000017440000}"/>
    <cellStyle name="Normal 6 3 2 34 4" xfId="21572" xr:uid="{00000000-0005-0000-0000-000018440000}"/>
    <cellStyle name="Normal 6 3 2 34 4 2" xfId="21573" xr:uid="{00000000-0005-0000-0000-000019440000}"/>
    <cellStyle name="Normal 6 3 2 34 5" xfId="21574" xr:uid="{00000000-0005-0000-0000-00001A440000}"/>
    <cellStyle name="Normal 6 3 2 34 6" xfId="21575" xr:uid="{00000000-0005-0000-0000-00001B440000}"/>
    <cellStyle name="Normal 6 3 2 35" xfId="4776" xr:uid="{00000000-0005-0000-0000-00001C440000}"/>
    <cellStyle name="Normal 6 3 2 35 2" xfId="7023" xr:uid="{00000000-0005-0000-0000-00001D440000}"/>
    <cellStyle name="Normal 6 3 2 35 2 2" xfId="10562" xr:uid="{00000000-0005-0000-0000-00001E440000}"/>
    <cellStyle name="Normal 6 3 2 35 2 2 2" xfId="21576" xr:uid="{00000000-0005-0000-0000-00001F440000}"/>
    <cellStyle name="Normal 6 3 2 35 2 2 3" xfId="21577" xr:uid="{00000000-0005-0000-0000-000020440000}"/>
    <cellStyle name="Normal 6 3 2 35 2 3" xfId="21578" xr:uid="{00000000-0005-0000-0000-000021440000}"/>
    <cellStyle name="Normal 6 3 2 35 2 4" xfId="21579" xr:uid="{00000000-0005-0000-0000-000022440000}"/>
    <cellStyle name="Normal 6 3 2 35 3" xfId="8801" xr:uid="{00000000-0005-0000-0000-000023440000}"/>
    <cellStyle name="Normal 6 3 2 35 3 2" xfId="21580" xr:uid="{00000000-0005-0000-0000-000024440000}"/>
    <cellStyle name="Normal 6 3 2 35 3 2 2" xfId="21581" xr:uid="{00000000-0005-0000-0000-000025440000}"/>
    <cellStyle name="Normal 6 3 2 35 3 3" xfId="21582" xr:uid="{00000000-0005-0000-0000-000026440000}"/>
    <cellStyle name="Normal 6 3 2 35 3 4" xfId="21583" xr:uid="{00000000-0005-0000-0000-000027440000}"/>
    <cellStyle name="Normal 6 3 2 35 4" xfId="21584" xr:uid="{00000000-0005-0000-0000-000028440000}"/>
    <cellStyle name="Normal 6 3 2 35 4 2" xfId="21585" xr:uid="{00000000-0005-0000-0000-000029440000}"/>
    <cellStyle name="Normal 6 3 2 35 5" xfId="21586" xr:uid="{00000000-0005-0000-0000-00002A440000}"/>
    <cellStyle name="Normal 6 3 2 35 6" xfId="21587" xr:uid="{00000000-0005-0000-0000-00002B440000}"/>
    <cellStyle name="Normal 6 3 2 36" xfId="4777" xr:uid="{00000000-0005-0000-0000-00002C440000}"/>
    <cellStyle name="Normal 6 3 2 36 2" xfId="7024" xr:uid="{00000000-0005-0000-0000-00002D440000}"/>
    <cellStyle name="Normal 6 3 2 36 2 2" xfId="10563" xr:uid="{00000000-0005-0000-0000-00002E440000}"/>
    <cellStyle name="Normal 6 3 2 36 2 2 2" xfId="21588" xr:uid="{00000000-0005-0000-0000-00002F440000}"/>
    <cellStyle name="Normal 6 3 2 36 2 2 3" xfId="21589" xr:uid="{00000000-0005-0000-0000-000030440000}"/>
    <cellStyle name="Normal 6 3 2 36 2 3" xfId="21590" xr:uid="{00000000-0005-0000-0000-000031440000}"/>
    <cellStyle name="Normal 6 3 2 36 2 4" xfId="21591" xr:uid="{00000000-0005-0000-0000-000032440000}"/>
    <cellStyle name="Normal 6 3 2 36 3" xfId="8802" xr:uid="{00000000-0005-0000-0000-000033440000}"/>
    <cellStyle name="Normal 6 3 2 36 3 2" xfId="21592" xr:uid="{00000000-0005-0000-0000-000034440000}"/>
    <cellStyle name="Normal 6 3 2 36 3 2 2" xfId="21593" xr:uid="{00000000-0005-0000-0000-000035440000}"/>
    <cellStyle name="Normal 6 3 2 36 3 3" xfId="21594" xr:uid="{00000000-0005-0000-0000-000036440000}"/>
    <cellStyle name="Normal 6 3 2 36 3 4" xfId="21595" xr:uid="{00000000-0005-0000-0000-000037440000}"/>
    <cellStyle name="Normal 6 3 2 36 4" xfId="21596" xr:uid="{00000000-0005-0000-0000-000038440000}"/>
    <cellStyle name="Normal 6 3 2 36 4 2" xfId="21597" xr:uid="{00000000-0005-0000-0000-000039440000}"/>
    <cellStyle name="Normal 6 3 2 36 5" xfId="21598" xr:uid="{00000000-0005-0000-0000-00003A440000}"/>
    <cellStyle name="Normal 6 3 2 36 6" xfId="21599" xr:uid="{00000000-0005-0000-0000-00003B440000}"/>
    <cellStyle name="Normal 6 3 2 37" xfId="4778" xr:uid="{00000000-0005-0000-0000-00003C440000}"/>
    <cellStyle name="Normal 6 3 2 37 2" xfId="7025" xr:uid="{00000000-0005-0000-0000-00003D440000}"/>
    <cellStyle name="Normal 6 3 2 37 2 2" xfId="10564" xr:uid="{00000000-0005-0000-0000-00003E440000}"/>
    <cellStyle name="Normal 6 3 2 37 2 2 2" xfId="21600" xr:uid="{00000000-0005-0000-0000-00003F440000}"/>
    <cellStyle name="Normal 6 3 2 37 2 2 3" xfId="21601" xr:uid="{00000000-0005-0000-0000-000040440000}"/>
    <cellStyle name="Normal 6 3 2 37 2 3" xfId="21602" xr:uid="{00000000-0005-0000-0000-000041440000}"/>
    <cellStyle name="Normal 6 3 2 37 2 4" xfId="21603" xr:uid="{00000000-0005-0000-0000-000042440000}"/>
    <cellStyle name="Normal 6 3 2 37 3" xfId="8803" xr:uid="{00000000-0005-0000-0000-000043440000}"/>
    <cellStyle name="Normal 6 3 2 37 3 2" xfId="21604" xr:uid="{00000000-0005-0000-0000-000044440000}"/>
    <cellStyle name="Normal 6 3 2 37 3 2 2" xfId="21605" xr:uid="{00000000-0005-0000-0000-000045440000}"/>
    <cellStyle name="Normal 6 3 2 37 3 3" xfId="21606" xr:uid="{00000000-0005-0000-0000-000046440000}"/>
    <cellStyle name="Normal 6 3 2 37 3 4" xfId="21607" xr:uid="{00000000-0005-0000-0000-000047440000}"/>
    <cellStyle name="Normal 6 3 2 37 4" xfId="21608" xr:uid="{00000000-0005-0000-0000-000048440000}"/>
    <cellStyle name="Normal 6 3 2 37 4 2" xfId="21609" xr:uid="{00000000-0005-0000-0000-000049440000}"/>
    <cellStyle name="Normal 6 3 2 37 5" xfId="21610" xr:uid="{00000000-0005-0000-0000-00004A440000}"/>
    <cellStyle name="Normal 6 3 2 37 6" xfId="21611" xr:uid="{00000000-0005-0000-0000-00004B440000}"/>
    <cellStyle name="Normal 6 3 2 38" xfId="4779" xr:uid="{00000000-0005-0000-0000-00004C440000}"/>
    <cellStyle name="Normal 6 3 2 38 2" xfId="7026" xr:uid="{00000000-0005-0000-0000-00004D440000}"/>
    <cellStyle name="Normal 6 3 2 38 2 2" xfId="10565" xr:uid="{00000000-0005-0000-0000-00004E440000}"/>
    <cellStyle name="Normal 6 3 2 38 2 2 2" xfId="21612" xr:uid="{00000000-0005-0000-0000-00004F440000}"/>
    <cellStyle name="Normal 6 3 2 38 2 2 3" xfId="21613" xr:uid="{00000000-0005-0000-0000-000050440000}"/>
    <cellStyle name="Normal 6 3 2 38 2 3" xfId="21614" xr:uid="{00000000-0005-0000-0000-000051440000}"/>
    <cellStyle name="Normal 6 3 2 38 2 4" xfId="21615" xr:uid="{00000000-0005-0000-0000-000052440000}"/>
    <cellStyle name="Normal 6 3 2 38 3" xfId="8804" xr:uid="{00000000-0005-0000-0000-000053440000}"/>
    <cellStyle name="Normal 6 3 2 38 3 2" xfId="21616" xr:uid="{00000000-0005-0000-0000-000054440000}"/>
    <cellStyle name="Normal 6 3 2 38 3 2 2" xfId="21617" xr:uid="{00000000-0005-0000-0000-000055440000}"/>
    <cellStyle name="Normal 6 3 2 38 3 3" xfId="21618" xr:uid="{00000000-0005-0000-0000-000056440000}"/>
    <cellStyle name="Normal 6 3 2 38 3 4" xfId="21619" xr:uid="{00000000-0005-0000-0000-000057440000}"/>
    <cellStyle name="Normal 6 3 2 38 4" xfId="21620" xr:uid="{00000000-0005-0000-0000-000058440000}"/>
    <cellStyle name="Normal 6 3 2 38 4 2" xfId="21621" xr:uid="{00000000-0005-0000-0000-000059440000}"/>
    <cellStyle name="Normal 6 3 2 38 5" xfId="21622" xr:uid="{00000000-0005-0000-0000-00005A440000}"/>
    <cellStyle name="Normal 6 3 2 38 6" xfId="21623" xr:uid="{00000000-0005-0000-0000-00005B440000}"/>
    <cellStyle name="Normal 6 3 2 39" xfId="4780" xr:uid="{00000000-0005-0000-0000-00005C440000}"/>
    <cellStyle name="Normal 6 3 2 39 2" xfId="7027" xr:uid="{00000000-0005-0000-0000-00005D440000}"/>
    <cellStyle name="Normal 6 3 2 39 2 2" xfId="10566" xr:uid="{00000000-0005-0000-0000-00005E440000}"/>
    <cellStyle name="Normal 6 3 2 39 2 2 2" xfId="21624" xr:uid="{00000000-0005-0000-0000-00005F440000}"/>
    <cellStyle name="Normal 6 3 2 39 2 2 3" xfId="21625" xr:uid="{00000000-0005-0000-0000-000060440000}"/>
    <cellStyle name="Normal 6 3 2 39 2 3" xfId="21626" xr:uid="{00000000-0005-0000-0000-000061440000}"/>
    <cellStyle name="Normal 6 3 2 39 2 4" xfId="21627" xr:uid="{00000000-0005-0000-0000-000062440000}"/>
    <cellStyle name="Normal 6 3 2 39 3" xfId="8805" xr:uid="{00000000-0005-0000-0000-000063440000}"/>
    <cellStyle name="Normal 6 3 2 39 3 2" xfId="21628" xr:uid="{00000000-0005-0000-0000-000064440000}"/>
    <cellStyle name="Normal 6 3 2 39 3 2 2" xfId="21629" xr:uid="{00000000-0005-0000-0000-000065440000}"/>
    <cellStyle name="Normal 6 3 2 39 3 3" xfId="21630" xr:uid="{00000000-0005-0000-0000-000066440000}"/>
    <cellStyle name="Normal 6 3 2 39 3 4" xfId="21631" xr:uid="{00000000-0005-0000-0000-000067440000}"/>
    <cellStyle name="Normal 6 3 2 39 4" xfId="21632" xr:uid="{00000000-0005-0000-0000-000068440000}"/>
    <cellStyle name="Normal 6 3 2 39 4 2" xfId="21633" xr:uid="{00000000-0005-0000-0000-000069440000}"/>
    <cellStyle name="Normal 6 3 2 39 5" xfId="21634" xr:uid="{00000000-0005-0000-0000-00006A440000}"/>
    <cellStyle name="Normal 6 3 2 39 6" xfId="21635" xr:uid="{00000000-0005-0000-0000-00006B440000}"/>
    <cellStyle name="Normal 6 3 2 4" xfId="4781" xr:uid="{00000000-0005-0000-0000-00006C440000}"/>
    <cellStyle name="Normal 6 3 2 4 2" xfId="7028" xr:uid="{00000000-0005-0000-0000-00006D440000}"/>
    <cellStyle name="Normal 6 3 2 4 2 2" xfId="10567" xr:uid="{00000000-0005-0000-0000-00006E440000}"/>
    <cellStyle name="Normal 6 3 2 4 2 2 2" xfId="21636" xr:uid="{00000000-0005-0000-0000-00006F440000}"/>
    <cellStyle name="Normal 6 3 2 4 2 2 3" xfId="21637" xr:uid="{00000000-0005-0000-0000-000070440000}"/>
    <cellStyle name="Normal 6 3 2 4 2 3" xfId="21638" xr:uid="{00000000-0005-0000-0000-000071440000}"/>
    <cellStyle name="Normal 6 3 2 4 2 4" xfId="21639" xr:uid="{00000000-0005-0000-0000-000072440000}"/>
    <cellStyle name="Normal 6 3 2 4 3" xfId="8806" xr:uid="{00000000-0005-0000-0000-000073440000}"/>
    <cellStyle name="Normal 6 3 2 4 3 2" xfId="21640" xr:uid="{00000000-0005-0000-0000-000074440000}"/>
    <cellStyle name="Normal 6 3 2 4 3 2 2" xfId="21641" xr:uid="{00000000-0005-0000-0000-000075440000}"/>
    <cellStyle name="Normal 6 3 2 4 3 3" xfId="21642" xr:uid="{00000000-0005-0000-0000-000076440000}"/>
    <cellStyle name="Normal 6 3 2 4 3 4" xfId="21643" xr:uid="{00000000-0005-0000-0000-000077440000}"/>
    <cellStyle name="Normal 6 3 2 4 4" xfId="21644" xr:uid="{00000000-0005-0000-0000-000078440000}"/>
    <cellStyle name="Normal 6 3 2 4 4 2" xfId="21645" xr:uid="{00000000-0005-0000-0000-000079440000}"/>
    <cellStyle name="Normal 6 3 2 4 5" xfId="21646" xr:uid="{00000000-0005-0000-0000-00007A440000}"/>
    <cellStyle name="Normal 6 3 2 4 6" xfId="21647" xr:uid="{00000000-0005-0000-0000-00007B440000}"/>
    <cellStyle name="Normal 6 3 2 40" xfId="4782" xr:uid="{00000000-0005-0000-0000-00007C440000}"/>
    <cellStyle name="Normal 6 3 2 40 2" xfId="7029" xr:uid="{00000000-0005-0000-0000-00007D440000}"/>
    <cellStyle name="Normal 6 3 2 40 2 2" xfId="10568" xr:uid="{00000000-0005-0000-0000-00007E440000}"/>
    <cellStyle name="Normal 6 3 2 40 2 2 2" xfId="21648" xr:uid="{00000000-0005-0000-0000-00007F440000}"/>
    <cellStyle name="Normal 6 3 2 40 2 2 3" xfId="21649" xr:uid="{00000000-0005-0000-0000-000080440000}"/>
    <cellStyle name="Normal 6 3 2 40 2 3" xfId="21650" xr:uid="{00000000-0005-0000-0000-000081440000}"/>
    <cellStyle name="Normal 6 3 2 40 2 4" xfId="21651" xr:uid="{00000000-0005-0000-0000-000082440000}"/>
    <cellStyle name="Normal 6 3 2 40 3" xfId="8807" xr:uid="{00000000-0005-0000-0000-000083440000}"/>
    <cellStyle name="Normal 6 3 2 40 3 2" xfId="21652" xr:uid="{00000000-0005-0000-0000-000084440000}"/>
    <cellStyle name="Normal 6 3 2 40 3 2 2" xfId="21653" xr:uid="{00000000-0005-0000-0000-000085440000}"/>
    <cellStyle name="Normal 6 3 2 40 3 3" xfId="21654" xr:uid="{00000000-0005-0000-0000-000086440000}"/>
    <cellStyle name="Normal 6 3 2 40 3 4" xfId="21655" xr:uid="{00000000-0005-0000-0000-000087440000}"/>
    <cellStyle name="Normal 6 3 2 40 4" xfId="21656" xr:uid="{00000000-0005-0000-0000-000088440000}"/>
    <cellStyle name="Normal 6 3 2 40 4 2" xfId="21657" xr:uid="{00000000-0005-0000-0000-000089440000}"/>
    <cellStyle name="Normal 6 3 2 40 5" xfId="21658" xr:uid="{00000000-0005-0000-0000-00008A440000}"/>
    <cellStyle name="Normal 6 3 2 40 6" xfId="21659" xr:uid="{00000000-0005-0000-0000-00008B440000}"/>
    <cellStyle name="Normal 6 3 2 41" xfId="4783" xr:uid="{00000000-0005-0000-0000-00008C440000}"/>
    <cellStyle name="Normal 6 3 2 41 2" xfId="7030" xr:uid="{00000000-0005-0000-0000-00008D440000}"/>
    <cellStyle name="Normal 6 3 2 41 2 2" xfId="10569" xr:uid="{00000000-0005-0000-0000-00008E440000}"/>
    <cellStyle name="Normal 6 3 2 41 2 2 2" xfId="21660" xr:uid="{00000000-0005-0000-0000-00008F440000}"/>
    <cellStyle name="Normal 6 3 2 41 2 2 3" xfId="21661" xr:uid="{00000000-0005-0000-0000-000090440000}"/>
    <cellStyle name="Normal 6 3 2 41 2 3" xfId="21662" xr:uid="{00000000-0005-0000-0000-000091440000}"/>
    <cellStyle name="Normal 6 3 2 41 2 4" xfId="21663" xr:uid="{00000000-0005-0000-0000-000092440000}"/>
    <cellStyle name="Normal 6 3 2 41 3" xfId="8808" xr:uid="{00000000-0005-0000-0000-000093440000}"/>
    <cellStyle name="Normal 6 3 2 41 3 2" xfId="21664" xr:uid="{00000000-0005-0000-0000-000094440000}"/>
    <cellStyle name="Normal 6 3 2 41 3 2 2" xfId="21665" xr:uid="{00000000-0005-0000-0000-000095440000}"/>
    <cellStyle name="Normal 6 3 2 41 3 3" xfId="21666" xr:uid="{00000000-0005-0000-0000-000096440000}"/>
    <cellStyle name="Normal 6 3 2 41 3 4" xfId="21667" xr:uid="{00000000-0005-0000-0000-000097440000}"/>
    <cellStyle name="Normal 6 3 2 41 4" xfId="21668" xr:uid="{00000000-0005-0000-0000-000098440000}"/>
    <cellStyle name="Normal 6 3 2 41 4 2" xfId="21669" xr:uid="{00000000-0005-0000-0000-000099440000}"/>
    <cellStyle name="Normal 6 3 2 41 5" xfId="21670" xr:uid="{00000000-0005-0000-0000-00009A440000}"/>
    <cellStyle name="Normal 6 3 2 41 6" xfId="21671" xr:uid="{00000000-0005-0000-0000-00009B440000}"/>
    <cellStyle name="Normal 6 3 2 42" xfId="4784" xr:uid="{00000000-0005-0000-0000-00009C440000}"/>
    <cellStyle name="Normal 6 3 2 42 2" xfId="7031" xr:uid="{00000000-0005-0000-0000-00009D440000}"/>
    <cellStyle name="Normal 6 3 2 42 2 2" xfId="10570" xr:uid="{00000000-0005-0000-0000-00009E440000}"/>
    <cellStyle name="Normal 6 3 2 42 2 2 2" xfId="21672" xr:uid="{00000000-0005-0000-0000-00009F440000}"/>
    <cellStyle name="Normal 6 3 2 42 2 2 3" xfId="21673" xr:uid="{00000000-0005-0000-0000-0000A0440000}"/>
    <cellStyle name="Normal 6 3 2 42 2 3" xfId="21674" xr:uid="{00000000-0005-0000-0000-0000A1440000}"/>
    <cellStyle name="Normal 6 3 2 42 2 4" xfId="21675" xr:uid="{00000000-0005-0000-0000-0000A2440000}"/>
    <cellStyle name="Normal 6 3 2 42 3" xfId="8809" xr:uid="{00000000-0005-0000-0000-0000A3440000}"/>
    <cellStyle name="Normal 6 3 2 42 3 2" xfId="21676" xr:uid="{00000000-0005-0000-0000-0000A4440000}"/>
    <cellStyle name="Normal 6 3 2 42 3 2 2" xfId="21677" xr:uid="{00000000-0005-0000-0000-0000A5440000}"/>
    <cellStyle name="Normal 6 3 2 42 3 3" xfId="21678" xr:uid="{00000000-0005-0000-0000-0000A6440000}"/>
    <cellStyle name="Normal 6 3 2 42 3 4" xfId="21679" xr:uid="{00000000-0005-0000-0000-0000A7440000}"/>
    <cellStyle name="Normal 6 3 2 42 4" xfId="21680" xr:uid="{00000000-0005-0000-0000-0000A8440000}"/>
    <cellStyle name="Normal 6 3 2 42 4 2" xfId="21681" xr:uid="{00000000-0005-0000-0000-0000A9440000}"/>
    <cellStyle name="Normal 6 3 2 42 5" xfId="21682" xr:uid="{00000000-0005-0000-0000-0000AA440000}"/>
    <cellStyle name="Normal 6 3 2 42 6" xfId="21683" xr:uid="{00000000-0005-0000-0000-0000AB440000}"/>
    <cellStyle name="Normal 6 3 2 43" xfId="4785" xr:uid="{00000000-0005-0000-0000-0000AC440000}"/>
    <cellStyle name="Normal 6 3 2 43 2" xfId="7032" xr:uid="{00000000-0005-0000-0000-0000AD440000}"/>
    <cellStyle name="Normal 6 3 2 43 2 2" xfId="10571" xr:uid="{00000000-0005-0000-0000-0000AE440000}"/>
    <cellStyle name="Normal 6 3 2 43 2 2 2" xfId="21684" xr:uid="{00000000-0005-0000-0000-0000AF440000}"/>
    <cellStyle name="Normal 6 3 2 43 2 2 3" xfId="21685" xr:uid="{00000000-0005-0000-0000-0000B0440000}"/>
    <cellStyle name="Normal 6 3 2 43 2 3" xfId="21686" xr:uid="{00000000-0005-0000-0000-0000B1440000}"/>
    <cellStyle name="Normal 6 3 2 43 2 4" xfId="21687" xr:uid="{00000000-0005-0000-0000-0000B2440000}"/>
    <cellStyle name="Normal 6 3 2 43 3" xfId="8810" xr:uid="{00000000-0005-0000-0000-0000B3440000}"/>
    <cellStyle name="Normal 6 3 2 43 3 2" xfId="21688" xr:uid="{00000000-0005-0000-0000-0000B4440000}"/>
    <cellStyle name="Normal 6 3 2 43 3 2 2" xfId="21689" xr:uid="{00000000-0005-0000-0000-0000B5440000}"/>
    <cellStyle name="Normal 6 3 2 43 3 3" xfId="21690" xr:uid="{00000000-0005-0000-0000-0000B6440000}"/>
    <cellStyle name="Normal 6 3 2 43 3 4" xfId="21691" xr:uid="{00000000-0005-0000-0000-0000B7440000}"/>
    <cellStyle name="Normal 6 3 2 43 4" xfId="21692" xr:uid="{00000000-0005-0000-0000-0000B8440000}"/>
    <cellStyle name="Normal 6 3 2 43 4 2" xfId="21693" xr:uid="{00000000-0005-0000-0000-0000B9440000}"/>
    <cellStyle name="Normal 6 3 2 43 5" xfId="21694" xr:uid="{00000000-0005-0000-0000-0000BA440000}"/>
    <cellStyle name="Normal 6 3 2 43 6" xfId="21695" xr:uid="{00000000-0005-0000-0000-0000BB440000}"/>
    <cellStyle name="Normal 6 3 2 44" xfId="4786" xr:uid="{00000000-0005-0000-0000-0000BC440000}"/>
    <cellStyle name="Normal 6 3 2 44 2" xfId="7033" xr:uid="{00000000-0005-0000-0000-0000BD440000}"/>
    <cellStyle name="Normal 6 3 2 44 2 2" xfId="10572" xr:uid="{00000000-0005-0000-0000-0000BE440000}"/>
    <cellStyle name="Normal 6 3 2 44 2 2 2" xfId="21696" xr:uid="{00000000-0005-0000-0000-0000BF440000}"/>
    <cellStyle name="Normal 6 3 2 44 2 2 3" xfId="21697" xr:uid="{00000000-0005-0000-0000-0000C0440000}"/>
    <cellStyle name="Normal 6 3 2 44 2 3" xfId="21698" xr:uid="{00000000-0005-0000-0000-0000C1440000}"/>
    <cellStyle name="Normal 6 3 2 44 2 4" xfId="21699" xr:uid="{00000000-0005-0000-0000-0000C2440000}"/>
    <cellStyle name="Normal 6 3 2 44 3" xfId="8811" xr:uid="{00000000-0005-0000-0000-0000C3440000}"/>
    <cellStyle name="Normal 6 3 2 44 3 2" xfId="21700" xr:uid="{00000000-0005-0000-0000-0000C4440000}"/>
    <cellStyle name="Normal 6 3 2 44 3 2 2" xfId="21701" xr:uid="{00000000-0005-0000-0000-0000C5440000}"/>
    <cellStyle name="Normal 6 3 2 44 3 3" xfId="21702" xr:uid="{00000000-0005-0000-0000-0000C6440000}"/>
    <cellStyle name="Normal 6 3 2 44 3 4" xfId="21703" xr:uid="{00000000-0005-0000-0000-0000C7440000}"/>
    <cellStyle name="Normal 6 3 2 44 4" xfId="21704" xr:uid="{00000000-0005-0000-0000-0000C8440000}"/>
    <cellStyle name="Normal 6 3 2 44 4 2" xfId="21705" xr:uid="{00000000-0005-0000-0000-0000C9440000}"/>
    <cellStyle name="Normal 6 3 2 44 5" xfId="21706" xr:uid="{00000000-0005-0000-0000-0000CA440000}"/>
    <cellStyle name="Normal 6 3 2 44 6" xfId="21707" xr:uid="{00000000-0005-0000-0000-0000CB440000}"/>
    <cellStyle name="Normal 6 3 2 45" xfId="4787" xr:uid="{00000000-0005-0000-0000-0000CC440000}"/>
    <cellStyle name="Normal 6 3 2 45 2" xfId="7034" xr:uid="{00000000-0005-0000-0000-0000CD440000}"/>
    <cellStyle name="Normal 6 3 2 45 2 2" xfId="10573" xr:uid="{00000000-0005-0000-0000-0000CE440000}"/>
    <cellStyle name="Normal 6 3 2 45 2 2 2" xfId="21708" xr:uid="{00000000-0005-0000-0000-0000CF440000}"/>
    <cellStyle name="Normal 6 3 2 45 2 2 3" xfId="21709" xr:uid="{00000000-0005-0000-0000-0000D0440000}"/>
    <cellStyle name="Normal 6 3 2 45 2 3" xfId="21710" xr:uid="{00000000-0005-0000-0000-0000D1440000}"/>
    <cellStyle name="Normal 6 3 2 45 2 4" xfId="21711" xr:uid="{00000000-0005-0000-0000-0000D2440000}"/>
    <cellStyle name="Normal 6 3 2 45 3" xfId="8812" xr:uid="{00000000-0005-0000-0000-0000D3440000}"/>
    <cellStyle name="Normal 6 3 2 45 3 2" xfId="21712" xr:uid="{00000000-0005-0000-0000-0000D4440000}"/>
    <cellStyle name="Normal 6 3 2 45 3 2 2" xfId="21713" xr:uid="{00000000-0005-0000-0000-0000D5440000}"/>
    <cellStyle name="Normal 6 3 2 45 3 3" xfId="21714" xr:uid="{00000000-0005-0000-0000-0000D6440000}"/>
    <cellStyle name="Normal 6 3 2 45 3 4" xfId="21715" xr:uid="{00000000-0005-0000-0000-0000D7440000}"/>
    <cellStyle name="Normal 6 3 2 45 4" xfId="21716" xr:uid="{00000000-0005-0000-0000-0000D8440000}"/>
    <cellStyle name="Normal 6 3 2 45 4 2" xfId="21717" xr:uid="{00000000-0005-0000-0000-0000D9440000}"/>
    <cellStyle name="Normal 6 3 2 45 5" xfId="21718" xr:uid="{00000000-0005-0000-0000-0000DA440000}"/>
    <cellStyle name="Normal 6 3 2 45 6" xfId="21719" xr:uid="{00000000-0005-0000-0000-0000DB440000}"/>
    <cellStyle name="Normal 6 3 2 46" xfId="6995" xr:uid="{00000000-0005-0000-0000-0000DC440000}"/>
    <cellStyle name="Normal 6 3 2 46 2" xfId="10534" xr:uid="{00000000-0005-0000-0000-0000DD440000}"/>
    <cellStyle name="Normal 6 3 2 46 2 2" xfId="21720" xr:uid="{00000000-0005-0000-0000-0000DE440000}"/>
    <cellStyle name="Normal 6 3 2 46 2 3" xfId="21721" xr:uid="{00000000-0005-0000-0000-0000DF440000}"/>
    <cellStyle name="Normal 6 3 2 46 3" xfId="21722" xr:uid="{00000000-0005-0000-0000-0000E0440000}"/>
    <cellStyle name="Normal 6 3 2 46 4" xfId="21723" xr:uid="{00000000-0005-0000-0000-0000E1440000}"/>
    <cellStyle name="Normal 6 3 2 47" xfId="8773" xr:uid="{00000000-0005-0000-0000-0000E2440000}"/>
    <cellStyle name="Normal 6 3 2 47 2" xfId="21724" xr:uid="{00000000-0005-0000-0000-0000E3440000}"/>
    <cellStyle name="Normal 6 3 2 47 2 2" xfId="21725" xr:uid="{00000000-0005-0000-0000-0000E4440000}"/>
    <cellStyle name="Normal 6 3 2 47 3" xfId="21726" xr:uid="{00000000-0005-0000-0000-0000E5440000}"/>
    <cellStyle name="Normal 6 3 2 47 4" xfId="21727" xr:uid="{00000000-0005-0000-0000-0000E6440000}"/>
    <cellStyle name="Normal 6 3 2 48" xfId="21728" xr:uid="{00000000-0005-0000-0000-0000E7440000}"/>
    <cellStyle name="Normal 6 3 2 48 2" xfId="21729" xr:uid="{00000000-0005-0000-0000-0000E8440000}"/>
    <cellStyle name="Normal 6 3 2 49" xfId="21730" xr:uid="{00000000-0005-0000-0000-0000E9440000}"/>
    <cellStyle name="Normal 6 3 2 5" xfId="4788" xr:uid="{00000000-0005-0000-0000-0000EA440000}"/>
    <cellStyle name="Normal 6 3 2 5 2" xfId="7035" xr:uid="{00000000-0005-0000-0000-0000EB440000}"/>
    <cellStyle name="Normal 6 3 2 5 2 2" xfId="10574" xr:uid="{00000000-0005-0000-0000-0000EC440000}"/>
    <cellStyle name="Normal 6 3 2 5 2 2 2" xfId="21731" xr:uid="{00000000-0005-0000-0000-0000ED440000}"/>
    <cellStyle name="Normal 6 3 2 5 2 2 3" xfId="21732" xr:uid="{00000000-0005-0000-0000-0000EE440000}"/>
    <cellStyle name="Normal 6 3 2 5 2 3" xfId="21733" xr:uid="{00000000-0005-0000-0000-0000EF440000}"/>
    <cellStyle name="Normal 6 3 2 5 2 4" xfId="21734" xr:uid="{00000000-0005-0000-0000-0000F0440000}"/>
    <cellStyle name="Normal 6 3 2 5 3" xfId="8813" xr:uid="{00000000-0005-0000-0000-0000F1440000}"/>
    <cellStyle name="Normal 6 3 2 5 3 2" xfId="21735" xr:uid="{00000000-0005-0000-0000-0000F2440000}"/>
    <cellStyle name="Normal 6 3 2 5 3 2 2" xfId="21736" xr:uid="{00000000-0005-0000-0000-0000F3440000}"/>
    <cellStyle name="Normal 6 3 2 5 3 3" xfId="21737" xr:uid="{00000000-0005-0000-0000-0000F4440000}"/>
    <cellStyle name="Normal 6 3 2 5 3 4" xfId="21738" xr:uid="{00000000-0005-0000-0000-0000F5440000}"/>
    <cellStyle name="Normal 6 3 2 5 4" xfId="21739" xr:uid="{00000000-0005-0000-0000-0000F6440000}"/>
    <cellStyle name="Normal 6 3 2 5 4 2" xfId="21740" xr:uid="{00000000-0005-0000-0000-0000F7440000}"/>
    <cellStyle name="Normal 6 3 2 5 5" xfId="21741" xr:uid="{00000000-0005-0000-0000-0000F8440000}"/>
    <cellStyle name="Normal 6 3 2 5 6" xfId="21742" xr:uid="{00000000-0005-0000-0000-0000F9440000}"/>
    <cellStyle name="Normal 6 3 2 50" xfId="21743" xr:uid="{00000000-0005-0000-0000-0000FA440000}"/>
    <cellStyle name="Normal 6 3 2 6" xfId="4789" xr:uid="{00000000-0005-0000-0000-0000FB440000}"/>
    <cellStyle name="Normal 6 3 2 6 2" xfId="7036" xr:uid="{00000000-0005-0000-0000-0000FC440000}"/>
    <cellStyle name="Normal 6 3 2 6 2 2" xfId="10575" xr:uid="{00000000-0005-0000-0000-0000FD440000}"/>
    <cellStyle name="Normal 6 3 2 6 2 2 2" xfId="21744" xr:uid="{00000000-0005-0000-0000-0000FE440000}"/>
    <cellStyle name="Normal 6 3 2 6 2 2 3" xfId="21745" xr:uid="{00000000-0005-0000-0000-0000FF440000}"/>
    <cellStyle name="Normal 6 3 2 6 2 3" xfId="21746" xr:uid="{00000000-0005-0000-0000-000000450000}"/>
    <cellStyle name="Normal 6 3 2 6 2 4" xfId="21747" xr:uid="{00000000-0005-0000-0000-000001450000}"/>
    <cellStyle name="Normal 6 3 2 6 3" xfId="8814" xr:uid="{00000000-0005-0000-0000-000002450000}"/>
    <cellStyle name="Normal 6 3 2 6 3 2" xfId="21748" xr:uid="{00000000-0005-0000-0000-000003450000}"/>
    <cellStyle name="Normal 6 3 2 6 3 2 2" xfId="21749" xr:uid="{00000000-0005-0000-0000-000004450000}"/>
    <cellStyle name="Normal 6 3 2 6 3 3" xfId="21750" xr:uid="{00000000-0005-0000-0000-000005450000}"/>
    <cellStyle name="Normal 6 3 2 6 3 4" xfId="21751" xr:uid="{00000000-0005-0000-0000-000006450000}"/>
    <cellStyle name="Normal 6 3 2 6 4" xfId="21752" xr:uid="{00000000-0005-0000-0000-000007450000}"/>
    <cellStyle name="Normal 6 3 2 6 4 2" xfId="21753" xr:uid="{00000000-0005-0000-0000-000008450000}"/>
    <cellStyle name="Normal 6 3 2 6 5" xfId="21754" xr:uid="{00000000-0005-0000-0000-000009450000}"/>
    <cellStyle name="Normal 6 3 2 6 6" xfId="21755" xr:uid="{00000000-0005-0000-0000-00000A450000}"/>
    <cellStyle name="Normal 6 3 2 7" xfId="4790" xr:uid="{00000000-0005-0000-0000-00000B450000}"/>
    <cellStyle name="Normal 6 3 2 7 2" xfId="7037" xr:uid="{00000000-0005-0000-0000-00000C450000}"/>
    <cellStyle name="Normal 6 3 2 7 2 2" xfId="10576" xr:uid="{00000000-0005-0000-0000-00000D450000}"/>
    <cellStyle name="Normal 6 3 2 7 2 2 2" xfId="21756" xr:uid="{00000000-0005-0000-0000-00000E450000}"/>
    <cellStyle name="Normal 6 3 2 7 2 2 3" xfId="21757" xr:uid="{00000000-0005-0000-0000-00000F450000}"/>
    <cellStyle name="Normal 6 3 2 7 2 3" xfId="21758" xr:uid="{00000000-0005-0000-0000-000010450000}"/>
    <cellStyle name="Normal 6 3 2 7 2 4" xfId="21759" xr:uid="{00000000-0005-0000-0000-000011450000}"/>
    <cellStyle name="Normal 6 3 2 7 3" xfId="8815" xr:uid="{00000000-0005-0000-0000-000012450000}"/>
    <cellStyle name="Normal 6 3 2 7 3 2" xfId="21760" xr:uid="{00000000-0005-0000-0000-000013450000}"/>
    <cellStyle name="Normal 6 3 2 7 3 2 2" xfId="21761" xr:uid="{00000000-0005-0000-0000-000014450000}"/>
    <cellStyle name="Normal 6 3 2 7 3 3" xfId="21762" xr:uid="{00000000-0005-0000-0000-000015450000}"/>
    <cellStyle name="Normal 6 3 2 7 3 4" xfId="21763" xr:uid="{00000000-0005-0000-0000-000016450000}"/>
    <cellStyle name="Normal 6 3 2 7 4" xfId="21764" xr:uid="{00000000-0005-0000-0000-000017450000}"/>
    <cellStyle name="Normal 6 3 2 7 4 2" xfId="21765" xr:uid="{00000000-0005-0000-0000-000018450000}"/>
    <cellStyle name="Normal 6 3 2 7 5" xfId="21766" xr:uid="{00000000-0005-0000-0000-000019450000}"/>
    <cellStyle name="Normal 6 3 2 7 6" xfId="21767" xr:uid="{00000000-0005-0000-0000-00001A450000}"/>
    <cellStyle name="Normal 6 3 2 8" xfId="4791" xr:uid="{00000000-0005-0000-0000-00001B450000}"/>
    <cellStyle name="Normal 6 3 2 8 2" xfId="7038" xr:uid="{00000000-0005-0000-0000-00001C450000}"/>
    <cellStyle name="Normal 6 3 2 8 2 2" xfId="10577" xr:uid="{00000000-0005-0000-0000-00001D450000}"/>
    <cellStyle name="Normal 6 3 2 8 2 2 2" xfId="21768" xr:uid="{00000000-0005-0000-0000-00001E450000}"/>
    <cellStyle name="Normal 6 3 2 8 2 2 3" xfId="21769" xr:uid="{00000000-0005-0000-0000-00001F450000}"/>
    <cellStyle name="Normal 6 3 2 8 2 3" xfId="21770" xr:uid="{00000000-0005-0000-0000-000020450000}"/>
    <cellStyle name="Normal 6 3 2 8 2 4" xfId="21771" xr:uid="{00000000-0005-0000-0000-000021450000}"/>
    <cellStyle name="Normal 6 3 2 8 3" xfId="8816" xr:uid="{00000000-0005-0000-0000-000022450000}"/>
    <cellStyle name="Normal 6 3 2 8 3 2" xfId="21772" xr:uid="{00000000-0005-0000-0000-000023450000}"/>
    <cellStyle name="Normal 6 3 2 8 3 2 2" xfId="21773" xr:uid="{00000000-0005-0000-0000-000024450000}"/>
    <cellStyle name="Normal 6 3 2 8 3 3" xfId="21774" xr:uid="{00000000-0005-0000-0000-000025450000}"/>
    <cellStyle name="Normal 6 3 2 8 3 4" xfId="21775" xr:uid="{00000000-0005-0000-0000-000026450000}"/>
    <cellStyle name="Normal 6 3 2 8 4" xfId="21776" xr:uid="{00000000-0005-0000-0000-000027450000}"/>
    <cellStyle name="Normal 6 3 2 8 4 2" xfId="21777" xr:uid="{00000000-0005-0000-0000-000028450000}"/>
    <cellStyle name="Normal 6 3 2 8 5" xfId="21778" xr:uid="{00000000-0005-0000-0000-000029450000}"/>
    <cellStyle name="Normal 6 3 2 8 6" xfId="21779" xr:uid="{00000000-0005-0000-0000-00002A450000}"/>
    <cellStyle name="Normal 6 3 2 9" xfId="4792" xr:uid="{00000000-0005-0000-0000-00002B450000}"/>
    <cellStyle name="Normal 6 3 2 9 2" xfId="7039" xr:uid="{00000000-0005-0000-0000-00002C450000}"/>
    <cellStyle name="Normal 6 3 2 9 2 2" xfId="10578" xr:uid="{00000000-0005-0000-0000-00002D450000}"/>
    <cellStyle name="Normal 6 3 2 9 2 2 2" xfId="21780" xr:uid="{00000000-0005-0000-0000-00002E450000}"/>
    <cellStyle name="Normal 6 3 2 9 2 2 3" xfId="21781" xr:uid="{00000000-0005-0000-0000-00002F450000}"/>
    <cellStyle name="Normal 6 3 2 9 2 3" xfId="21782" xr:uid="{00000000-0005-0000-0000-000030450000}"/>
    <cellStyle name="Normal 6 3 2 9 2 4" xfId="21783" xr:uid="{00000000-0005-0000-0000-000031450000}"/>
    <cellStyle name="Normal 6 3 2 9 3" xfId="8817" xr:uid="{00000000-0005-0000-0000-000032450000}"/>
    <cellStyle name="Normal 6 3 2 9 3 2" xfId="21784" xr:uid="{00000000-0005-0000-0000-000033450000}"/>
    <cellStyle name="Normal 6 3 2 9 3 2 2" xfId="21785" xr:uid="{00000000-0005-0000-0000-000034450000}"/>
    <cellStyle name="Normal 6 3 2 9 3 3" xfId="21786" xr:uid="{00000000-0005-0000-0000-000035450000}"/>
    <cellStyle name="Normal 6 3 2 9 3 4" xfId="21787" xr:uid="{00000000-0005-0000-0000-000036450000}"/>
    <cellStyle name="Normal 6 3 2 9 4" xfId="21788" xr:uid="{00000000-0005-0000-0000-000037450000}"/>
    <cellStyle name="Normal 6 3 2 9 4 2" xfId="21789" xr:uid="{00000000-0005-0000-0000-000038450000}"/>
    <cellStyle name="Normal 6 3 2 9 5" xfId="21790" xr:uid="{00000000-0005-0000-0000-000039450000}"/>
    <cellStyle name="Normal 6 3 2 9 6" xfId="21791" xr:uid="{00000000-0005-0000-0000-00003A450000}"/>
    <cellStyle name="Normal 6 3 3" xfId="4793" xr:uid="{00000000-0005-0000-0000-00003B450000}"/>
    <cellStyle name="Normal 6 3 3 2" xfId="7040" xr:uid="{00000000-0005-0000-0000-00003C450000}"/>
    <cellStyle name="Normal 6 3 3 2 2" xfId="10579" xr:uid="{00000000-0005-0000-0000-00003D450000}"/>
    <cellStyle name="Normal 6 3 3 2 2 2" xfId="21792" xr:uid="{00000000-0005-0000-0000-00003E450000}"/>
    <cellStyle name="Normal 6 3 3 2 2 3" xfId="21793" xr:uid="{00000000-0005-0000-0000-00003F450000}"/>
    <cellStyle name="Normal 6 3 3 2 3" xfId="21794" xr:uid="{00000000-0005-0000-0000-000040450000}"/>
    <cellStyle name="Normal 6 3 3 2 4" xfId="21795" xr:uid="{00000000-0005-0000-0000-000041450000}"/>
    <cellStyle name="Normal 6 3 3 3" xfId="8818" xr:uid="{00000000-0005-0000-0000-000042450000}"/>
    <cellStyle name="Normal 6 3 3 3 2" xfId="21796" xr:uid="{00000000-0005-0000-0000-000043450000}"/>
    <cellStyle name="Normal 6 3 3 3 2 2" xfId="21797" xr:uid="{00000000-0005-0000-0000-000044450000}"/>
    <cellStyle name="Normal 6 3 3 3 3" xfId="21798" xr:uid="{00000000-0005-0000-0000-000045450000}"/>
    <cellStyle name="Normal 6 3 3 3 4" xfId="21799" xr:uid="{00000000-0005-0000-0000-000046450000}"/>
    <cellStyle name="Normal 6 3 3 4" xfId="21800" xr:uid="{00000000-0005-0000-0000-000047450000}"/>
    <cellStyle name="Normal 6 3 3 4 2" xfId="21801" xr:uid="{00000000-0005-0000-0000-000048450000}"/>
    <cellStyle name="Normal 6 3 3 5" xfId="21802" xr:uid="{00000000-0005-0000-0000-000049450000}"/>
    <cellStyle name="Normal 6 3 3 6" xfId="21803" xr:uid="{00000000-0005-0000-0000-00004A450000}"/>
    <cellStyle name="Normal 6 3 4" xfId="4794" xr:uid="{00000000-0005-0000-0000-00004B450000}"/>
    <cellStyle name="Normal 6 3 4 2" xfId="7041" xr:uid="{00000000-0005-0000-0000-00004C450000}"/>
    <cellStyle name="Normal 6 3 4 2 2" xfId="10580" xr:uid="{00000000-0005-0000-0000-00004D450000}"/>
    <cellStyle name="Normal 6 3 4 2 2 2" xfId="21804" xr:uid="{00000000-0005-0000-0000-00004E450000}"/>
    <cellStyle name="Normal 6 3 4 2 2 3" xfId="21805" xr:uid="{00000000-0005-0000-0000-00004F450000}"/>
    <cellStyle name="Normal 6 3 4 2 3" xfId="21806" xr:uid="{00000000-0005-0000-0000-000050450000}"/>
    <cellStyle name="Normal 6 3 4 2 4" xfId="21807" xr:uid="{00000000-0005-0000-0000-000051450000}"/>
    <cellStyle name="Normal 6 3 4 3" xfId="8819" xr:uid="{00000000-0005-0000-0000-000052450000}"/>
    <cellStyle name="Normal 6 3 4 3 2" xfId="21808" xr:uid="{00000000-0005-0000-0000-000053450000}"/>
    <cellStyle name="Normal 6 3 4 3 2 2" xfId="21809" xr:uid="{00000000-0005-0000-0000-000054450000}"/>
    <cellStyle name="Normal 6 3 4 3 3" xfId="21810" xr:uid="{00000000-0005-0000-0000-000055450000}"/>
    <cellStyle name="Normal 6 3 4 3 4" xfId="21811" xr:uid="{00000000-0005-0000-0000-000056450000}"/>
    <cellStyle name="Normal 6 3 4 4" xfId="21812" xr:uid="{00000000-0005-0000-0000-000057450000}"/>
    <cellStyle name="Normal 6 3 4 4 2" xfId="21813" xr:uid="{00000000-0005-0000-0000-000058450000}"/>
    <cellStyle name="Normal 6 3 4 5" xfId="21814" xr:uid="{00000000-0005-0000-0000-000059450000}"/>
    <cellStyle name="Normal 6 3 4 6" xfId="21815" xr:uid="{00000000-0005-0000-0000-00005A450000}"/>
    <cellStyle name="Normal 6 3 5" xfId="6994" xr:uid="{00000000-0005-0000-0000-00005B450000}"/>
    <cellStyle name="Normal 6 3 5 2" xfId="10533" xr:uid="{00000000-0005-0000-0000-00005C450000}"/>
    <cellStyle name="Normal 6 3 5 2 2" xfId="21816" xr:uid="{00000000-0005-0000-0000-00005D450000}"/>
    <cellStyle name="Normal 6 3 5 2 3" xfId="21817" xr:uid="{00000000-0005-0000-0000-00005E450000}"/>
    <cellStyle name="Normal 6 3 5 3" xfId="21818" xr:uid="{00000000-0005-0000-0000-00005F450000}"/>
    <cellStyle name="Normal 6 3 5 4" xfId="21819" xr:uid="{00000000-0005-0000-0000-000060450000}"/>
    <cellStyle name="Normal 6 3 6" xfId="8772" xr:uid="{00000000-0005-0000-0000-000061450000}"/>
    <cellStyle name="Normal 6 3 6 2" xfId="21820" xr:uid="{00000000-0005-0000-0000-000062450000}"/>
    <cellStyle name="Normal 6 3 6 2 2" xfId="21821" xr:uid="{00000000-0005-0000-0000-000063450000}"/>
    <cellStyle name="Normal 6 3 6 3" xfId="21822" xr:uid="{00000000-0005-0000-0000-000064450000}"/>
    <cellStyle name="Normal 6 3 6 4" xfId="21823" xr:uid="{00000000-0005-0000-0000-000065450000}"/>
    <cellStyle name="Normal 6 3 7" xfId="21824" xr:uid="{00000000-0005-0000-0000-000066450000}"/>
    <cellStyle name="Normal 6 3 7 2" xfId="21825" xr:uid="{00000000-0005-0000-0000-000067450000}"/>
    <cellStyle name="Normal 6 3 8" xfId="21826" xr:uid="{00000000-0005-0000-0000-000068450000}"/>
    <cellStyle name="Normal 6 3 9" xfId="21827" xr:uid="{00000000-0005-0000-0000-000069450000}"/>
    <cellStyle name="Normal 6 4" xfId="4795" xr:uid="{00000000-0005-0000-0000-00006A450000}"/>
    <cellStyle name="Normal 6 4 10" xfId="4796" xr:uid="{00000000-0005-0000-0000-00006B450000}"/>
    <cellStyle name="Normal 6 4 10 2" xfId="7043" xr:uid="{00000000-0005-0000-0000-00006C450000}"/>
    <cellStyle name="Normal 6 4 10 2 2" xfId="10582" xr:uid="{00000000-0005-0000-0000-00006D450000}"/>
    <cellStyle name="Normal 6 4 10 2 2 2" xfId="21828" xr:uid="{00000000-0005-0000-0000-00006E450000}"/>
    <cellStyle name="Normal 6 4 10 2 2 3" xfId="21829" xr:uid="{00000000-0005-0000-0000-00006F450000}"/>
    <cellStyle name="Normal 6 4 10 2 3" xfId="21830" xr:uid="{00000000-0005-0000-0000-000070450000}"/>
    <cellStyle name="Normal 6 4 10 2 4" xfId="21831" xr:uid="{00000000-0005-0000-0000-000071450000}"/>
    <cellStyle name="Normal 6 4 10 3" xfId="8821" xr:uid="{00000000-0005-0000-0000-000072450000}"/>
    <cellStyle name="Normal 6 4 10 3 2" xfId="21832" xr:uid="{00000000-0005-0000-0000-000073450000}"/>
    <cellStyle name="Normal 6 4 10 3 2 2" xfId="21833" xr:uid="{00000000-0005-0000-0000-000074450000}"/>
    <cellStyle name="Normal 6 4 10 3 3" xfId="21834" xr:uid="{00000000-0005-0000-0000-000075450000}"/>
    <cellStyle name="Normal 6 4 10 3 4" xfId="21835" xr:uid="{00000000-0005-0000-0000-000076450000}"/>
    <cellStyle name="Normal 6 4 10 4" xfId="21836" xr:uid="{00000000-0005-0000-0000-000077450000}"/>
    <cellStyle name="Normal 6 4 10 4 2" xfId="21837" xr:uid="{00000000-0005-0000-0000-000078450000}"/>
    <cellStyle name="Normal 6 4 10 5" xfId="21838" xr:uid="{00000000-0005-0000-0000-000079450000}"/>
    <cellStyle name="Normal 6 4 10 6" xfId="21839" xr:uid="{00000000-0005-0000-0000-00007A450000}"/>
    <cellStyle name="Normal 6 4 11" xfId="4797" xr:uid="{00000000-0005-0000-0000-00007B450000}"/>
    <cellStyle name="Normal 6 4 11 2" xfId="7044" xr:uid="{00000000-0005-0000-0000-00007C450000}"/>
    <cellStyle name="Normal 6 4 11 2 2" xfId="10583" xr:uid="{00000000-0005-0000-0000-00007D450000}"/>
    <cellStyle name="Normal 6 4 11 2 2 2" xfId="21840" xr:uid="{00000000-0005-0000-0000-00007E450000}"/>
    <cellStyle name="Normal 6 4 11 2 2 3" xfId="21841" xr:uid="{00000000-0005-0000-0000-00007F450000}"/>
    <cellStyle name="Normal 6 4 11 2 3" xfId="21842" xr:uid="{00000000-0005-0000-0000-000080450000}"/>
    <cellStyle name="Normal 6 4 11 2 4" xfId="21843" xr:uid="{00000000-0005-0000-0000-000081450000}"/>
    <cellStyle name="Normal 6 4 11 3" xfId="8822" xr:uid="{00000000-0005-0000-0000-000082450000}"/>
    <cellStyle name="Normal 6 4 11 3 2" xfId="21844" xr:uid="{00000000-0005-0000-0000-000083450000}"/>
    <cellStyle name="Normal 6 4 11 3 2 2" xfId="21845" xr:uid="{00000000-0005-0000-0000-000084450000}"/>
    <cellStyle name="Normal 6 4 11 3 3" xfId="21846" xr:uid="{00000000-0005-0000-0000-000085450000}"/>
    <cellStyle name="Normal 6 4 11 3 4" xfId="21847" xr:uid="{00000000-0005-0000-0000-000086450000}"/>
    <cellStyle name="Normal 6 4 11 4" xfId="21848" xr:uid="{00000000-0005-0000-0000-000087450000}"/>
    <cellStyle name="Normal 6 4 11 4 2" xfId="21849" xr:uid="{00000000-0005-0000-0000-000088450000}"/>
    <cellStyle name="Normal 6 4 11 5" xfId="21850" xr:uid="{00000000-0005-0000-0000-000089450000}"/>
    <cellStyle name="Normal 6 4 11 6" xfId="21851" xr:uid="{00000000-0005-0000-0000-00008A450000}"/>
    <cellStyle name="Normal 6 4 12" xfId="4798" xr:uid="{00000000-0005-0000-0000-00008B450000}"/>
    <cellStyle name="Normal 6 4 12 2" xfId="7045" xr:uid="{00000000-0005-0000-0000-00008C450000}"/>
    <cellStyle name="Normal 6 4 12 2 2" xfId="10584" xr:uid="{00000000-0005-0000-0000-00008D450000}"/>
    <cellStyle name="Normal 6 4 12 2 2 2" xfId="21852" xr:uid="{00000000-0005-0000-0000-00008E450000}"/>
    <cellStyle name="Normal 6 4 12 2 2 3" xfId="21853" xr:uid="{00000000-0005-0000-0000-00008F450000}"/>
    <cellStyle name="Normal 6 4 12 2 3" xfId="21854" xr:uid="{00000000-0005-0000-0000-000090450000}"/>
    <cellStyle name="Normal 6 4 12 2 4" xfId="21855" xr:uid="{00000000-0005-0000-0000-000091450000}"/>
    <cellStyle name="Normal 6 4 12 3" xfId="8823" xr:uid="{00000000-0005-0000-0000-000092450000}"/>
    <cellStyle name="Normal 6 4 12 3 2" xfId="21856" xr:uid="{00000000-0005-0000-0000-000093450000}"/>
    <cellStyle name="Normal 6 4 12 3 2 2" xfId="21857" xr:uid="{00000000-0005-0000-0000-000094450000}"/>
    <cellStyle name="Normal 6 4 12 3 3" xfId="21858" xr:uid="{00000000-0005-0000-0000-000095450000}"/>
    <cellStyle name="Normal 6 4 12 3 4" xfId="21859" xr:uid="{00000000-0005-0000-0000-000096450000}"/>
    <cellStyle name="Normal 6 4 12 4" xfId="21860" xr:uid="{00000000-0005-0000-0000-000097450000}"/>
    <cellStyle name="Normal 6 4 12 4 2" xfId="21861" xr:uid="{00000000-0005-0000-0000-000098450000}"/>
    <cellStyle name="Normal 6 4 12 5" xfId="21862" xr:uid="{00000000-0005-0000-0000-000099450000}"/>
    <cellStyle name="Normal 6 4 12 6" xfId="21863" xr:uid="{00000000-0005-0000-0000-00009A450000}"/>
    <cellStyle name="Normal 6 4 13" xfId="4799" xr:uid="{00000000-0005-0000-0000-00009B450000}"/>
    <cellStyle name="Normal 6 4 13 2" xfId="7046" xr:uid="{00000000-0005-0000-0000-00009C450000}"/>
    <cellStyle name="Normal 6 4 13 2 2" xfId="10585" xr:uid="{00000000-0005-0000-0000-00009D450000}"/>
    <cellStyle name="Normal 6 4 13 2 2 2" xfId="21864" xr:uid="{00000000-0005-0000-0000-00009E450000}"/>
    <cellStyle name="Normal 6 4 13 2 2 3" xfId="21865" xr:uid="{00000000-0005-0000-0000-00009F450000}"/>
    <cellStyle name="Normal 6 4 13 2 3" xfId="21866" xr:uid="{00000000-0005-0000-0000-0000A0450000}"/>
    <cellStyle name="Normal 6 4 13 2 4" xfId="21867" xr:uid="{00000000-0005-0000-0000-0000A1450000}"/>
    <cellStyle name="Normal 6 4 13 3" xfId="8824" xr:uid="{00000000-0005-0000-0000-0000A2450000}"/>
    <cellStyle name="Normal 6 4 13 3 2" xfId="21868" xr:uid="{00000000-0005-0000-0000-0000A3450000}"/>
    <cellStyle name="Normal 6 4 13 3 2 2" xfId="21869" xr:uid="{00000000-0005-0000-0000-0000A4450000}"/>
    <cellStyle name="Normal 6 4 13 3 3" xfId="21870" xr:uid="{00000000-0005-0000-0000-0000A5450000}"/>
    <cellStyle name="Normal 6 4 13 3 4" xfId="21871" xr:uid="{00000000-0005-0000-0000-0000A6450000}"/>
    <cellStyle name="Normal 6 4 13 4" xfId="21872" xr:uid="{00000000-0005-0000-0000-0000A7450000}"/>
    <cellStyle name="Normal 6 4 13 4 2" xfId="21873" xr:uid="{00000000-0005-0000-0000-0000A8450000}"/>
    <cellStyle name="Normal 6 4 13 5" xfId="21874" xr:uid="{00000000-0005-0000-0000-0000A9450000}"/>
    <cellStyle name="Normal 6 4 13 6" xfId="21875" xr:uid="{00000000-0005-0000-0000-0000AA450000}"/>
    <cellStyle name="Normal 6 4 14" xfId="4800" xr:uid="{00000000-0005-0000-0000-0000AB450000}"/>
    <cellStyle name="Normal 6 4 14 2" xfId="7047" xr:uid="{00000000-0005-0000-0000-0000AC450000}"/>
    <cellStyle name="Normal 6 4 14 2 2" xfId="10586" xr:uid="{00000000-0005-0000-0000-0000AD450000}"/>
    <cellStyle name="Normal 6 4 14 2 2 2" xfId="21876" xr:uid="{00000000-0005-0000-0000-0000AE450000}"/>
    <cellStyle name="Normal 6 4 14 2 2 3" xfId="21877" xr:uid="{00000000-0005-0000-0000-0000AF450000}"/>
    <cellStyle name="Normal 6 4 14 2 3" xfId="21878" xr:uid="{00000000-0005-0000-0000-0000B0450000}"/>
    <cellStyle name="Normal 6 4 14 2 4" xfId="21879" xr:uid="{00000000-0005-0000-0000-0000B1450000}"/>
    <cellStyle name="Normal 6 4 14 3" xfId="8825" xr:uid="{00000000-0005-0000-0000-0000B2450000}"/>
    <cellStyle name="Normal 6 4 14 3 2" xfId="21880" xr:uid="{00000000-0005-0000-0000-0000B3450000}"/>
    <cellStyle name="Normal 6 4 14 3 2 2" xfId="21881" xr:uid="{00000000-0005-0000-0000-0000B4450000}"/>
    <cellStyle name="Normal 6 4 14 3 3" xfId="21882" xr:uid="{00000000-0005-0000-0000-0000B5450000}"/>
    <cellStyle name="Normal 6 4 14 3 4" xfId="21883" xr:uid="{00000000-0005-0000-0000-0000B6450000}"/>
    <cellStyle name="Normal 6 4 14 4" xfId="21884" xr:uid="{00000000-0005-0000-0000-0000B7450000}"/>
    <cellStyle name="Normal 6 4 14 4 2" xfId="21885" xr:uid="{00000000-0005-0000-0000-0000B8450000}"/>
    <cellStyle name="Normal 6 4 14 5" xfId="21886" xr:uid="{00000000-0005-0000-0000-0000B9450000}"/>
    <cellStyle name="Normal 6 4 14 6" xfId="21887" xr:uid="{00000000-0005-0000-0000-0000BA450000}"/>
    <cellStyle name="Normal 6 4 15" xfId="4801" xr:uid="{00000000-0005-0000-0000-0000BB450000}"/>
    <cellStyle name="Normal 6 4 15 2" xfId="7048" xr:uid="{00000000-0005-0000-0000-0000BC450000}"/>
    <cellStyle name="Normal 6 4 15 2 2" xfId="10587" xr:uid="{00000000-0005-0000-0000-0000BD450000}"/>
    <cellStyle name="Normal 6 4 15 2 2 2" xfId="21888" xr:uid="{00000000-0005-0000-0000-0000BE450000}"/>
    <cellStyle name="Normal 6 4 15 2 2 3" xfId="21889" xr:uid="{00000000-0005-0000-0000-0000BF450000}"/>
    <cellStyle name="Normal 6 4 15 2 3" xfId="21890" xr:uid="{00000000-0005-0000-0000-0000C0450000}"/>
    <cellStyle name="Normal 6 4 15 2 4" xfId="21891" xr:uid="{00000000-0005-0000-0000-0000C1450000}"/>
    <cellStyle name="Normal 6 4 15 3" xfId="8826" xr:uid="{00000000-0005-0000-0000-0000C2450000}"/>
    <cellStyle name="Normal 6 4 15 3 2" xfId="21892" xr:uid="{00000000-0005-0000-0000-0000C3450000}"/>
    <cellStyle name="Normal 6 4 15 3 2 2" xfId="21893" xr:uid="{00000000-0005-0000-0000-0000C4450000}"/>
    <cellStyle name="Normal 6 4 15 3 3" xfId="21894" xr:uid="{00000000-0005-0000-0000-0000C5450000}"/>
    <cellStyle name="Normal 6 4 15 3 4" xfId="21895" xr:uid="{00000000-0005-0000-0000-0000C6450000}"/>
    <cellStyle name="Normal 6 4 15 4" xfId="21896" xr:uid="{00000000-0005-0000-0000-0000C7450000}"/>
    <cellStyle name="Normal 6 4 15 4 2" xfId="21897" xr:uid="{00000000-0005-0000-0000-0000C8450000}"/>
    <cellStyle name="Normal 6 4 15 5" xfId="21898" xr:uid="{00000000-0005-0000-0000-0000C9450000}"/>
    <cellStyle name="Normal 6 4 15 6" xfId="21899" xr:uid="{00000000-0005-0000-0000-0000CA450000}"/>
    <cellStyle name="Normal 6 4 16" xfId="4802" xr:uid="{00000000-0005-0000-0000-0000CB450000}"/>
    <cellStyle name="Normal 6 4 16 2" xfId="7049" xr:uid="{00000000-0005-0000-0000-0000CC450000}"/>
    <cellStyle name="Normal 6 4 16 2 2" xfId="10588" xr:uid="{00000000-0005-0000-0000-0000CD450000}"/>
    <cellStyle name="Normal 6 4 16 2 2 2" xfId="21900" xr:uid="{00000000-0005-0000-0000-0000CE450000}"/>
    <cellStyle name="Normal 6 4 16 2 2 3" xfId="21901" xr:uid="{00000000-0005-0000-0000-0000CF450000}"/>
    <cellStyle name="Normal 6 4 16 2 3" xfId="21902" xr:uid="{00000000-0005-0000-0000-0000D0450000}"/>
    <cellStyle name="Normal 6 4 16 2 4" xfId="21903" xr:uid="{00000000-0005-0000-0000-0000D1450000}"/>
    <cellStyle name="Normal 6 4 16 3" xfId="8827" xr:uid="{00000000-0005-0000-0000-0000D2450000}"/>
    <cellStyle name="Normal 6 4 16 3 2" xfId="21904" xr:uid="{00000000-0005-0000-0000-0000D3450000}"/>
    <cellStyle name="Normal 6 4 16 3 2 2" xfId="21905" xr:uid="{00000000-0005-0000-0000-0000D4450000}"/>
    <cellStyle name="Normal 6 4 16 3 3" xfId="21906" xr:uid="{00000000-0005-0000-0000-0000D5450000}"/>
    <cellStyle name="Normal 6 4 16 3 4" xfId="21907" xr:uid="{00000000-0005-0000-0000-0000D6450000}"/>
    <cellStyle name="Normal 6 4 16 4" xfId="21908" xr:uid="{00000000-0005-0000-0000-0000D7450000}"/>
    <cellStyle name="Normal 6 4 16 4 2" xfId="21909" xr:uid="{00000000-0005-0000-0000-0000D8450000}"/>
    <cellStyle name="Normal 6 4 16 5" xfId="21910" xr:uid="{00000000-0005-0000-0000-0000D9450000}"/>
    <cellStyle name="Normal 6 4 16 6" xfId="21911" xr:uid="{00000000-0005-0000-0000-0000DA450000}"/>
    <cellStyle name="Normal 6 4 17" xfId="4803" xr:uid="{00000000-0005-0000-0000-0000DB450000}"/>
    <cellStyle name="Normal 6 4 17 2" xfId="7050" xr:uid="{00000000-0005-0000-0000-0000DC450000}"/>
    <cellStyle name="Normal 6 4 17 2 2" xfId="10589" xr:uid="{00000000-0005-0000-0000-0000DD450000}"/>
    <cellStyle name="Normal 6 4 17 2 2 2" xfId="21912" xr:uid="{00000000-0005-0000-0000-0000DE450000}"/>
    <cellStyle name="Normal 6 4 17 2 2 3" xfId="21913" xr:uid="{00000000-0005-0000-0000-0000DF450000}"/>
    <cellStyle name="Normal 6 4 17 2 3" xfId="21914" xr:uid="{00000000-0005-0000-0000-0000E0450000}"/>
    <cellStyle name="Normal 6 4 17 2 4" xfId="21915" xr:uid="{00000000-0005-0000-0000-0000E1450000}"/>
    <cellStyle name="Normal 6 4 17 3" xfId="8828" xr:uid="{00000000-0005-0000-0000-0000E2450000}"/>
    <cellStyle name="Normal 6 4 17 3 2" xfId="21916" xr:uid="{00000000-0005-0000-0000-0000E3450000}"/>
    <cellStyle name="Normal 6 4 17 3 2 2" xfId="21917" xr:uid="{00000000-0005-0000-0000-0000E4450000}"/>
    <cellStyle name="Normal 6 4 17 3 3" xfId="21918" xr:uid="{00000000-0005-0000-0000-0000E5450000}"/>
    <cellStyle name="Normal 6 4 17 3 4" xfId="21919" xr:uid="{00000000-0005-0000-0000-0000E6450000}"/>
    <cellStyle name="Normal 6 4 17 4" xfId="21920" xr:uid="{00000000-0005-0000-0000-0000E7450000}"/>
    <cellStyle name="Normal 6 4 17 4 2" xfId="21921" xr:uid="{00000000-0005-0000-0000-0000E8450000}"/>
    <cellStyle name="Normal 6 4 17 5" xfId="21922" xr:uid="{00000000-0005-0000-0000-0000E9450000}"/>
    <cellStyle name="Normal 6 4 17 6" xfId="21923" xr:uid="{00000000-0005-0000-0000-0000EA450000}"/>
    <cellStyle name="Normal 6 4 18" xfId="4804" xr:uid="{00000000-0005-0000-0000-0000EB450000}"/>
    <cellStyle name="Normal 6 4 18 2" xfId="7051" xr:uid="{00000000-0005-0000-0000-0000EC450000}"/>
    <cellStyle name="Normal 6 4 18 2 2" xfId="10590" xr:uid="{00000000-0005-0000-0000-0000ED450000}"/>
    <cellStyle name="Normal 6 4 18 2 2 2" xfId="21924" xr:uid="{00000000-0005-0000-0000-0000EE450000}"/>
    <cellStyle name="Normal 6 4 18 2 2 3" xfId="21925" xr:uid="{00000000-0005-0000-0000-0000EF450000}"/>
    <cellStyle name="Normal 6 4 18 2 3" xfId="21926" xr:uid="{00000000-0005-0000-0000-0000F0450000}"/>
    <cellStyle name="Normal 6 4 18 2 4" xfId="21927" xr:uid="{00000000-0005-0000-0000-0000F1450000}"/>
    <cellStyle name="Normal 6 4 18 3" xfId="8829" xr:uid="{00000000-0005-0000-0000-0000F2450000}"/>
    <cellStyle name="Normal 6 4 18 3 2" xfId="21928" xr:uid="{00000000-0005-0000-0000-0000F3450000}"/>
    <cellStyle name="Normal 6 4 18 3 2 2" xfId="21929" xr:uid="{00000000-0005-0000-0000-0000F4450000}"/>
    <cellStyle name="Normal 6 4 18 3 3" xfId="21930" xr:uid="{00000000-0005-0000-0000-0000F5450000}"/>
    <cellStyle name="Normal 6 4 18 3 4" xfId="21931" xr:uid="{00000000-0005-0000-0000-0000F6450000}"/>
    <cellStyle name="Normal 6 4 18 4" xfId="21932" xr:uid="{00000000-0005-0000-0000-0000F7450000}"/>
    <cellStyle name="Normal 6 4 18 4 2" xfId="21933" xr:uid="{00000000-0005-0000-0000-0000F8450000}"/>
    <cellStyle name="Normal 6 4 18 5" xfId="21934" xr:uid="{00000000-0005-0000-0000-0000F9450000}"/>
    <cellStyle name="Normal 6 4 18 6" xfId="21935" xr:uid="{00000000-0005-0000-0000-0000FA450000}"/>
    <cellStyle name="Normal 6 4 19" xfId="4805" xr:uid="{00000000-0005-0000-0000-0000FB450000}"/>
    <cellStyle name="Normal 6 4 19 2" xfId="7052" xr:uid="{00000000-0005-0000-0000-0000FC450000}"/>
    <cellStyle name="Normal 6 4 19 2 2" xfId="10591" xr:uid="{00000000-0005-0000-0000-0000FD450000}"/>
    <cellStyle name="Normal 6 4 19 2 2 2" xfId="21936" xr:uid="{00000000-0005-0000-0000-0000FE450000}"/>
    <cellStyle name="Normal 6 4 19 2 2 3" xfId="21937" xr:uid="{00000000-0005-0000-0000-0000FF450000}"/>
    <cellStyle name="Normal 6 4 19 2 3" xfId="21938" xr:uid="{00000000-0005-0000-0000-000000460000}"/>
    <cellStyle name="Normal 6 4 19 2 4" xfId="21939" xr:uid="{00000000-0005-0000-0000-000001460000}"/>
    <cellStyle name="Normal 6 4 19 3" xfId="8830" xr:uid="{00000000-0005-0000-0000-000002460000}"/>
    <cellStyle name="Normal 6 4 19 3 2" xfId="21940" xr:uid="{00000000-0005-0000-0000-000003460000}"/>
    <cellStyle name="Normal 6 4 19 3 2 2" xfId="21941" xr:uid="{00000000-0005-0000-0000-000004460000}"/>
    <cellStyle name="Normal 6 4 19 3 3" xfId="21942" xr:uid="{00000000-0005-0000-0000-000005460000}"/>
    <cellStyle name="Normal 6 4 19 3 4" xfId="21943" xr:uid="{00000000-0005-0000-0000-000006460000}"/>
    <cellStyle name="Normal 6 4 19 4" xfId="21944" xr:uid="{00000000-0005-0000-0000-000007460000}"/>
    <cellStyle name="Normal 6 4 19 4 2" xfId="21945" xr:uid="{00000000-0005-0000-0000-000008460000}"/>
    <cellStyle name="Normal 6 4 19 5" xfId="21946" xr:uid="{00000000-0005-0000-0000-000009460000}"/>
    <cellStyle name="Normal 6 4 19 6" xfId="21947" xr:uid="{00000000-0005-0000-0000-00000A460000}"/>
    <cellStyle name="Normal 6 4 2" xfId="4806" xr:uid="{00000000-0005-0000-0000-00000B460000}"/>
    <cellStyle name="Normal 6 4 2 2" xfId="7053" xr:uid="{00000000-0005-0000-0000-00000C460000}"/>
    <cellStyle name="Normal 6 4 2 2 2" xfId="10592" xr:uid="{00000000-0005-0000-0000-00000D460000}"/>
    <cellStyle name="Normal 6 4 2 2 2 2" xfId="21948" xr:uid="{00000000-0005-0000-0000-00000E460000}"/>
    <cellStyle name="Normal 6 4 2 2 2 3" xfId="21949" xr:uid="{00000000-0005-0000-0000-00000F460000}"/>
    <cellStyle name="Normal 6 4 2 2 3" xfId="21950" xr:uid="{00000000-0005-0000-0000-000010460000}"/>
    <cellStyle name="Normal 6 4 2 2 4" xfId="21951" xr:uid="{00000000-0005-0000-0000-000011460000}"/>
    <cellStyle name="Normal 6 4 2 3" xfId="8831" xr:uid="{00000000-0005-0000-0000-000012460000}"/>
    <cellStyle name="Normal 6 4 2 3 2" xfId="21952" xr:uid="{00000000-0005-0000-0000-000013460000}"/>
    <cellStyle name="Normal 6 4 2 3 2 2" xfId="21953" xr:uid="{00000000-0005-0000-0000-000014460000}"/>
    <cellStyle name="Normal 6 4 2 3 3" xfId="21954" xr:uid="{00000000-0005-0000-0000-000015460000}"/>
    <cellStyle name="Normal 6 4 2 3 4" xfId="21955" xr:uid="{00000000-0005-0000-0000-000016460000}"/>
    <cellStyle name="Normal 6 4 2 4" xfId="21956" xr:uid="{00000000-0005-0000-0000-000017460000}"/>
    <cellStyle name="Normal 6 4 2 4 2" xfId="21957" xr:uid="{00000000-0005-0000-0000-000018460000}"/>
    <cellStyle name="Normal 6 4 2 5" xfId="21958" xr:uid="{00000000-0005-0000-0000-000019460000}"/>
    <cellStyle name="Normal 6 4 2 6" xfId="21959" xr:uid="{00000000-0005-0000-0000-00001A460000}"/>
    <cellStyle name="Normal 6 4 20" xfId="4807" xr:uid="{00000000-0005-0000-0000-00001B460000}"/>
    <cellStyle name="Normal 6 4 20 2" xfId="7054" xr:uid="{00000000-0005-0000-0000-00001C460000}"/>
    <cellStyle name="Normal 6 4 20 2 2" xfId="10593" xr:uid="{00000000-0005-0000-0000-00001D460000}"/>
    <cellStyle name="Normal 6 4 20 2 2 2" xfId="21960" xr:uid="{00000000-0005-0000-0000-00001E460000}"/>
    <cellStyle name="Normal 6 4 20 2 2 3" xfId="21961" xr:uid="{00000000-0005-0000-0000-00001F460000}"/>
    <cellStyle name="Normal 6 4 20 2 3" xfId="21962" xr:uid="{00000000-0005-0000-0000-000020460000}"/>
    <cellStyle name="Normal 6 4 20 2 4" xfId="21963" xr:uid="{00000000-0005-0000-0000-000021460000}"/>
    <cellStyle name="Normal 6 4 20 3" xfId="8832" xr:uid="{00000000-0005-0000-0000-000022460000}"/>
    <cellStyle name="Normal 6 4 20 3 2" xfId="21964" xr:uid="{00000000-0005-0000-0000-000023460000}"/>
    <cellStyle name="Normal 6 4 20 3 2 2" xfId="21965" xr:uid="{00000000-0005-0000-0000-000024460000}"/>
    <cellStyle name="Normal 6 4 20 3 3" xfId="21966" xr:uid="{00000000-0005-0000-0000-000025460000}"/>
    <cellStyle name="Normal 6 4 20 3 4" xfId="21967" xr:uid="{00000000-0005-0000-0000-000026460000}"/>
    <cellStyle name="Normal 6 4 20 4" xfId="21968" xr:uid="{00000000-0005-0000-0000-000027460000}"/>
    <cellStyle name="Normal 6 4 20 4 2" xfId="21969" xr:uid="{00000000-0005-0000-0000-000028460000}"/>
    <cellStyle name="Normal 6 4 20 5" xfId="21970" xr:uid="{00000000-0005-0000-0000-000029460000}"/>
    <cellStyle name="Normal 6 4 20 6" xfId="21971" xr:uid="{00000000-0005-0000-0000-00002A460000}"/>
    <cellStyle name="Normal 6 4 21" xfId="4808" xr:uid="{00000000-0005-0000-0000-00002B460000}"/>
    <cellStyle name="Normal 6 4 21 2" xfId="7055" xr:uid="{00000000-0005-0000-0000-00002C460000}"/>
    <cellStyle name="Normal 6 4 21 2 2" xfId="10594" xr:uid="{00000000-0005-0000-0000-00002D460000}"/>
    <cellStyle name="Normal 6 4 21 2 2 2" xfId="21972" xr:uid="{00000000-0005-0000-0000-00002E460000}"/>
    <cellStyle name="Normal 6 4 21 2 2 3" xfId="21973" xr:uid="{00000000-0005-0000-0000-00002F460000}"/>
    <cellStyle name="Normal 6 4 21 2 3" xfId="21974" xr:uid="{00000000-0005-0000-0000-000030460000}"/>
    <cellStyle name="Normal 6 4 21 2 4" xfId="21975" xr:uid="{00000000-0005-0000-0000-000031460000}"/>
    <cellStyle name="Normal 6 4 21 3" xfId="8833" xr:uid="{00000000-0005-0000-0000-000032460000}"/>
    <cellStyle name="Normal 6 4 21 3 2" xfId="21976" xr:uid="{00000000-0005-0000-0000-000033460000}"/>
    <cellStyle name="Normal 6 4 21 3 2 2" xfId="21977" xr:uid="{00000000-0005-0000-0000-000034460000}"/>
    <cellStyle name="Normal 6 4 21 3 3" xfId="21978" xr:uid="{00000000-0005-0000-0000-000035460000}"/>
    <cellStyle name="Normal 6 4 21 3 4" xfId="21979" xr:uid="{00000000-0005-0000-0000-000036460000}"/>
    <cellStyle name="Normal 6 4 21 4" xfId="21980" xr:uid="{00000000-0005-0000-0000-000037460000}"/>
    <cellStyle name="Normal 6 4 21 4 2" xfId="21981" xr:uid="{00000000-0005-0000-0000-000038460000}"/>
    <cellStyle name="Normal 6 4 21 5" xfId="21982" xr:uid="{00000000-0005-0000-0000-000039460000}"/>
    <cellStyle name="Normal 6 4 21 6" xfId="21983" xr:uid="{00000000-0005-0000-0000-00003A460000}"/>
    <cellStyle name="Normal 6 4 22" xfId="4809" xr:uid="{00000000-0005-0000-0000-00003B460000}"/>
    <cellStyle name="Normal 6 4 22 2" xfId="7056" xr:uid="{00000000-0005-0000-0000-00003C460000}"/>
    <cellStyle name="Normal 6 4 22 2 2" xfId="10595" xr:uid="{00000000-0005-0000-0000-00003D460000}"/>
    <cellStyle name="Normal 6 4 22 2 2 2" xfId="21984" xr:uid="{00000000-0005-0000-0000-00003E460000}"/>
    <cellStyle name="Normal 6 4 22 2 2 3" xfId="21985" xr:uid="{00000000-0005-0000-0000-00003F460000}"/>
    <cellStyle name="Normal 6 4 22 2 3" xfId="21986" xr:uid="{00000000-0005-0000-0000-000040460000}"/>
    <cellStyle name="Normal 6 4 22 2 4" xfId="21987" xr:uid="{00000000-0005-0000-0000-000041460000}"/>
    <cellStyle name="Normal 6 4 22 3" xfId="8834" xr:uid="{00000000-0005-0000-0000-000042460000}"/>
    <cellStyle name="Normal 6 4 22 3 2" xfId="21988" xr:uid="{00000000-0005-0000-0000-000043460000}"/>
    <cellStyle name="Normal 6 4 22 3 2 2" xfId="21989" xr:uid="{00000000-0005-0000-0000-000044460000}"/>
    <cellStyle name="Normal 6 4 22 3 3" xfId="21990" xr:uid="{00000000-0005-0000-0000-000045460000}"/>
    <cellStyle name="Normal 6 4 22 3 4" xfId="21991" xr:uid="{00000000-0005-0000-0000-000046460000}"/>
    <cellStyle name="Normal 6 4 22 4" xfId="21992" xr:uid="{00000000-0005-0000-0000-000047460000}"/>
    <cellStyle name="Normal 6 4 22 4 2" xfId="21993" xr:uid="{00000000-0005-0000-0000-000048460000}"/>
    <cellStyle name="Normal 6 4 22 5" xfId="21994" xr:uid="{00000000-0005-0000-0000-000049460000}"/>
    <cellStyle name="Normal 6 4 22 6" xfId="21995" xr:uid="{00000000-0005-0000-0000-00004A460000}"/>
    <cellStyle name="Normal 6 4 23" xfId="4810" xr:uid="{00000000-0005-0000-0000-00004B460000}"/>
    <cellStyle name="Normal 6 4 23 2" xfId="7057" xr:uid="{00000000-0005-0000-0000-00004C460000}"/>
    <cellStyle name="Normal 6 4 23 2 2" xfId="10596" xr:uid="{00000000-0005-0000-0000-00004D460000}"/>
    <cellStyle name="Normal 6 4 23 2 2 2" xfId="21996" xr:uid="{00000000-0005-0000-0000-00004E460000}"/>
    <cellStyle name="Normal 6 4 23 2 2 3" xfId="21997" xr:uid="{00000000-0005-0000-0000-00004F460000}"/>
    <cellStyle name="Normal 6 4 23 2 3" xfId="21998" xr:uid="{00000000-0005-0000-0000-000050460000}"/>
    <cellStyle name="Normal 6 4 23 2 4" xfId="21999" xr:uid="{00000000-0005-0000-0000-000051460000}"/>
    <cellStyle name="Normal 6 4 23 3" xfId="8835" xr:uid="{00000000-0005-0000-0000-000052460000}"/>
    <cellStyle name="Normal 6 4 23 3 2" xfId="22000" xr:uid="{00000000-0005-0000-0000-000053460000}"/>
    <cellStyle name="Normal 6 4 23 3 2 2" xfId="22001" xr:uid="{00000000-0005-0000-0000-000054460000}"/>
    <cellStyle name="Normal 6 4 23 3 3" xfId="22002" xr:uid="{00000000-0005-0000-0000-000055460000}"/>
    <cellStyle name="Normal 6 4 23 3 4" xfId="22003" xr:uid="{00000000-0005-0000-0000-000056460000}"/>
    <cellStyle name="Normal 6 4 23 4" xfId="22004" xr:uid="{00000000-0005-0000-0000-000057460000}"/>
    <cellStyle name="Normal 6 4 23 4 2" xfId="22005" xr:uid="{00000000-0005-0000-0000-000058460000}"/>
    <cellStyle name="Normal 6 4 23 5" xfId="22006" xr:uid="{00000000-0005-0000-0000-000059460000}"/>
    <cellStyle name="Normal 6 4 23 6" xfId="22007" xr:uid="{00000000-0005-0000-0000-00005A460000}"/>
    <cellStyle name="Normal 6 4 24" xfId="4811" xr:uid="{00000000-0005-0000-0000-00005B460000}"/>
    <cellStyle name="Normal 6 4 24 2" xfId="7058" xr:uid="{00000000-0005-0000-0000-00005C460000}"/>
    <cellStyle name="Normal 6 4 24 2 2" xfId="10597" xr:uid="{00000000-0005-0000-0000-00005D460000}"/>
    <cellStyle name="Normal 6 4 24 2 2 2" xfId="22008" xr:uid="{00000000-0005-0000-0000-00005E460000}"/>
    <cellStyle name="Normal 6 4 24 2 2 3" xfId="22009" xr:uid="{00000000-0005-0000-0000-00005F460000}"/>
    <cellStyle name="Normal 6 4 24 2 3" xfId="22010" xr:uid="{00000000-0005-0000-0000-000060460000}"/>
    <cellStyle name="Normal 6 4 24 2 4" xfId="22011" xr:uid="{00000000-0005-0000-0000-000061460000}"/>
    <cellStyle name="Normal 6 4 24 3" xfId="8836" xr:uid="{00000000-0005-0000-0000-000062460000}"/>
    <cellStyle name="Normal 6 4 24 3 2" xfId="22012" xr:uid="{00000000-0005-0000-0000-000063460000}"/>
    <cellStyle name="Normal 6 4 24 3 2 2" xfId="22013" xr:uid="{00000000-0005-0000-0000-000064460000}"/>
    <cellStyle name="Normal 6 4 24 3 3" xfId="22014" xr:uid="{00000000-0005-0000-0000-000065460000}"/>
    <cellStyle name="Normal 6 4 24 3 4" xfId="22015" xr:uid="{00000000-0005-0000-0000-000066460000}"/>
    <cellStyle name="Normal 6 4 24 4" xfId="22016" xr:uid="{00000000-0005-0000-0000-000067460000}"/>
    <cellStyle name="Normal 6 4 24 4 2" xfId="22017" xr:uid="{00000000-0005-0000-0000-000068460000}"/>
    <cellStyle name="Normal 6 4 24 5" xfId="22018" xr:uid="{00000000-0005-0000-0000-000069460000}"/>
    <cellStyle name="Normal 6 4 24 6" xfId="22019" xr:uid="{00000000-0005-0000-0000-00006A460000}"/>
    <cellStyle name="Normal 6 4 25" xfId="4812" xr:uid="{00000000-0005-0000-0000-00006B460000}"/>
    <cellStyle name="Normal 6 4 25 2" xfId="7059" xr:uid="{00000000-0005-0000-0000-00006C460000}"/>
    <cellStyle name="Normal 6 4 25 2 2" xfId="10598" xr:uid="{00000000-0005-0000-0000-00006D460000}"/>
    <cellStyle name="Normal 6 4 25 2 2 2" xfId="22020" xr:uid="{00000000-0005-0000-0000-00006E460000}"/>
    <cellStyle name="Normal 6 4 25 2 2 3" xfId="22021" xr:uid="{00000000-0005-0000-0000-00006F460000}"/>
    <cellStyle name="Normal 6 4 25 2 3" xfId="22022" xr:uid="{00000000-0005-0000-0000-000070460000}"/>
    <cellStyle name="Normal 6 4 25 2 4" xfId="22023" xr:uid="{00000000-0005-0000-0000-000071460000}"/>
    <cellStyle name="Normal 6 4 25 3" xfId="8837" xr:uid="{00000000-0005-0000-0000-000072460000}"/>
    <cellStyle name="Normal 6 4 25 3 2" xfId="22024" xr:uid="{00000000-0005-0000-0000-000073460000}"/>
    <cellStyle name="Normal 6 4 25 3 2 2" xfId="22025" xr:uid="{00000000-0005-0000-0000-000074460000}"/>
    <cellStyle name="Normal 6 4 25 3 3" xfId="22026" xr:uid="{00000000-0005-0000-0000-000075460000}"/>
    <cellStyle name="Normal 6 4 25 3 4" xfId="22027" xr:uid="{00000000-0005-0000-0000-000076460000}"/>
    <cellStyle name="Normal 6 4 25 4" xfId="22028" xr:uid="{00000000-0005-0000-0000-000077460000}"/>
    <cellStyle name="Normal 6 4 25 4 2" xfId="22029" xr:uid="{00000000-0005-0000-0000-000078460000}"/>
    <cellStyle name="Normal 6 4 25 5" xfId="22030" xr:uid="{00000000-0005-0000-0000-000079460000}"/>
    <cellStyle name="Normal 6 4 25 6" xfId="22031" xr:uid="{00000000-0005-0000-0000-00007A460000}"/>
    <cellStyle name="Normal 6 4 26" xfId="4813" xr:uid="{00000000-0005-0000-0000-00007B460000}"/>
    <cellStyle name="Normal 6 4 26 2" xfId="7060" xr:uid="{00000000-0005-0000-0000-00007C460000}"/>
    <cellStyle name="Normal 6 4 26 2 2" xfId="10599" xr:uid="{00000000-0005-0000-0000-00007D460000}"/>
    <cellStyle name="Normal 6 4 26 2 2 2" xfId="22032" xr:uid="{00000000-0005-0000-0000-00007E460000}"/>
    <cellStyle name="Normal 6 4 26 2 2 3" xfId="22033" xr:uid="{00000000-0005-0000-0000-00007F460000}"/>
    <cellStyle name="Normal 6 4 26 2 3" xfId="22034" xr:uid="{00000000-0005-0000-0000-000080460000}"/>
    <cellStyle name="Normal 6 4 26 2 4" xfId="22035" xr:uid="{00000000-0005-0000-0000-000081460000}"/>
    <cellStyle name="Normal 6 4 26 3" xfId="8838" xr:uid="{00000000-0005-0000-0000-000082460000}"/>
    <cellStyle name="Normal 6 4 26 3 2" xfId="22036" xr:uid="{00000000-0005-0000-0000-000083460000}"/>
    <cellStyle name="Normal 6 4 26 3 2 2" xfId="22037" xr:uid="{00000000-0005-0000-0000-000084460000}"/>
    <cellStyle name="Normal 6 4 26 3 3" xfId="22038" xr:uid="{00000000-0005-0000-0000-000085460000}"/>
    <cellStyle name="Normal 6 4 26 3 4" xfId="22039" xr:uid="{00000000-0005-0000-0000-000086460000}"/>
    <cellStyle name="Normal 6 4 26 4" xfId="22040" xr:uid="{00000000-0005-0000-0000-000087460000}"/>
    <cellStyle name="Normal 6 4 26 4 2" xfId="22041" xr:uid="{00000000-0005-0000-0000-000088460000}"/>
    <cellStyle name="Normal 6 4 26 5" xfId="22042" xr:uid="{00000000-0005-0000-0000-000089460000}"/>
    <cellStyle name="Normal 6 4 26 6" xfId="22043" xr:uid="{00000000-0005-0000-0000-00008A460000}"/>
    <cellStyle name="Normal 6 4 27" xfId="4814" xr:uid="{00000000-0005-0000-0000-00008B460000}"/>
    <cellStyle name="Normal 6 4 27 2" xfId="7061" xr:uid="{00000000-0005-0000-0000-00008C460000}"/>
    <cellStyle name="Normal 6 4 27 2 2" xfId="10600" xr:uid="{00000000-0005-0000-0000-00008D460000}"/>
    <cellStyle name="Normal 6 4 27 2 2 2" xfId="22044" xr:uid="{00000000-0005-0000-0000-00008E460000}"/>
    <cellStyle name="Normal 6 4 27 2 2 3" xfId="22045" xr:uid="{00000000-0005-0000-0000-00008F460000}"/>
    <cellStyle name="Normal 6 4 27 2 3" xfId="22046" xr:uid="{00000000-0005-0000-0000-000090460000}"/>
    <cellStyle name="Normal 6 4 27 2 4" xfId="22047" xr:uid="{00000000-0005-0000-0000-000091460000}"/>
    <cellStyle name="Normal 6 4 27 3" xfId="8839" xr:uid="{00000000-0005-0000-0000-000092460000}"/>
    <cellStyle name="Normal 6 4 27 3 2" xfId="22048" xr:uid="{00000000-0005-0000-0000-000093460000}"/>
    <cellStyle name="Normal 6 4 27 3 2 2" xfId="22049" xr:uid="{00000000-0005-0000-0000-000094460000}"/>
    <cellStyle name="Normal 6 4 27 3 3" xfId="22050" xr:uid="{00000000-0005-0000-0000-000095460000}"/>
    <cellStyle name="Normal 6 4 27 3 4" xfId="22051" xr:uid="{00000000-0005-0000-0000-000096460000}"/>
    <cellStyle name="Normal 6 4 27 4" xfId="22052" xr:uid="{00000000-0005-0000-0000-000097460000}"/>
    <cellStyle name="Normal 6 4 27 4 2" xfId="22053" xr:uid="{00000000-0005-0000-0000-000098460000}"/>
    <cellStyle name="Normal 6 4 27 5" xfId="22054" xr:uid="{00000000-0005-0000-0000-000099460000}"/>
    <cellStyle name="Normal 6 4 27 6" xfId="22055" xr:uid="{00000000-0005-0000-0000-00009A460000}"/>
    <cellStyle name="Normal 6 4 28" xfId="4815" xr:uid="{00000000-0005-0000-0000-00009B460000}"/>
    <cellStyle name="Normal 6 4 28 2" xfId="7062" xr:uid="{00000000-0005-0000-0000-00009C460000}"/>
    <cellStyle name="Normal 6 4 28 2 2" xfId="10601" xr:uid="{00000000-0005-0000-0000-00009D460000}"/>
    <cellStyle name="Normal 6 4 28 2 2 2" xfId="22056" xr:uid="{00000000-0005-0000-0000-00009E460000}"/>
    <cellStyle name="Normal 6 4 28 2 2 3" xfId="22057" xr:uid="{00000000-0005-0000-0000-00009F460000}"/>
    <cellStyle name="Normal 6 4 28 2 3" xfId="22058" xr:uid="{00000000-0005-0000-0000-0000A0460000}"/>
    <cellStyle name="Normal 6 4 28 2 4" xfId="22059" xr:uid="{00000000-0005-0000-0000-0000A1460000}"/>
    <cellStyle name="Normal 6 4 28 3" xfId="8840" xr:uid="{00000000-0005-0000-0000-0000A2460000}"/>
    <cellStyle name="Normal 6 4 28 3 2" xfId="22060" xr:uid="{00000000-0005-0000-0000-0000A3460000}"/>
    <cellStyle name="Normal 6 4 28 3 2 2" xfId="22061" xr:uid="{00000000-0005-0000-0000-0000A4460000}"/>
    <cellStyle name="Normal 6 4 28 3 3" xfId="22062" xr:uid="{00000000-0005-0000-0000-0000A5460000}"/>
    <cellStyle name="Normal 6 4 28 3 4" xfId="22063" xr:uid="{00000000-0005-0000-0000-0000A6460000}"/>
    <cellStyle name="Normal 6 4 28 4" xfId="22064" xr:uid="{00000000-0005-0000-0000-0000A7460000}"/>
    <cellStyle name="Normal 6 4 28 4 2" xfId="22065" xr:uid="{00000000-0005-0000-0000-0000A8460000}"/>
    <cellStyle name="Normal 6 4 28 5" xfId="22066" xr:uid="{00000000-0005-0000-0000-0000A9460000}"/>
    <cellStyle name="Normal 6 4 28 6" xfId="22067" xr:uid="{00000000-0005-0000-0000-0000AA460000}"/>
    <cellStyle name="Normal 6 4 29" xfId="4816" xr:uid="{00000000-0005-0000-0000-0000AB460000}"/>
    <cellStyle name="Normal 6 4 29 2" xfId="7063" xr:uid="{00000000-0005-0000-0000-0000AC460000}"/>
    <cellStyle name="Normal 6 4 29 2 2" xfId="10602" xr:uid="{00000000-0005-0000-0000-0000AD460000}"/>
    <cellStyle name="Normal 6 4 29 2 2 2" xfId="22068" xr:uid="{00000000-0005-0000-0000-0000AE460000}"/>
    <cellStyle name="Normal 6 4 29 2 2 3" xfId="22069" xr:uid="{00000000-0005-0000-0000-0000AF460000}"/>
    <cellStyle name="Normal 6 4 29 2 3" xfId="22070" xr:uid="{00000000-0005-0000-0000-0000B0460000}"/>
    <cellStyle name="Normal 6 4 29 2 4" xfId="22071" xr:uid="{00000000-0005-0000-0000-0000B1460000}"/>
    <cellStyle name="Normal 6 4 29 3" xfId="8841" xr:uid="{00000000-0005-0000-0000-0000B2460000}"/>
    <cellStyle name="Normal 6 4 29 3 2" xfId="22072" xr:uid="{00000000-0005-0000-0000-0000B3460000}"/>
    <cellStyle name="Normal 6 4 29 3 2 2" xfId="22073" xr:uid="{00000000-0005-0000-0000-0000B4460000}"/>
    <cellStyle name="Normal 6 4 29 3 3" xfId="22074" xr:uid="{00000000-0005-0000-0000-0000B5460000}"/>
    <cellStyle name="Normal 6 4 29 3 4" xfId="22075" xr:uid="{00000000-0005-0000-0000-0000B6460000}"/>
    <cellStyle name="Normal 6 4 29 4" xfId="22076" xr:uid="{00000000-0005-0000-0000-0000B7460000}"/>
    <cellStyle name="Normal 6 4 29 4 2" xfId="22077" xr:uid="{00000000-0005-0000-0000-0000B8460000}"/>
    <cellStyle name="Normal 6 4 29 5" xfId="22078" xr:uid="{00000000-0005-0000-0000-0000B9460000}"/>
    <cellStyle name="Normal 6 4 29 6" xfId="22079" xr:uid="{00000000-0005-0000-0000-0000BA460000}"/>
    <cellStyle name="Normal 6 4 3" xfId="4817" xr:uid="{00000000-0005-0000-0000-0000BB460000}"/>
    <cellStyle name="Normal 6 4 3 2" xfId="7064" xr:uid="{00000000-0005-0000-0000-0000BC460000}"/>
    <cellStyle name="Normal 6 4 3 2 2" xfId="10603" xr:uid="{00000000-0005-0000-0000-0000BD460000}"/>
    <cellStyle name="Normal 6 4 3 2 2 2" xfId="22080" xr:uid="{00000000-0005-0000-0000-0000BE460000}"/>
    <cellStyle name="Normal 6 4 3 2 2 3" xfId="22081" xr:uid="{00000000-0005-0000-0000-0000BF460000}"/>
    <cellStyle name="Normal 6 4 3 2 3" xfId="22082" xr:uid="{00000000-0005-0000-0000-0000C0460000}"/>
    <cellStyle name="Normal 6 4 3 2 4" xfId="22083" xr:uid="{00000000-0005-0000-0000-0000C1460000}"/>
    <cellStyle name="Normal 6 4 3 3" xfId="8842" xr:uid="{00000000-0005-0000-0000-0000C2460000}"/>
    <cellStyle name="Normal 6 4 3 3 2" xfId="22084" xr:uid="{00000000-0005-0000-0000-0000C3460000}"/>
    <cellStyle name="Normal 6 4 3 3 2 2" xfId="22085" xr:uid="{00000000-0005-0000-0000-0000C4460000}"/>
    <cellStyle name="Normal 6 4 3 3 3" xfId="22086" xr:uid="{00000000-0005-0000-0000-0000C5460000}"/>
    <cellStyle name="Normal 6 4 3 3 4" xfId="22087" xr:uid="{00000000-0005-0000-0000-0000C6460000}"/>
    <cellStyle name="Normal 6 4 3 4" xfId="22088" xr:uid="{00000000-0005-0000-0000-0000C7460000}"/>
    <cellStyle name="Normal 6 4 3 4 2" xfId="22089" xr:uid="{00000000-0005-0000-0000-0000C8460000}"/>
    <cellStyle name="Normal 6 4 3 5" xfId="22090" xr:uid="{00000000-0005-0000-0000-0000C9460000}"/>
    <cellStyle name="Normal 6 4 3 6" xfId="22091" xr:uid="{00000000-0005-0000-0000-0000CA460000}"/>
    <cellStyle name="Normal 6 4 30" xfId="4818" xr:uid="{00000000-0005-0000-0000-0000CB460000}"/>
    <cellStyle name="Normal 6 4 30 2" xfId="7065" xr:uid="{00000000-0005-0000-0000-0000CC460000}"/>
    <cellStyle name="Normal 6 4 30 2 2" xfId="10604" xr:uid="{00000000-0005-0000-0000-0000CD460000}"/>
    <cellStyle name="Normal 6 4 30 2 2 2" xfId="22092" xr:uid="{00000000-0005-0000-0000-0000CE460000}"/>
    <cellStyle name="Normal 6 4 30 2 2 3" xfId="22093" xr:uid="{00000000-0005-0000-0000-0000CF460000}"/>
    <cellStyle name="Normal 6 4 30 2 3" xfId="22094" xr:uid="{00000000-0005-0000-0000-0000D0460000}"/>
    <cellStyle name="Normal 6 4 30 2 4" xfId="22095" xr:uid="{00000000-0005-0000-0000-0000D1460000}"/>
    <cellStyle name="Normal 6 4 30 3" xfId="8843" xr:uid="{00000000-0005-0000-0000-0000D2460000}"/>
    <cellStyle name="Normal 6 4 30 3 2" xfId="22096" xr:uid="{00000000-0005-0000-0000-0000D3460000}"/>
    <cellStyle name="Normal 6 4 30 3 2 2" xfId="22097" xr:uid="{00000000-0005-0000-0000-0000D4460000}"/>
    <cellStyle name="Normal 6 4 30 3 3" xfId="22098" xr:uid="{00000000-0005-0000-0000-0000D5460000}"/>
    <cellStyle name="Normal 6 4 30 3 4" xfId="22099" xr:uid="{00000000-0005-0000-0000-0000D6460000}"/>
    <cellStyle name="Normal 6 4 30 4" xfId="22100" xr:uid="{00000000-0005-0000-0000-0000D7460000}"/>
    <cellStyle name="Normal 6 4 30 4 2" xfId="22101" xr:uid="{00000000-0005-0000-0000-0000D8460000}"/>
    <cellStyle name="Normal 6 4 30 5" xfId="22102" xr:uid="{00000000-0005-0000-0000-0000D9460000}"/>
    <cellStyle name="Normal 6 4 30 6" xfId="22103" xr:uid="{00000000-0005-0000-0000-0000DA460000}"/>
    <cellStyle name="Normal 6 4 31" xfId="4819" xr:uid="{00000000-0005-0000-0000-0000DB460000}"/>
    <cellStyle name="Normal 6 4 31 2" xfId="7066" xr:uid="{00000000-0005-0000-0000-0000DC460000}"/>
    <cellStyle name="Normal 6 4 31 2 2" xfId="10605" xr:uid="{00000000-0005-0000-0000-0000DD460000}"/>
    <cellStyle name="Normal 6 4 31 2 2 2" xfId="22104" xr:uid="{00000000-0005-0000-0000-0000DE460000}"/>
    <cellStyle name="Normal 6 4 31 2 2 3" xfId="22105" xr:uid="{00000000-0005-0000-0000-0000DF460000}"/>
    <cellStyle name="Normal 6 4 31 2 3" xfId="22106" xr:uid="{00000000-0005-0000-0000-0000E0460000}"/>
    <cellStyle name="Normal 6 4 31 2 4" xfId="22107" xr:uid="{00000000-0005-0000-0000-0000E1460000}"/>
    <cellStyle name="Normal 6 4 31 3" xfId="8844" xr:uid="{00000000-0005-0000-0000-0000E2460000}"/>
    <cellStyle name="Normal 6 4 31 3 2" xfId="22108" xr:uid="{00000000-0005-0000-0000-0000E3460000}"/>
    <cellStyle name="Normal 6 4 31 3 2 2" xfId="22109" xr:uid="{00000000-0005-0000-0000-0000E4460000}"/>
    <cellStyle name="Normal 6 4 31 3 3" xfId="22110" xr:uid="{00000000-0005-0000-0000-0000E5460000}"/>
    <cellStyle name="Normal 6 4 31 3 4" xfId="22111" xr:uid="{00000000-0005-0000-0000-0000E6460000}"/>
    <cellStyle name="Normal 6 4 31 4" xfId="22112" xr:uid="{00000000-0005-0000-0000-0000E7460000}"/>
    <cellStyle name="Normal 6 4 31 4 2" xfId="22113" xr:uid="{00000000-0005-0000-0000-0000E8460000}"/>
    <cellStyle name="Normal 6 4 31 5" xfId="22114" xr:uid="{00000000-0005-0000-0000-0000E9460000}"/>
    <cellStyle name="Normal 6 4 31 6" xfId="22115" xr:uid="{00000000-0005-0000-0000-0000EA460000}"/>
    <cellStyle name="Normal 6 4 32" xfId="4820" xr:uid="{00000000-0005-0000-0000-0000EB460000}"/>
    <cellStyle name="Normal 6 4 32 2" xfId="7067" xr:uid="{00000000-0005-0000-0000-0000EC460000}"/>
    <cellStyle name="Normal 6 4 32 2 2" xfId="10606" xr:uid="{00000000-0005-0000-0000-0000ED460000}"/>
    <cellStyle name="Normal 6 4 32 2 2 2" xfId="22116" xr:uid="{00000000-0005-0000-0000-0000EE460000}"/>
    <cellStyle name="Normal 6 4 32 2 2 3" xfId="22117" xr:uid="{00000000-0005-0000-0000-0000EF460000}"/>
    <cellStyle name="Normal 6 4 32 2 3" xfId="22118" xr:uid="{00000000-0005-0000-0000-0000F0460000}"/>
    <cellStyle name="Normal 6 4 32 2 4" xfId="22119" xr:uid="{00000000-0005-0000-0000-0000F1460000}"/>
    <cellStyle name="Normal 6 4 32 3" xfId="8845" xr:uid="{00000000-0005-0000-0000-0000F2460000}"/>
    <cellStyle name="Normal 6 4 32 3 2" xfId="22120" xr:uid="{00000000-0005-0000-0000-0000F3460000}"/>
    <cellStyle name="Normal 6 4 32 3 2 2" xfId="22121" xr:uid="{00000000-0005-0000-0000-0000F4460000}"/>
    <cellStyle name="Normal 6 4 32 3 3" xfId="22122" xr:uid="{00000000-0005-0000-0000-0000F5460000}"/>
    <cellStyle name="Normal 6 4 32 3 4" xfId="22123" xr:uid="{00000000-0005-0000-0000-0000F6460000}"/>
    <cellStyle name="Normal 6 4 32 4" xfId="22124" xr:uid="{00000000-0005-0000-0000-0000F7460000}"/>
    <cellStyle name="Normal 6 4 32 4 2" xfId="22125" xr:uid="{00000000-0005-0000-0000-0000F8460000}"/>
    <cellStyle name="Normal 6 4 32 5" xfId="22126" xr:uid="{00000000-0005-0000-0000-0000F9460000}"/>
    <cellStyle name="Normal 6 4 32 6" xfId="22127" xr:uid="{00000000-0005-0000-0000-0000FA460000}"/>
    <cellStyle name="Normal 6 4 33" xfId="4821" xr:uid="{00000000-0005-0000-0000-0000FB460000}"/>
    <cellStyle name="Normal 6 4 33 2" xfId="7068" xr:uid="{00000000-0005-0000-0000-0000FC460000}"/>
    <cellStyle name="Normal 6 4 33 2 2" xfId="10607" xr:uid="{00000000-0005-0000-0000-0000FD460000}"/>
    <cellStyle name="Normal 6 4 33 2 2 2" xfId="22128" xr:uid="{00000000-0005-0000-0000-0000FE460000}"/>
    <cellStyle name="Normal 6 4 33 2 2 3" xfId="22129" xr:uid="{00000000-0005-0000-0000-0000FF460000}"/>
    <cellStyle name="Normal 6 4 33 2 3" xfId="22130" xr:uid="{00000000-0005-0000-0000-000000470000}"/>
    <cellStyle name="Normal 6 4 33 2 4" xfId="22131" xr:uid="{00000000-0005-0000-0000-000001470000}"/>
    <cellStyle name="Normal 6 4 33 3" xfId="8846" xr:uid="{00000000-0005-0000-0000-000002470000}"/>
    <cellStyle name="Normal 6 4 33 3 2" xfId="22132" xr:uid="{00000000-0005-0000-0000-000003470000}"/>
    <cellStyle name="Normal 6 4 33 3 2 2" xfId="22133" xr:uid="{00000000-0005-0000-0000-000004470000}"/>
    <cellStyle name="Normal 6 4 33 3 3" xfId="22134" xr:uid="{00000000-0005-0000-0000-000005470000}"/>
    <cellStyle name="Normal 6 4 33 3 4" xfId="22135" xr:uid="{00000000-0005-0000-0000-000006470000}"/>
    <cellStyle name="Normal 6 4 33 4" xfId="22136" xr:uid="{00000000-0005-0000-0000-000007470000}"/>
    <cellStyle name="Normal 6 4 33 4 2" xfId="22137" xr:uid="{00000000-0005-0000-0000-000008470000}"/>
    <cellStyle name="Normal 6 4 33 5" xfId="22138" xr:uid="{00000000-0005-0000-0000-000009470000}"/>
    <cellStyle name="Normal 6 4 33 6" xfId="22139" xr:uid="{00000000-0005-0000-0000-00000A470000}"/>
    <cellStyle name="Normal 6 4 34" xfId="4822" xr:uid="{00000000-0005-0000-0000-00000B470000}"/>
    <cellStyle name="Normal 6 4 34 2" xfId="7069" xr:uid="{00000000-0005-0000-0000-00000C470000}"/>
    <cellStyle name="Normal 6 4 34 2 2" xfId="10608" xr:uid="{00000000-0005-0000-0000-00000D470000}"/>
    <cellStyle name="Normal 6 4 34 2 2 2" xfId="22140" xr:uid="{00000000-0005-0000-0000-00000E470000}"/>
    <cellStyle name="Normal 6 4 34 2 2 3" xfId="22141" xr:uid="{00000000-0005-0000-0000-00000F470000}"/>
    <cellStyle name="Normal 6 4 34 2 3" xfId="22142" xr:uid="{00000000-0005-0000-0000-000010470000}"/>
    <cellStyle name="Normal 6 4 34 2 4" xfId="22143" xr:uid="{00000000-0005-0000-0000-000011470000}"/>
    <cellStyle name="Normal 6 4 34 3" xfId="8847" xr:uid="{00000000-0005-0000-0000-000012470000}"/>
    <cellStyle name="Normal 6 4 34 3 2" xfId="22144" xr:uid="{00000000-0005-0000-0000-000013470000}"/>
    <cellStyle name="Normal 6 4 34 3 2 2" xfId="22145" xr:uid="{00000000-0005-0000-0000-000014470000}"/>
    <cellStyle name="Normal 6 4 34 3 3" xfId="22146" xr:uid="{00000000-0005-0000-0000-000015470000}"/>
    <cellStyle name="Normal 6 4 34 3 4" xfId="22147" xr:uid="{00000000-0005-0000-0000-000016470000}"/>
    <cellStyle name="Normal 6 4 34 4" xfId="22148" xr:uid="{00000000-0005-0000-0000-000017470000}"/>
    <cellStyle name="Normal 6 4 34 4 2" xfId="22149" xr:uid="{00000000-0005-0000-0000-000018470000}"/>
    <cellStyle name="Normal 6 4 34 5" xfId="22150" xr:uid="{00000000-0005-0000-0000-000019470000}"/>
    <cellStyle name="Normal 6 4 34 6" xfId="22151" xr:uid="{00000000-0005-0000-0000-00001A470000}"/>
    <cellStyle name="Normal 6 4 35" xfId="4823" xr:uid="{00000000-0005-0000-0000-00001B470000}"/>
    <cellStyle name="Normal 6 4 35 2" xfId="7070" xr:uid="{00000000-0005-0000-0000-00001C470000}"/>
    <cellStyle name="Normal 6 4 35 2 2" xfId="10609" xr:uid="{00000000-0005-0000-0000-00001D470000}"/>
    <cellStyle name="Normal 6 4 35 2 2 2" xfId="22152" xr:uid="{00000000-0005-0000-0000-00001E470000}"/>
    <cellStyle name="Normal 6 4 35 2 2 3" xfId="22153" xr:uid="{00000000-0005-0000-0000-00001F470000}"/>
    <cellStyle name="Normal 6 4 35 2 3" xfId="22154" xr:uid="{00000000-0005-0000-0000-000020470000}"/>
    <cellStyle name="Normal 6 4 35 2 4" xfId="22155" xr:uid="{00000000-0005-0000-0000-000021470000}"/>
    <cellStyle name="Normal 6 4 35 3" xfId="8848" xr:uid="{00000000-0005-0000-0000-000022470000}"/>
    <cellStyle name="Normal 6 4 35 3 2" xfId="22156" xr:uid="{00000000-0005-0000-0000-000023470000}"/>
    <cellStyle name="Normal 6 4 35 3 2 2" xfId="22157" xr:uid="{00000000-0005-0000-0000-000024470000}"/>
    <cellStyle name="Normal 6 4 35 3 3" xfId="22158" xr:uid="{00000000-0005-0000-0000-000025470000}"/>
    <cellStyle name="Normal 6 4 35 3 4" xfId="22159" xr:uid="{00000000-0005-0000-0000-000026470000}"/>
    <cellStyle name="Normal 6 4 35 4" xfId="22160" xr:uid="{00000000-0005-0000-0000-000027470000}"/>
    <cellStyle name="Normal 6 4 35 4 2" xfId="22161" xr:uid="{00000000-0005-0000-0000-000028470000}"/>
    <cellStyle name="Normal 6 4 35 5" xfId="22162" xr:uid="{00000000-0005-0000-0000-000029470000}"/>
    <cellStyle name="Normal 6 4 35 6" xfId="22163" xr:uid="{00000000-0005-0000-0000-00002A470000}"/>
    <cellStyle name="Normal 6 4 36" xfId="4824" xr:uid="{00000000-0005-0000-0000-00002B470000}"/>
    <cellStyle name="Normal 6 4 36 2" xfId="7071" xr:uid="{00000000-0005-0000-0000-00002C470000}"/>
    <cellStyle name="Normal 6 4 36 2 2" xfId="10610" xr:uid="{00000000-0005-0000-0000-00002D470000}"/>
    <cellStyle name="Normal 6 4 36 2 2 2" xfId="22164" xr:uid="{00000000-0005-0000-0000-00002E470000}"/>
    <cellStyle name="Normal 6 4 36 2 2 3" xfId="22165" xr:uid="{00000000-0005-0000-0000-00002F470000}"/>
    <cellStyle name="Normal 6 4 36 2 3" xfId="22166" xr:uid="{00000000-0005-0000-0000-000030470000}"/>
    <cellStyle name="Normal 6 4 36 2 4" xfId="22167" xr:uid="{00000000-0005-0000-0000-000031470000}"/>
    <cellStyle name="Normal 6 4 36 3" xfId="8849" xr:uid="{00000000-0005-0000-0000-000032470000}"/>
    <cellStyle name="Normal 6 4 36 3 2" xfId="22168" xr:uid="{00000000-0005-0000-0000-000033470000}"/>
    <cellStyle name="Normal 6 4 36 3 2 2" xfId="22169" xr:uid="{00000000-0005-0000-0000-000034470000}"/>
    <cellStyle name="Normal 6 4 36 3 3" xfId="22170" xr:uid="{00000000-0005-0000-0000-000035470000}"/>
    <cellStyle name="Normal 6 4 36 3 4" xfId="22171" xr:uid="{00000000-0005-0000-0000-000036470000}"/>
    <cellStyle name="Normal 6 4 36 4" xfId="22172" xr:uid="{00000000-0005-0000-0000-000037470000}"/>
    <cellStyle name="Normal 6 4 36 4 2" xfId="22173" xr:uid="{00000000-0005-0000-0000-000038470000}"/>
    <cellStyle name="Normal 6 4 36 5" xfId="22174" xr:uid="{00000000-0005-0000-0000-000039470000}"/>
    <cellStyle name="Normal 6 4 36 6" xfId="22175" xr:uid="{00000000-0005-0000-0000-00003A470000}"/>
    <cellStyle name="Normal 6 4 37" xfId="4825" xr:uid="{00000000-0005-0000-0000-00003B470000}"/>
    <cellStyle name="Normal 6 4 37 2" xfId="7072" xr:uid="{00000000-0005-0000-0000-00003C470000}"/>
    <cellStyle name="Normal 6 4 37 2 2" xfId="10611" xr:uid="{00000000-0005-0000-0000-00003D470000}"/>
    <cellStyle name="Normal 6 4 37 2 2 2" xfId="22176" xr:uid="{00000000-0005-0000-0000-00003E470000}"/>
    <cellStyle name="Normal 6 4 37 2 2 3" xfId="22177" xr:uid="{00000000-0005-0000-0000-00003F470000}"/>
    <cellStyle name="Normal 6 4 37 2 3" xfId="22178" xr:uid="{00000000-0005-0000-0000-000040470000}"/>
    <cellStyle name="Normal 6 4 37 2 4" xfId="22179" xr:uid="{00000000-0005-0000-0000-000041470000}"/>
    <cellStyle name="Normal 6 4 37 3" xfId="8850" xr:uid="{00000000-0005-0000-0000-000042470000}"/>
    <cellStyle name="Normal 6 4 37 3 2" xfId="22180" xr:uid="{00000000-0005-0000-0000-000043470000}"/>
    <cellStyle name="Normal 6 4 37 3 2 2" xfId="22181" xr:uid="{00000000-0005-0000-0000-000044470000}"/>
    <cellStyle name="Normal 6 4 37 3 3" xfId="22182" xr:uid="{00000000-0005-0000-0000-000045470000}"/>
    <cellStyle name="Normal 6 4 37 3 4" xfId="22183" xr:uid="{00000000-0005-0000-0000-000046470000}"/>
    <cellStyle name="Normal 6 4 37 4" xfId="22184" xr:uid="{00000000-0005-0000-0000-000047470000}"/>
    <cellStyle name="Normal 6 4 37 4 2" xfId="22185" xr:uid="{00000000-0005-0000-0000-000048470000}"/>
    <cellStyle name="Normal 6 4 37 5" xfId="22186" xr:uid="{00000000-0005-0000-0000-000049470000}"/>
    <cellStyle name="Normal 6 4 37 6" xfId="22187" xr:uid="{00000000-0005-0000-0000-00004A470000}"/>
    <cellStyle name="Normal 6 4 38" xfId="4826" xr:uid="{00000000-0005-0000-0000-00004B470000}"/>
    <cellStyle name="Normal 6 4 38 2" xfId="7073" xr:uid="{00000000-0005-0000-0000-00004C470000}"/>
    <cellStyle name="Normal 6 4 38 2 2" xfId="10612" xr:uid="{00000000-0005-0000-0000-00004D470000}"/>
    <cellStyle name="Normal 6 4 38 2 2 2" xfId="22188" xr:uid="{00000000-0005-0000-0000-00004E470000}"/>
    <cellStyle name="Normal 6 4 38 2 2 3" xfId="22189" xr:uid="{00000000-0005-0000-0000-00004F470000}"/>
    <cellStyle name="Normal 6 4 38 2 3" xfId="22190" xr:uid="{00000000-0005-0000-0000-000050470000}"/>
    <cellStyle name="Normal 6 4 38 2 4" xfId="22191" xr:uid="{00000000-0005-0000-0000-000051470000}"/>
    <cellStyle name="Normal 6 4 38 3" xfId="8851" xr:uid="{00000000-0005-0000-0000-000052470000}"/>
    <cellStyle name="Normal 6 4 38 3 2" xfId="22192" xr:uid="{00000000-0005-0000-0000-000053470000}"/>
    <cellStyle name="Normal 6 4 38 3 2 2" xfId="22193" xr:uid="{00000000-0005-0000-0000-000054470000}"/>
    <cellStyle name="Normal 6 4 38 3 3" xfId="22194" xr:uid="{00000000-0005-0000-0000-000055470000}"/>
    <cellStyle name="Normal 6 4 38 3 4" xfId="22195" xr:uid="{00000000-0005-0000-0000-000056470000}"/>
    <cellStyle name="Normal 6 4 38 4" xfId="22196" xr:uid="{00000000-0005-0000-0000-000057470000}"/>
    <cellStyle name="Normal 6 4 38 4 2" xfId="22197" xr:uid="{00000000-0005-0000-0000-000058470000}"/>
    <cellStyle name="Normal 6 4 38 5" xfId="22198" xr:uid="{00000000-0005-0000-0000-000059470000}"/>
    <cellStyle name="Normal 6 4 38 6" xfId="22199" xr:uid="{00000000-0005-0000-0000-00005A470000}"/>
    <cellStyle name="Normal 6 4 39" xfId="4827" xr:uid="{00000000-0005-0000-0000-00005B470000}"/>
    <cellStyle name="Normal 6 4 39 2" xfId="7074" xr:uid="{00000000-0005-0000-0000-00005C470000}"/>
    <cellStyle name="Normal 6 4 39 2 2" xfId="10613" xr:uid="{00000000-0005-0000-0000-00005D470000}"/>
    <cellStyle name="Normal 6 4 39 2 2 2" xfId="22200" xr:uid="{00000000-0005-0000-0000-00005E470000}"/>
    <cellStyle name="Normal 6 4 39 2 2 3" xfId="22201" xr:uid="{00000000-0005-0000-0000-00005F470000}"/>
    <cellStyle name="Normal 6 4 39 2 3" xfId="22202" xr:uid="{00000000-0005-0000-0000-000060470000}"/>
    <cellStyle name="Normal 6 4 39 2 4" xfId="22203" xr:uid="{00000000-0005-0000-0000-000061470000}"/>
    <cellStyle name="Normal 6 4 39 3" xfId="8852" xr:uid="{00000000-0005-0000-0000-000062470000}"/>
    <cellStyle name="Normal 6 4 39 3 2" xfId="22204" xr:uid="{00000000-0005-0000-0000-000063470000}"/>
    <cellStyle name="Normal 6 4 39 3 2 2" xfId="22205" xr:uid="{00000000-0005-0000-0000-000064470000}"/>
    <cellStyle name="Normal 6 4 39 3 3" xfId="22206" xr:uid="{00000000-0005-0000-0000-000065470000}"/>
    <cellStyle name="Normal 6 4 39 3 4" xfId="22207" xr:uid="{00000000-0005-0000-0000-000066470000}"/>
    <cellStyle name="Normal 6 4 39 4" xfId="22208" xr:uid="{00000000-0005-0000-0000-000067470000}"/>
    <cellStyle name="Normal 6 4 39 4 2" xfId="22209" xr:uid="{00000000-0005-0000-0000-000068470000}"/>
    <cellStyle name="Normal 6 4 39 5" xfId="22210" xr:uid="{00000000-0005-0000-0000-000069470000}"/>
    <cellStyle name="Normal 6 4 39 6" xfId="22211" xr:uid="{00000000-0005-0000-0000-00006A470000}"/>
    <cellStyle name="Normal 6 4 4" xfId="4828" xr:uid="{00000000-0005-0000-0000-00006B470000}"/>
    <cellStyle name="Normal 6 4 4 2" xfId="7075" xr:uid="{00000000-0005-0000-0000-00006C470000}"/>
    <cellStyle name="Normal 6 4 4 2 2" xfId="10614" xr:uid="{00000000-0005-0000-0000-00006D470000}"/>
    <cellStyle name="Normal 6 4 4 2 2 2" xfId="22212" xr:uid="{00000000-0005-0000-0000-00006E470000}"/>
    <cellStyle name="Normal 6 4 4 2 2 3" xfId="22213" xr:uid="{00000000-0005-0000-0000-00006F470000}"/>
    <cellStyle name="Normal 6 4 4 2 3" xfId="22214" xr:uid="{00000000-0005-0000-0000-000070470000}"/>
    <cellStyle name="Normal 6 4 4 2 4" xfId="22215" xr:uid="{00000000-0005-0000-0000-000071470000}"/>
    <cellStyle name="Normal 6 4 4 3" xfId="8853" xr:uid="{00000000-0005-0000-0000-000072470000}"/>
    <cellStyle name="Normal 6 4 4 3 2" xfId="22216" xr:uid="{00000000-0005-0000-0000-000073470000}"/>
    <cellStyle name="Normal 6 4 4 3 2 2" xfId="22217" xr:uid="{00000000-0005-0000-0000-000074470000}"/>
    <cellStyle name="Normal 6 4 4 3 3" xfId="22218" xr:uid="{00000000-0005-0000-0000-000075470000}"/>
    <cellStyle name="Normal 6 4 4 3 4" xfId="22219" xr:uid="{00000000-0005-0000-0000-000076470000}"/>
    <cellStyle name="Normal 6 4 4 4" xfId="22220" xr:uid="{00000000-0005-0000-0000-000077470000}"/>
    <cellStyle name="Normal 6 4 4 4 2" xfId="22221" xr:uid="{00000000-0005-0000-0000-000078470000}"/>
    <cellStyle name="Normal 6 4 4 5" xfId="22222" xr:uid="{00000000-0005-0000-0000-000079470000}"/>
    <cellStyle name="Normal 6 4 4 6" xfId="22223" xr:uid="{00000000-0005-0000-0000-00007A470000}"/>
    <cellStyle name="Normal 6 4 40" xfId="4829" xr:uid="{00000000-0005-0000-0000-00007B470000}"/>
    <cellStyle name="Normal 6 4 40 2" xfId="7076" xr:uid="{00000000-0005-0000-0000-00007C470000}"/>
    <cellStyle name="Normal 6 4 40 2 2" xfId="10615" xr:uid="{00000000-0005-0000-0000-00007D470000}"/>
    <cellStyle name="Normal 6 4 40 2 2 2" xfId="22224" xr:uid="{00000000-0005-0000-0000-00007E470000}"/>
    <cellStyle name="Normal 6 4 40 2 2 3" xfId="22225" xr:uid="{00000000-0005-0000-0000-00007F470000}"/>
    <cellStyle name="Normal 6 4 40 2 3" xfId="22226" xr:uid="{00000000-0005-0000-0000-000080470000}"/>
    <cellStyle name="Normal 6 4 40 2 4" xfId="22227" xr:uid="{00000000-0005-0000-0000-000081470000}"/>
    <cellStyle name="Normal 6 4 40 3" xfId="8854" xr:uid="{00000000-0005-0000-0000-000082470000}"/>
    <cellStyle name="Normal 6 4 40 3 2" xfId="22228" xr:uid="{00000000-0005-0000-0000-000083470000}"/>
    <cellStyle name="Normal 6 4 40 3 2 2" xfId="22229" xr:uid="{00000000-0005-0000-0000-000084470000}"/>
    <cellStyle name="Normal 6 4 40 3 3" xfId="22230" xr:uid="{00000000-0005-0000-0000-000085470000}"/>
    <cellStyle name="Normal 6 4 40 3 4" xfId="22231" xr:uid="{00000000-0005-0000-0000-000086470000}"/>
    <cellStyle name="Normal 6 4 40 4" xfId="22232" xr:uid="{00000000-0005-0000-0000-000087470000}"/>
    <cellStyle name="Normal 6 4 40 4 2" xfId="22233" xr:uid="{00000000-0005-0000-0000-000088470000}"/>
    <cellStyle name="Normal 6 4 40 5" xfId="22234" xr:uid="{00000000-0005-0000-0000-000089470000}"/>
    <cellStyle name="Normal 6 4 40 6" xfId="22235" xr:uid="{00000000-0005-0000-0000-00008A470000}"/>
    <cellStyle name="Normal 6 4 41" xfId="4830" xr:uid="{00000000-0005-0000-0000-00008B470000}"/>
    <cellStyle name="Normal 6 4 41 2" xfId="7077" xr:uid="{00000000-0005-0000-0000-00008C470000}"/>
    <cellStyle name="Normal 6 4 41 2 2" xfId="10616" xr:uid="{00000000-0005-0000-0000-00008D470000}"/>
    <cellStyle name="Normal 6 4 41 2 2 2" xfId="22236" xr:uid="{00000000-0005-0000-0000-00008E470000}"/>
    <cellStyle name="Normal 6 4 41 2 2 3" xfId="22237" xr:uid="{00000000-0005-0000-0000-00008F470000}"/>
    <cellStyle name="Normal 6 4 41 2 3" xfId="22238" xr:uid="{00000000-0005-0000-0000-000090470000}"/>
    <cellStyle name="Normal 6 4 41 2 4" xfId="22239" xr:uid="{00000000-0005-0000-0000-000091470000}"/>
    <cellStyle name="Normal 6 4 41 3" xfId="8855" xr:uid="{00000000-0005-0000-0000-000092470000}"/>
    <cellStyle name="Normal 6 4 41 3 2" xfId="22240" xr:uid="{00000000-0005-0000-0000-000093470000}"/>
    <cellStyle name="Normal 6 4 41 3 2 2" xfId="22241" xr:uid="{00000000-0005-0000-0000-000094470000}"/>
    <cellStyle name="Normal 6 4 41 3 3" xfId="22242" xr:uid="{00000000-0005-0000-0000-000095470000}"/>
    <cellStyle name="Normal 6 4 41 3 4" xfId="22243" xr:uid="{00000000-0005-0000-0000-000096470000}"/>
    <cellStyle name="Normal 6 4 41 4" xfId="22244" xr:uid="{00000000-0005-0000-0000-000097470000}"/>
    <cellStyle name="Normal 6 4 41 4 2" xfId="22245" xr:uid="{00000000-0005-0000-0000-000098470000}"/>
    <cellStyle name="Normal 6 4 41 5" xfId="22246" xr:uid="{00000000-0005-0000-0000-000099470000}"/>
    <cellStyle name="Normal 6 4 41 6" xfId="22247" xr:uid="{00000000-0005-0000-0000-00009A470000}"/>
    <cellStyle name="Normal 6 4 42" xfId="4831" xr:uid="{00000000-0005-0000-0000-00009B470000}"/>
    <cellStyle name="Normal 6 4 42 2" xfId="7078" xr:uid="{00000000-0005-0000-0000-00009C470000}"/>
    <cellStyle name="Normal 6 4 42 2 2" xfId="10617" xr:uid="{00000000-0005-0000-0000-00009D470000}"/>
    <cellStyle name="Normal 6 4 42 2 2 2" xfId="22248" xr:uid="{00000000-0005-0000-0000-00009E470000}"/>
    <cellStyle name="Normal 6 4 42 2 2 3" xfId="22249" xr:uid="{00000000-0005-0000-0000-00009F470000}"/>
    <cellStyle name="Normal 6 4 42 2 3" xfId="22250" xr:uid="{00000000-0005-0000-0000-0000A0470000}"/>
    <cellStyle name="Normal 6 4 42 2 4" xfId="22251" xr:uid="{00000000-0005-0000-0000-0000A1470000}"/>
    <cellStyle name="Normal 6 4 42 3" xfId="8856" xr:uid="{00000000-0005-0000-0000-0000A2470000}"/>
    <cellStyle name="Normal 6 4 42 3 2" xfId="22252" xr:uid="{00000000-0005-0000-0000-0000A3470000}"/>
    <cellStyle name="Normal 6 4 42 3 2 2" xfId="22253" xr:uid="{00000000-0005-0000-0000-0000A4470000}"/>
    <cellStyle name="Normal 6 4 42 3 3" xfId="22254" xr:uid="{00000000-0005-0000-0000-0000A5470000}"/>
    <cellStyle name="Normal 6 4 42 3 4" xfId="22255" xr:uid="{00000000-0005-0000-0000-0000A6470000}"/>
    <cellStyle name="Normal 6 4 42 4" xfId="22256" xr:uid="{00000000-0005-0000-0000-0000A7470000}"/>
    <cellStyle name="Normal 6 4 42 4 2" xfId="22257" xr:uid="{00000000-0005-0000-0000-0000A8470000}"/>
    <cellStyle name="Normal 6 4 42 5" xfId="22258" xr:uid="{00000000-0005-0000-0000-0000A9470000}"/>
    <cellStyle name="Normal 6 4 42 6" xfId="22259" xr:uid="{00000000-0005-0000-0000-0000AA470000}"/>
    <cellStyle name="Normal 6 4 43" xfId="4832" xr:uid="{00000000-0005-0000-0000-0000AB470000}"/>
    <cellStyle name="Normal 6 4 43 2" xfId="7079" xr:uid="{00000000-0005-0000-0000-0000AC470000}"/>
    <cellStyle name="Normal 6 4 43 2 2" xfId="10618" xr:uid="{00000000-0005-0000-0000-0000AD470000}"/>
    <cellStyle name="Normal 6 4 43 2 2 2" xfId="22260" xr:uid="{00000000-0005-0000-0000-0000AE470000}"/>
    <cellStyle name="Normal 6 4 43 2 2 3" xfId="22261" xr:uid="{00000000-0005-0000-0000-0000AF470000}"/>
    <cellStyle name="Normal 6 4 43 2 3" xfId="22262" xr:uid="{00000000-0005-0000-0000-0000B0470000}"/>
    <cellStyle name="Normal 6 4 43 2 4" xfId="22263" xr:uid="{00000000-0005-0000-0000-0000B1470000}"/>
    <cellStyle name="Normal 6 4 43 3" xfId="8857" xr:uid="{00000000-0005-0000-0000-0000B2470000}"/>
    <cellStyle name="Normal 6 4 43 3 2" xfId="22264" xr:uid="{00000000-0005-0000-0000-0000B3470000}"/>
    <cellStyle name="Normal 6 4 43 3 2 2" xfId="22265" xr:uid="{00000000-0005-0000-0000-0000B4470000}"/>
    <cellStyle name="Normal 6 4 43 3 3" xfId="22266" xr:uid="{00000000-0005-0000-0000-0000B5470000}"/>
    <cellStyle name="Normal 6 4 43 3 4" xfId="22267" xr:uid="{00000000-0005-0000-0000-0000B6470000}"/>
    <cellStyle name="Normal 6 4 43 4" xfId="22268" xr:uid="{00000000-0005-0000-0000-0000B7470000}"/>
    <cellStyle name="Normal 6 4 43 4 2" xfId="22269" xr:uid="{00000000-0005-0000-0000-0000B8470000}"/>
    <cellStyle name="Normal 6 4 43 5" xfId="22270" xr:uid="{00000000-0005-0000-0000-0000B9470000}"/>
    <cellStyle name="Normal 6 4 43 6" xfId="22271" xr:uid="{00000000-0005-0000-0000-0000BA470000}"/>
    <cellStyle name="Normal 6 4 44" xfId="4833" xr:uid="{00000000-0005-0000-0000-0000BB470000}"/>
    <cellStyle name="Normal 6 4 44 2" xfId="7080" xr:uid="{00000000-0005-0000-0000-0000BC470000}"/>
    <cellStyle name="Normal 6 4 44 2 2" xfId="10619" xr:uid="{00000000-0005-0000-0000-0000BD470000}"/>
    <cellStyle name="Normal 6 4 44 2 2 2" xfId="22272" xr:uid="{00000000-0005-0000-0000-0000BE470000}"/>
    <cellStyle name="Normal 6 4 44 2 2 3" xfId="22273" xr:uid="{00000000-0005-0000-0000-0000BF470000}"/>
    <cellStyle name="Normal 6 4 44 2 3" xfId="22274" xr:uid="{00000000-0005-0000-0000-0000C0470000}"/>
    <cellStyle name="Normal 6 4 44 2 4" xfId="22275" xr:uid="{00000000-0005-0000-0000-0000C1470000}"/>
    <cellStyle name="Normal 6 4 44 3" xfId="8858" xr:uid="{00000000-0005-0000-0000-0000C2470000}"/>
    <cellStyle name="Normal 6 4 44 3 2" xfId="22276" xr:uid="{00000000-0005-0000-0000-0000C3470000}"/>
    <cellStyle name="Normal 6 4 44 3 2 2" xfId="22277" xr:uid="{00000000-0005-0000-0000-0000C4470000}"/>
    <cellStyle name="Normal 6 4 44 3 3" xfId="22278" xr:uid="{00000000-0005-0000-0000-0000C5470000}"/>
    <cellStyle name="Normal 6 4 44 3 4" xfId="22279" xr:uid="{00000000-0005-0000-0000-0000C6470000}"/>
    <cellStyle name="Normal 6 4 44 4" xfId="22280" xr:uid="{00000000-0005-0000-0000-0000C7470000}"/>
    <cellStyle name="Normal 6 4 44 4 2" xfId="22281" xr:uid="{00000000-0005-0000-0000-0000C8470000}"/>
    <cellStyle name="Normal 6 4 44 5" xfId="22282" xr:uid="{00000000-0005-0000-0000-0000C9470000}"/>
    <cellStyle name="Normal 6 4 44 6" xfId="22283" xr:uid="{00000000-0005-0000-0000-0000CA470000}"/>
    <cellStyle name="Normal 6 4 45" xfId="4834" xr:uid="{00000000-0005-0000-0000-0000CB470000}"/>
    <cellStyle name="Normal 6 4 45 2" xfId="7081" xr:uid="{00000000-0005-0000-0000-0000CC470000}"/>
    <cellStyle name="Normal 6 4 45 2 2" xfId="10620" xr:uid="{00000000-0005-0000-0000-0000CD470000}"/>
    <cellStyle name="Normal 6 4 45 2 2 2" xfId="22284" xr:uid="{00000000-0005-0000-0000-0000CE470000}"/>
    <cellStyle name="Normal 6 4 45 2 2 3" xfId="22285" xr:uid="{00000000-0005-0000-0000-0000CF470000}"/>
    <cellStyle name="Normal 6 4 45 2 3" xfId="22286" xr:uid="{00000000-0005-0000-0000-0000D0470000}"/>
    <cellStyle name="Normal 6 4 45 2 4" xfId="22287" xr:uid="{00000000-0005-0000-0000-0000D1470000}"/>
    <cellStyle name="Normal 6 4 45 3" xfId="8859" xr:uid="{00000000-0005-0000-0000-0000D2470000}"/>
    <cellStyle name="Normal 6 4 45 3 2" xfId="22288" xr:uid="{00000000-0005-0000-0000-0000D3470000}"/>
    <cellStyle name="Normal 6 4 45 3 2 2" xfId="22289" xr:uid="{00000000-0005-0000-0000-0000D4470000}"/>
    <cellStyle name="Normal 6 4 45 3 3" xfId="22290" xr:uid="{00000000-0005-0000-0000-0000D5470000}"/>
    <cellStyle name="Normal 6 4 45 3 4" xfId="22291" xr:uid="{00000000-0005-0000-0000-0000D6470000}"/>
    <cellStyle name="Normal 6 4 45 4" xfId="22292" xr:uid="{00000000-0005-0000-0000-0000D7470000}"/>
    <cellStyle name="Normal 6 4 45 4 2" xfId="22293" xr:uid="{00000000-0005-0000-0000-0000D8470000}"/>
    <cellStyle name="Normal 6 4 45 5" xfId="22294" xr:uid="{00000000-0005-0000-0000-0000D9470000}"/>
    <cellStyle name="Normal 6 4 45 6" xfId="22295" xr:uid="{00000000-0005-0000-0000-0000DA470000}"/>
    <cellStyle name="Normal 6 4 46" xfId="7042" xr:uid="{00000000-0005-0000-0000-0000DB470000}"/>
    <cellStyle name="Normal 6 4 46 2" xfId="10581" xr:uid="{00000000-0005-0000-0000-0000DC470000}"/>
    <cellStyle name="Normal 6 4 46 2 2" xfId="22296" xr:uid="{00000000-0005-0000-0000-0000DD470000}"/>
    <cellStyle name="Normal 6 4 46 2 3" xfId="22297" xr:uid="{00000000-0005-0000-0000-0000DE470000}"/>
    <cellStyle name="Normal 6 4 46 3" xfId="22298" xr:uid="{00000000-0005-0000-0000-0000DF470000}"/>
    <cellStyle name="Normal 6 4 46 4" xfId="22299" xr:uid="{00000000-0005-0000-0000-0000E0470000}"/>
    <cellStyle name="Normal 6 4 47" xfId="8820" xr:uid="{00000000-0005-0000-0000-0000E1470000}"/>
    <cellStyle name="Normal 6 4 47 2" xfId="22300" xr:uid="{00000000-0005-0000-0000-0000E2470000}"/>
    <cellStyle name="Normal 6 4 47 2 2" xfId="22301" xr:uid="{00000000-0005-0000-0000-0000E3470000}"/>
    <cellStyle name="Normal 6 4 47 3" xfId="22302" xr:uid="{00000000-0005-0000-0000-0000E4470000}"/>
    <cellStyle name="Normal 6 4 47 4" xfId="22303" xr:uid="{00000000-0005-0000-0000-0000E5470000}"/>
    <cellStyle name="Normal 6 4 48" xfId="22304" xr:uid="{00000000-0005-0000-0000-0000E6470000}"/>
    <cellStyle name="Normal 6 4 48 2" xfId="22305" xr:uid="{00000000-0005-0000-0000-0000E7470000}"/>
    <cellStyle name="Normal 6 4 49" xfId="22306" xr:uid="{00000000-0005-0000-0000-0000E8470000}"/>
    <cellStyle name="Normal 6 4 5" xfId="4835" xr:uid="{00000000-0005-0000-0000-0000E9470000}"/>
    <cellStyle name="Normal 6 4 5 2" xfId="7082" xr:uid="{00000000-0005-0000-0000-0000EA470000}"/>
    <cellStyle name="Normal 6 4 5 2 2" xfId="10621" xr:uid="{00000000-0005-0000-0000-0000EB470000}"/>
    <cellStyle name="Normal 6 4 5 2 2 2" xfId="22307" xr:uid="{00000000-0005-0000-0000-0000EC470000}"/>
    <cellStyle name="Normal 6 4 5 2 2 3" xfId="22308" xr:uid="{00000000-0005-0000-0000-0000ED470000}"/>
    <cellStyle name="Normal 6 4 5 2 3" xfId="22309" xr:uid="{00000000-0005-0000-0000-0000EE470000}"/>
    <cellStyle name="Normal 6 4 5 2 4" xfId="22310" xr:uid="{00000000-0005-0000-0000-0000EF470000}"/>
    <cellStyle name="Normal 6 4 5 3" xfId="8860" xr:uid="{00000000-0005-0000-0000-0000F0470000}"/>
    <cellStyle name="Normal 6 4 5 3 2" xfId="22311" xr:uid="{00000000-0005-0000-0000-0000F1470000}"/>
    <cellStyle name="Normal 6 4 5 3 2 2" xfId="22312" xr:uid="{00000000-0005-0000-0000-0000F2470000}"/>
    <cellStyle name="Normal 6 4 5 3 3" xfId="22313" xr:uid="{00000000-0005-0000-0000-0000F3470000}"/>
    <cellStyle name="Normal 6 4 5 3 4" xfId="22314" xr:uid="{00000000-0005-0000-0000-0000F4470000}"/>
    <cellStyle name="Normal 6 4 5 4" xfId="22315" xr:uid="{00000000-0005-0000-0000-0000F5470000}"/>
    <cellStyle name="Normal 6 4 5 4 2" xfId="22316" xr:uid="{00000000-0005-0000-0000-0000F6470000}"/>
    <cellStyle name="Normal 6 4 5 5" xfId="22317" xr:uid="{00000000-0005-0000-0000-0000F7470000}"/>
    <cellStyle name="Normal 6 4 5 6" xfId="22318" xr:uid="{00000000-0005-0000-0000-0000F8470000}"/>
    <cellStyle name="Normal 6 4 50" xfId="22319" xr:uid="{00000000-0005-0000-0000-0000F9470000}"/>
    <cellStyle name="Normal 6 4 6" xfId="4836" xr:uid="{00000000-0005-0000-0000-0000FA470000}"/>
    <cellStyle name="Normal 6 4 6 2" xfId="7083" xr:uid="{00000000-0005-0000-0000-0000FB470000}"/>
    <cellStyle name="Normal 6 4 6 2 2" xfId="10622" xr:uid="{00000000-0005-0000-0000-0000FC470000}"/>
    <cellStyle name="Normal 6 4 6 2 2 2" xfId="22320" xr:uid="{00000000-0005-0000-0000-0000FD470000}"/>
    <cellStyle name="Normal 6 4 6 2 2 3" xfId="22321" xr:uid="{00000000-0005-0000-0000-0000FE470000}"/>
    <cellStyle name="Normal 6 4 6 2 3" xfId="22322" xr:uid="{00000000-0005-0000-0000-0000FF470000}"/>
    <cellStyle name="Normal 6 4 6 2 4" xfId="22323" xr:uid="{00000000-0005-0000-0000-000000480000}"/>
    <cellStyle name="Normal 6 4 6 3" xfId="8861" xr:uid="{00000000-0005-0000-0000-000001480000}"/>
    <cellStyle name="Normal 6 4 6 3 2" xfId="22324" xr:uid="{00000000-0005-0000-0000-000002480000}"/>
    <cellStyle name="Normal 6 4 6 3 2 2" xfId="22325" xr:uid="{00000000-0005-0000-0000-000003480000}"/>
    <cellStyle name="Normal 6 4 6 3 3" xfId="22326" xr:uid="{00000000-0005-0000-0000-000004480000}"/>
    <cellStyle name="Normal 6 4 6 3 4" xfId="22327" xr:uid="{00000000-0005-0000-0000-000005480000}"/>
    <cellStyle name="Normal 6 4 6 4" xfId="22328" xr:uid="{00000000-0005-0000-0000-000006480000}"/>
    <cellStyle name="Normal 6 4 6 4 2" xfId="22329" xr:uid="{00000000-0005-0000-0000-000007480000}"/>
    <cellStyle name="Normal 6 4 6 5" xfId="22330" xr:uid="{00000000-0005-0000-0000-000008480000}"/>
    <cellStyle name="Normal 6 4 6 6" xfId="22331" xr:uid="{00000000-0005-0000-0000-000009480000}"/>
    <cellStyle name="Normal 6 4 7" xfId="4837" xr:uid="{00000000-0005-0000-0000-00000A480000}"/>
    <cellStyle name="Normal 6 4 7 2" xfId="7084" xr:uid="{00000000-0005-0000-0000-00000B480000}"/>
    <cellStyle name="Normal 6 4 7 2 2" xfId="10623" xr:uid="{00000000-0005-0000-0000-00000C480000}"/>
    <cellStyle name="Normal 6 4 7 2 2 2" xfId="22332" xr:uid="{00000000-0005-0000-0000-00000D480000}"/>
    <cellStyle name="Normal 6 4 7 2 2 3" xfId="22333" xr:uid="{00000000-0005-0000-0000-00000E480000}"/>
    <cellStyle name="Normal 6 4 7 2 3" xfId="22334" xr:uid="{00000000-0005-0000-0000-00000F480000}"/>
    <cellStyle name="Normal 6 4 7 2 4" xfId="22335" xr:uid="{00000000-0005-0000-0000-000010480000}"/>
    <cellStyle name="Normal 6 4 7 3" xfId="8862" xr:uid="{00000000-0005-0000-0000-000011480000}"/>
    <cellStyle name="Normal 6 4 7 3 2" xfId="22336" xr:uid="{00000000-0005-0000-0000-000012480000}"/>
    <cellStyle name="Normal 6 4 7 3 2 2" xfId="22337" xr:uid="{00000000-0005-0000-0000-000013480000}"/>
    <cellStyle name="Normal 6 4 7 3 3" xfId="22338" xr:uid="{00000000-0005-0000-0000-000014480000}"/>
    <cellStyle name="Normal 6 4 7 3 4" xfId="22339" xr:uid="{00000000-0005-0000-0000-000015480000}"/>
    <cellStyle name="Normal 6 4 7 4" xfId="22340" xr:uid="{00000000-0005-0000-0000-000016480000}"/>
    <cellStyle name="Normal 6 4 7 4 2" xfId="22341" xr:uid="{00000000-0005-0000-0000-000017480000}"/>
    <cellStyle name="Normal 6 4 7 5" xfId="22342" xr:uid="{00000000-0005-0000-0000-000018480000}"/>
    <cellStyle name="Normal 6 4 7 6" xfId="22343" xr:uid="{00000000-0005-0000-0000-000019480000}"/>
    <cellStyle name="Normal 6 4 8" xfId="4838" xr:uid="{00000000-0005-0000-0000-00001A480000}"/>
    <cellStyle name="Normal 6 4 8 2" xfId="7085" xr:uid="{00000000-0005-0000-0000-00001B480000}"/>
    <cellStyle name="Normal 6 4 8 2 2" xfId="10624" xr:uid="{00000000-0005-0000-0000-00001C480000}"/>
    <cellStyle name="Normal 6 4 8 2 2 2" xfId="22344" xr:uid="{00000000-0005-0000-0000-00001D480000}"/>
    <cellStyle name="Normal 6 4 8 2 2 3" xfId="22345" xr:uid="{00000000-0005-0000-0000-00001E480000}"/>
    <cellStyle name="Normal 6 4 8 2 3" xfId="22346" xr:uid="{00000000-0005-0000-0000-00001F480000}"/>
    <cellStyle name="Normal 6 4 8 2 4" xfId="22347" xr:uid="{00000000-0005-0000-0000-000020480000}"/>
    <cellStyle name="Normal 6 4 8 3" xfId="8863" xr:uid="{00000000-0005-0000-0000-000021480000}"/>
    <cellStyle name="Normal 6 4 8 3 2" xfId="22348" xr:uid="{00000000-0005-0000-0000-000022480000}"/>
    <cellStyle name="Normal 6 4 8 3 2 2" xfId="22349" xr:uid="{00000000-0005-0000-0000-000023480000}"/>
    <cellStyle name="Normal 6 4 8 3 3" xfId="22350" xr:uid="{00000000-0005-0000-0000-000024480000}"/>
    <cellStyle name="Normal 6 4 8 3 4" xfId="22351" xr:uid="{00000000-0005-0000-0000-000025480000}"/>
    <cellStyle name="Normal 6 4 8 4" xfId="22352" xr:uid="{00000000-0005-0000-0000-000026480000}"/>
    <cellStyle name="Normal 6 4 8 4 2" xfId="22353" xr:uid="{00000000-0005-0000-0000-000027480000}"/>
    <cellStyle name="Normal 6 4 8 5" xfId="22354" xr:uid="{00000000-0005-0000-0000-000028480000}"/>
    <cellStyle name="Normal 6 4 8 6" xfId="22355" xr:uid="{00000000-0005-0000-0000-000029480000}"/>
    <cellStyle name="Normal 6 4 9" xfId="4839" xr:uid="{00000000-0005-0000-0000-00002A480000}"/>
    <cellStyle name="Normal 6 4 9 2" xfId="7086" xr:uid="{00000000-0005-0000-0000-00002B480000}"/>
    <cellStyle name="Normal 6 4 9 2 2" xfId="10625" xr:uid="{00000000-0005-0000-0000-00002C480000}"/>
    <cellStyle name="Normal 6 4 9 2 2 2" xfId="22356" xr:uid="{00000000-0005-0000-0000-00002D480000}"/>
    <cellStyle name="Normal 6 4 9 2 2 3" xfId="22357" xr:uid="{00000000-0005-0000-0000-00002E480000}"/>
    <cellStyle name="Normal 6 4 9 2 3" xfId="22358" xr:uid="{00000000-0005-0000-0000-00002F480000}"/>
    <cellStyle name="Normal 6 4 9 2 4" xfId="22359" xr:uid="{00000000-0005-0000-0000-000030480000}"/>
    <cellStyle name="Normal 6 4 9 3" xfId="8864" xr:uid="{00000000-0005-0000-0000-000031480000}"/>
    <cellStyle name="Normal 6 4 9 3 2" xfId="22360" xr:uid="{00000000-0005-0000-0000-000032480000}"/>
    <cellStyle name="Normal 6 4 9 3 2 2" xfId="22361" xr:uid="{00000000-0005-0000-0000-000033480000}"/>
    <cellStyle name="Normal 6 4 9 3 3" xfId="22362" xr:uid="{00000000-0005-0000-0000-000034480000}"/>
    <cellStyle name="Normal 6 4 9 3 4" xfId="22363" xr:uid="{00000000-0005-0000-0000-000035480000}"/>
    <cellStyle name="Normal 6 4 9 4" xfId="22364" xr:uid="{00000000-0005-0000-0000-000036480000}"/>
    <cellStyle name="Normal 6 4 9 4 2" xfId="22365" xr:uid="{00000000-0005-0000-0000-000037480000}"/>
    <cellStyle name="Normal 6 4 9 5" xfId="22366" xr:uid="{00000000-0005-0000-0000-000038480000}"/>
    <cellStyle name="Normal 6 4 9 6" xfId="22367" xr:uid="{00000000-0005-0000-0000-000039480000}"/>
    <cellStyle name="Normal 6 5" xfId="6308" xr:uid="{00000000-0005-0000-0000-00003A480000}"/>
    <cellStyle name="Normal 6 6" xfId="22368" xr:uid="{00000000-0005-0000-0000-00003B480000}"/>
    <cellStyle name="Normal 6 6 2" xfId="22369" xr:uid="{00000000-0005-0000-0000-00003C480000}"/>
    <cellStyle name="Normal 60" xfId="22370" xr:uid="{00000000-0005-0000-0000-00003D480000}"/>
    <cellStyle name="Normal 61" xfId="22371" xr:uid="{00000000-0005-0000-0000-00003E480000}"/>
    <cellStyle name="Normal 62" xfId="22372" xr:uid="{00000000-0005-0000-0000-00003F480000}"/>
    <cellStyle name="Normal 62 4" xfId="11576" xr:uid="{00000000-0005-0000-0000-000040480000}"/>
    <cellStyle name="Normal 63" xfId="22373" xr:uid="{00000000-0005-0000-0000-000041480000}"/>
    <cellStyle name="Normal 64" xfId="22374" xr:uid="{00000000-0005-0000-0000-000042480000}"/>
    <cellStyle name="Normal 65" xfId="22375" xr:uid="{00000000-0005-0000-0000-000043480000}"/>
    <cellStyle name="Normal 66" xfId="22376" xr:uid="{00000000-0005-0000-0000-000044480000}"/>
    <cellStyle name="Normal 67" xfId="22377" xr:uid="{00000000-0005-0000-0000-000045480000}"/>
    <cellStyle name="Normal 68" xfId="22378" xr:uid="{00000000-0005-0000-0000-000046480000}"/>
    <cellStyle name="Normal 69" xfId="22379" xr:uid="{00000000-0005-0000-0000-000047480000}"/>
    <cellStyle name="Normal 7" xfId="39" xr:uid="{00000000-0005-0000-0000-000048480000}"/>
    <cellStyle name="Normal 7 1" xfId="22380" xr:uid="{00000000-0005-0000-0000-000049480000}"/>
    <cellStyle name="Normal 7 10" xfId="4840" xr:uid="{00000000-0005-0000-0000-00004A480000}"/>
    <cellStyle name="Normal 7 2" xfId="96" xr:uid="{00000000-0005-0000-0000-00004B480000}"/>
    <cellStyle name="Normal 7 2 2" xfId="4841" xr:uid="{00000000-0005-0000-0000-00004C480000}"/>
    <cellStyle name="Normal 7 2 2 10" xfId="4842" xr:uid="{00000000-0005-0000-0000-00004D480000}"/>
    <cellStyle name="Normal 7 2 2 10 2" xfId="7089" xr:uid="{00000000-0005-0000-0000-00004E480000}"/>
    <cellStyle name="Normal 7 2 2 10 2 2" xfId="10628" xr:uid="{00000000-0005-0000-0000-00004F480000}"/>
    <cellStyle name="Normal 7 2 2 10 2 2 2" xfId="22381" xr:uid="{00000000-0005-0000-0000-000050480000}"/>
    <cellStyle name="Normal 7 2 2 10 2 2 3" xfId="22382" xr:uid="{00000000-0005-0000-0000-000051480000}"/>
    <cellStyle name="Normal 7 2 2 10 2 3" xfId="22383" xr:uid="{00000000-0005-0000-0000-000052480000}"/>
    <cellStyle name="Normal 7 2 2 10 2 4" xfId="22384" xr:uid="{00000000-0005-0000-0000-000053480000}"/>
    <cellStyle name="Normal 7 2 2 10 3" xfId="8867" xr:uid="{00000000-0005-0000-0000-000054480000}"/>
    <cellStyle name="Normal 7 2 2 10 3 2" xfId="22385" xr:uid="{00000000-0005-0000-0000-000055480000}"/>
    <cellStyle name="Normal 7 2 2 10 3 2 2" xfId="22386" xr:uid="{00000000-0005-0000-0000-000056480000}"/>
    <cellStyle name="Normal 7 2 2 10 3 3" xfId="22387" xr:uid="{00000000-0005-0000-0000-000057480000}"/>
    <cellStyle name="Normal 7 2 2 10 3 4" xfId="22388" xr:uid="{00000000-0005-0000-0000-000058480000}"/>
    <cellStyle name="Normal 7 2 2 10 4" xfId="22389" xr:uid="{00000000-0005-0000-0000-000059480000}"/>
    <cellStyle name="Normal 7 2 2 10 4 2" xfId="22390" xr:uid="{00000000-0005-0000-0000-00005A480000}"/>
    <cellStyle name="Normal 7 2 2 10 5" xfId="22391" xr:uid="{00000000-0005-0000-0000-00005B480000}"/>
    <cellStyle name="Normal 7 2 2 10 6" xfId="22392" xr:uid="{00000000-0005-0000-0000-00005C480000}"/>
    <cellStyle name="Normal 7 2 2 11" xfId="4843" xr:uid="{00000000-0005-0000-0000-00005D480000}"/>
    <cellStyle name="Normal 7 2 2 11 2" xfId="7090" xr:uid="{00000000-0005-0000-0000-00005E480000}"/>
    <cellStyle name="Normal 7 2 2 11 2 2" xfId="10629" xr:uid="{00000000-0005-0000-0000-00005F480000}"/>
    <cellStyle name="Normal 7 2 2 11 2 2 2" xfId="22393" xr:uid="{00000000-0005-0000-0000-000060480000}"/>
    <cellStyle name="Normal 7 2 2 11 2 2 3" xfId="22394" xr:uid="{00000000-0005-0000-0000-000061480000}"/>
    <cellStyle name="Normal 7 2 2 11 2 3" xfId="22395" xr:uid="{00000000-0005-0000-0000-000062480000}"/>
    <cellStyle name="Normal 7 2 2 11 2 4" xfId="22396" xr:uid="{00000000-0005-0000-0000-000063480000}"/>
    <cellStyle name="Normal 7 2 2 11 3" xfId="8868" xr:uid="{00000000-0005-0000-0000-000064480000}"/>
    <cellStyle name="Normal 7 2 2 11 3 2" xfId="22397" xr:uid="{00000000-0005-0000-0000-000065480000}"/>
    <cellStyle name="Normal 7 2 2 11 3 2 2" xfId="22398" xr:uid="{00000000-0005-0000-0000-000066480000}"/>
    <cellStyle name="Normal 7 2 2 11 3 3" xfId="22399" xr:uid="{00000000-0005-0000-0000-000067480000}"/>
    <cellStyle name="Normal 7 2 2 11 3 4" xfId="22400" xr:uid="{00000000-0005-0000-0000-000068480000}"/>
    <cellStyle name="Normal 7 2 2 11 4" xfId="22401" xr:uid="{00000000-0005-0000-0000-000069480000}"/>
    <cellStyle name="Normal 7 2 2 11 4 2" xfId="22402" xr:uid="{00000000-0005-0000-0000-00006A480000}"/>
    <cellStyle name="Normal 7 2 2 11 5" xfId="22403" xr:uid="{00000000-0005-0000-0000-00006B480000}"/>
    <cellStyle name="Normal 7 2 2 11 6" xfId="22404" xr:uid="{00000000-0005-0000-0000-00006C480000}"/>
    <cellStyle name="Normal 7 2 2 12" xfId="4844" xr:uid="{00000000-0005-0000-0000-00006D480000}"/>
    <cellStyle name="Normal 7 2 2 12 2" xfId="7091" xr:uid="{00000000-0005-0000-0000-00006E480000}"/>
    <cellStyle name="Normal 7 2 2 12 2 2" xfId="10630" xr:uid="{00000000-0005-0000-0000-00006F480000}"/>
    <cellStyle name="Normal 7 2 2 12 2 2 2" xfId="22405" xr:uid="{00000000-0005-0000-0000-000070480000}"/>
    <cellStyle name="Normal 7 2 2 12 2 2 3" xfId="22406" xr:uid="{00000000-0005-0000-0000-000071480000}"/>
    <cellStyle name="Normal 7 2 2 12 2 3" xfId="22407" xr:uid="{00000000-0005-0000-0000-000072480000}"/>
    <cellStyle name="Normal 7 2 2 12 2 4" xfId="22408" xr:uid="{00000000-0005-0000-0000-000073480000}"/>
    <cellStyle name="Normal 7 2 2 12 3" xfId="8869" xr:uid="{00000000-0005-0000-0000-000074480000}"/>
    <cellStyle name="Normal 7 2 2 12 3 2" xfId="22409" xr:uid="{00000000-0005-0000-0000-000075480000}"/>
    <cellStyle name="Normal 7 2 2 12 3 2 2" xfId="22410" xr:uid="{00000000-0005-0000-0000-000076480000}"/>
    <cellStyle name="Normal 7 2 2 12 3 3" xfId="22411" xr:uid="{00000000-0005-0000-0000-000077480000}"/>
    <cellStyle name="Normal 7 2 2 12 3 4" xfId="22412" xr:uid="{00000000-0005-0000-0000-000078480000}"/>
    <cellStyle name="Normal 7 2 2 12 4" xfId="22413" xr:uid="{00000000-0005-0000-0000-000079480000}"/>
    <cellStyle name="Normal 7 2 2 12 4 2" xfId="22414" xr:uid="{00000000-0005-0000-0000-00007A480000}"/>
    <cellStyle name="Normal 7 2 2 12 5" xfId="22415" xr:uid="{00000000-0005-0000-0000-00007B480000}"/>
    <cellStyle name="Normal 7 2 2 12 6" xfId="22416" xr:uid="{00000000-0005-0000-0000-00007C480000}"/>
    <cellStyle name="Normal 7 2 2 13" xfId="4845" xr:uid="{00000000-0005-0000-0000-00007D480000}"/>
    <cellStyle name="Normal 7 2 2 13 2" xfId="7092" xr:uid="{00000000-0005-0000-0000-00007E480000}"/>
    <cellStyle name="Normal 7 2 2 13 2 2" xfId="10631" xr:uid="{00000000-0005-0000-0000-00007F480000}"/>
    <cellStyle name="Normal 7 2 2 13 2 2 2" xfId="22417" xr:uid="{00000000-0005-0000-0000-000080480000}"/>
    <cellStyle name="Normal 7 2 2 13 2 2 3" xfId="22418" xr:uid="{00000000-0005-0000-0000-000081480000}"/>
    <cellStyle name="Normal 7 2 2 13 2 3" xfId="22419" xr:uid="{00000000-0005-0000-0000-000082480000}"/>
    <cellStyle name="Normal 7 2 2 13 2 4" xfId="22420" xr:uid="{00000000-0005-0000-0000-000083480000}"/>
    <cellStyle name="Normal 7 2 2 13 3" xfId="8870" xr:uid="{00000000-0005-0000-0000-000084480000}"/>
    <cellStyle name="Normal 7 2 2 13 3 2" xfId="22421" xr:uid="{00000000-0005-0000-0000-000085480000}"/>
    <cellStyle name="Normal 7 2 2 13 3 2 2" xfId="22422" xr:uid="{00000000-0005-0000-0000-000086480000}"/>
    <cellStyle name="Normal 7 2 2 13 3 3" xfId="22423" xr:uid="{00000000-0005-0000-0000-000087480000}"/>
    <cellStyle name="Normal 7 2 2 13 3 4" xfId="22424" xr:uid="{00000000-0005-0000-0000-000088480000}"/>
    <cellStyle name="Normal 7 2 2 13 4" xfId="22425" xr:uid="{00000000-0005-0000-0000-000089480000}"/>
    <cellStyle name="Normal 7 2 2 13 4 2" xfId="22426" xr:uid="{00000000-0005-0000-0000-00008A480000}"/>
    <cellStyle name="Normal 7 2 2 13 5" xfId="22427" xr:uid="{00000000-0005-0000-0000-00008B480000}"/>
    <cellStyle name="Normal 7 2 2 13 6" xfId="22428" xr:uid="{00000000-0005-0000-0000-00008C480000}"/>
    <cellStyle name="Normal 7 2 2 14" xfId="4846" xr:uid="{00000000-0005-0000-0000-00008D480000}"/>
    <cellStyle name="Normal 7 2 2 14 2" xfId="7093" xr:uid="{00000000-0005-0000-0000-00008E480000}"/>
    <cellStyle name="Normal 7 2 2 14 2 2" xfId="10632" xr:uid="{00000000-0005-0000-0000-00008F480000}"/>
    <cellStyle name="Normal 7 2 2 14 2 2 2" xfId="22429" xr:uid="{00000000-0005-0000-0000-000090480000}"/>
    <cellStyle name="Normal 7 2 2 14 2 2 3" xfId="22430" xr:uid="{00000000-0005-0000-0000-000091480000}"/>
    <cellStyle name="Normal 7 2 2 14 2 3" xfId="22431" xr:uid="{00000000-0005-0000-0000-000092480000}"/>
    <cellStyle name="Normal 7 2 2 14 2 4" xfId="22432" xr:uid="{00000000-0005-0000-0000-000093480000}"/>
    <cellStyle name="Normal 7 2 2 14 3" xfId="8871" xr:uid="{00000000-0005-0000-0000-000094480000}"/>
    <cellStyle name="Normal 7 2 2 14 3 2" xfId="22433" xr:uid="{00000000-0005-0000-0000-000095480000}"/>
    <cellStyle name="Normal 7 2 2 14 3 2 2" xfId="22434" xr:uid="{00000000-0005-0000-0000-000096480000}"/>
    <cellStyle name="Normal 7 2 2 14 3 3" xfId="22435" xr:uid="{00000000-0005-0000-0000-000097480000}"/>
    <cellStyle name="Normal 7 2 2 14 3 4" xfId="22436" xr:uid="{00000000-0005-0000-0000-000098480000}"/>
    <cellStyle name="Normal 7 2 2 14 4" xfId="22437" xr:uid="{00000000-0005-0000-0000-000099480000}"/>
    <cellStyle name="Normal 7 2 2 14 4 2" xfId="22438" xr:uid="{00000000-0005-0000-0000-00009A480000}"/>
    <cellStyle name="Normal 7 2 2 14 5" xfId="22439" xr:uid="{00000000-0005-0000-0000-00009B480000}"/>
    <cellStyle name="Normal 7 2 2 14 6" xfId="22440" xr:uid="{00000000-0005-0000-0000-00009C480000}"/>
    <cellStyle name="Normal 7 2 2 15" xfId="4847" xr:uid="{00000000-0005-0000-0000-00009D480000}"/>
    <cellStyle name="Normal 7 2 2 15 2" xfId="7094" xr:uid="{00000000-0005-0000-0000-00009E480000}"/>
    <cellStyle name="Normal 7 2 2 15 2 2" xfId="10633" xr:uid="{00000000-0005-0000-0000-00009F480000}"/>
    <cellStyle name="Normal 7 2 2 15 2 2 2" xfId="22441" xr:uid="{00000000-0005-0000-0000-0000A0480000}"/>
    <cellStyle name="Normal 7 2 2 15 2 2 3" xfId="22442" xr:uid="{00000000-0005-0000-0000-0000A1480000}"/>
    <cellStyle name="Normal 7 2 2 15 2 3" xfId="22443" xr:uid="{00000000-0005-0000-0000-0000A2480000}"/>
    <cellStyle name="Normal 7 2 2 15 2 4" xfId="22444" xr:uid="{00000000-0005-0000-0000-0000A3480000}"/>
    <cellStyle name="Normal 7 2 2 15 3" xfId="8872" xr:uid="{00000000-0005-0000-0000-0000A4480000}"/>
    <cellStyle name="Normal 7 2 2 15 3 2" xfId="22445" xr:uid="{00000000-0005-0000-0000-0000A5480000}"/>
    <cellStyle name="Normal 7 2 2 15 3 2 2" xfId="22446" xr:uid="{00000000-0005-0000-0000-0000A6480000}"/>
    <cellStyle name="Normal 7 2 2 15 3 3" xfId="22447" xr:uid="{00000000-0005-0000-0000-0000A7480000}"/>
    <cellStyle name="Normal 7 2 2 15 3 4" xfId="22448" xr:uid="{00000000-0005-0000-0000-0000A8480000}"/>
    <cellStyle name="Normal 7 2 2 15 4" xfId="22449" xr:uid="{00000000-0005-0000-0000-0000A9480000}"/>
    <cellStyle name="Normal 7 2 2 15 4 2" xfId="22450" xr:uid="{00000000-0005-0000-0000-0000AA480000}"/>
    <cellStyle name="Normal 7 2 2 15 5" xfId="22451" xr:uid="{00000000-0005-0000-0000-0000AB480000}"/>
    <cellStyle name="Normal 7 2 2 15 6" xfId="22452" xr:uid="{00000000-0005-0000-0000-0000AC480000}"/>
    <cellStyle name="Normal 7 2 2 16" xfId="4848" xr:uid="{00000000-0005-0000-0000-0000AD480000}"/>
    <cellStyle name="Normal 7 2 2 16 2" xfId="7095" xr:uid="{00000000-0005-0000-0000-0000AE480000}"/>
    <cellStyle name="Normal 7 2 2 16 2 2" xfId="10634" xr:uid="{00000000-0005-0000-0000-0000AF480000}"/>
    <cellStyle name="Normal 7 2 2 16 2 2 2" xfId="22453" xr:uid="{00000000-0005-0000-0000-0000B0480000}"/>
    <cellStyle name="Normal 7 2 2 16 2 2 3" xfId="22454" xr:uid="{00000000-0005-0000-0000-0000B1480000}"/>
    <cellStyle name="Normal 7 2 2 16 2 3" xfId="22455" xr:uid="{00000000-0005-0000-0000-0000B2480000}"/>
    <cellStyle name="Normal 7 2 2 16 2 4" xfId="22456" xr:uid="{00000000-0005-0000-0000-0000B3480000}"/>
    <cellStyle name="Normal 7 2 2 16 3" xfId="8873" xr:uid="{00000000-0005-0000-0000-0000B4480000}"/>
    <cellStyle name="Normal 7 2 2 16 3 2" xfId="22457" xr:uid="{00000000-0005-0000-0000-0000B5480000}"/>
    <cellStyle name="Normal 7 2 2 16 3 2 2" xfId="22458" xr:uid="{00000000-0005-0000-0000-0000B6480000}"/>
    <cellStyle name="Normal 7 2 2 16 3 3" xfId="22459" xr:uid="{00000000-0005-0000-0000-0000B7480000}"/>
    <cellStyle name="Normal 7 2 2 16 3 4" xfId="22460" xr:uid="{00000000-0005-0000-0000-0000B8480000}"/>
    <cellStyle name="Normal 7 2 2 16 4" xfId="22461" xr:uid="{00000000-0005-0000-0000-0000B9480000}"/>
    <cellStyle name="Normal 7 2 2 16 4 2" xfId="22462" xr:uid="{00000000-0005-0000-0000-0000BA480000}"/>
    <cellStyle name="Normal 7 2 2 16 5" xfId="22463" xr:uid="{00000000-0005-0000-0000-0000BB480000}"/>
    <cellStyle name="Normal 7 2 2 16 6" xfId="22464" xr:uid="{00000000-0005-0000-0000-0000BC480000}"/>
    <cellStyle name="Normal 7 2 2 17" xfId="4849" xr:uid="{00000000-0005-0000-0000-0000BD480000}"/>
    <cellStyle name="Normal 7 2 2 17 2" xfId="7096" xr:uid="{00000000-0005-0000-0000-0000BE480000}"/>
    <cellStyle name="Normal 7 2 2 17 2 2" xfId="10635" xr:uid="{00000000-0005-0000-0000-0000BF480000}"/>
    <cellStyle name="Normal 7 2 2 17 2 2 2" xfId="22465" xr:uid="{00000000-0005-0000-0000-0000C0480000}"/>
    <cellStyle name="Normal 7 2 2 17 2 2 3" xfId="22466" xr:uid="{00000000-0005-0000-0000-0000C1480000}"/>
    <cellStyle name="Normal 7 2 2 17 2 3" xfId="22467" xr:uid="{00000000-0005-0000-0000-0000C2480000}"/>
    <cellStyle name="Normal 7 2 2 17 2 4" xfId="22468" xr:uid="{00000000-0005-0000-0000-0000C3480000}"/>
    <cellStyle name="Normal 7 2 2 17 3" xfId="8874" xr:uid="{00000000-0005-0000-0000-0000C4480000}"/>
    <cellStyle name="Normal 7 2 2 17 3 2" xfId="22469" xr:uid="{00000000-0005-0000-0000-0000C5480000}"/>
    <cellStyle name="Normal 7 2 2 17 3 2 2" xfId="22470" xr:uid="{00000000-0005-0000-0000-0000C6480000}"/>
    <cellStyle name="Normal 7 2 2 17 3 3" xfId="22471" xr:uid="{00000000-0005-0000-0000-0000C7480000}"/>
    <cellStyle name="Normal 7 2 2 17 3 4" xfId="22472" xr:uid="{00000000-0005-0000-0000-0000C8480000}"/>
    <cellStyle name="Normal 7 2 2 17 4" xfId="22473" xr:uid="{00000000-0005-0000-0000-0000C9480000}"/>
    <cellStyle name="Normal 7 2 2 17 4 2" xfId="22474" xr:uid="{00000000-0005-0000-0000-0000CA480000}"/>
    <cellStyle name="Normal 7 2 2 17 5" xfId="22475" xr:uid="{00000000-0005-0000-0000-0000CB480000}"/>
    <cellStyle name="Normal 7 2 2 17 6" xfId="22476" xr:uid="{00000000-0005-0000-0000-0000CC480000}"/>
    <cellStyle name="Normal 7 2 2 18" xfId="4850" xr:uid="{00000000-0005-0000-0000-0000CD480000}"/>
    <cellStyle name="Normal 7 2 2 18 2" xfId="7097" xr:uid="{00000000-0005-0000-0000-0000CE480000}"/>
    <cellStyle name="Normal 7 2 2 18 2 2" xfId="10636" xr:uid="{00000000-0005-0000-0000-0000CF480000}"/>
    <cellStyle name="Normal 7 2 2 18 2 2 2" xfId="22477" xr:uid="{00000000-0005-0000-0000-0000D0480000}"/>
    <cellStyle name="Normal 7 2 2 18 2 2 3" xfId="22478" xr:uid="{00000000-0005-0000-0000-0000D1480000}"/>
    <cellStyle name="Normal 7 2 2 18 2 3" xfId="22479" xr:uid="{00000000-0005-0000-0000-0000D2480000}"/>
    <cellStyle name="Normal 7 2 2 18 2 4" xfId="22480" xr:uid="{00000000-0005-0000-0000-0000D3480000}"/>
    <cellStyle name="Normal 7 2 2 18 3" xfId="8875" xr:uid="{00000000-0005-0000-0000-0000D4480000}"/>
    <cellStyle name="Normal 7 2 2 18 3 2" xfId="22481" xr:uid="{00000000-0005-0000-0000-0000D5480000}"/>
    <cellStyle name="Normal 7 2 2 18 3 2 2" xfId="22482" xr:uid="{00000000-0005-0000-0000-0000D6480000}"/>
    <cellStyle name="Normal 7 2 2 18 3 3" xfId="22483" xr:uid="{00000000-0005-0000-0000-0000D7480000}"/>
    <cellStyle name="Normal 7 2 2 18 3 4" xfId="22484" xr:uid="{00000000-0005-0000-0000-0000D8480000}"/>
    <cellStyle name="Normal 7 2 2 18 4" xfId="22485" xr:uid="{00000000-0005-0000-0000-0000D9480000}"/>
    <cellStyle name="Normal 7 2 2 18 4 2" xfId="22486" xr:uid="{00000000-0005-0000-0000-0000DA480000}"/>
    <cellStyle name="Normal 7 2 2 18 5" xfId="22487" xr:uid="{00000000-0005-0000-0000-0000DB480000}"/>
    <cellStyle name="Normal 7 2 2 18 6" xfId="22488" xr:uid="{00000000-0005-0000-0000-0000DC480000}"/>
    <cellStyle name="Normal 7 2 2 19" xfId="4851" xr:uid="{00000000-0005-0000-0000-0000DD480000}"/>
    <cellStyle name="Normal 7 2 2 19 2" xfId="7098" xr:uid="{00000000-0005-0000-0000-0000DE480000}"/>
    <cellStyle name="Normal 7 2 2 19 2 2" xfId="10637" xr:uid="{00000000-0005-0000-0000-0000DF480000}"/>
    <cellStyle name="Normal 7 2 2 19 2 2 2" xfId="22489" xr:uid="{00000000-0005-0000-0000-0000E0480000}"/>
    <cellStyle name="Normal 7 2 2 19 2 2 3" xfId="22490" xr:uid="{00000000-0005-0000-0000-0000E1480000}"/>
    <cellStyle name="Normal 7 2 2 19 2 3" xfId="22491" xr:uid="{00000000-0005-0000-0000-0000E2480000}"/>
    <cellStyle name="Normal 7 2 2 19 2 4" xfId="22492" xr:uid="{00000000-0005-0000-0000-0000E3480000}"/>
    <cellStyle name="Normal 7 2 2 19 3" xfId="8876" xr:uid="{00000000-0005-0000-0000-0000E4480000}"/>
    <cellStyle name="Normal 7 2 2 19 3 2" xfId="22493" xr:uid="{00000000-0005-0000-0000-0000E5480000}"/>
    <cellStyle name="Normal 7 2 2 19 3 2 2" xfId="22494" xr:uid="{00000000-0005-0000-0000-0000E6480000}"/>
    <cellStyle name="Normal 7 2 2 19 3 3" xfId="22495" xr:uid="{00000000-0005-0000-0000-0000E7480000}"/>
    <cellStyle name="Normal 7 2 2 19 3 4" xfId="22496" xr:uid="{00000000-0005-0000-0000-0000E8480000}"/>
    <cellStyle name="Normal 7 2 2 19 4" xfId="22497" xr:uid="{00000000-0005-0000-0000-0000E9480000}"/>
    <cellStyle name="Normal 7 2 2 19 4 2" xfId="22498" xr:uid="{00000000-0005-0000-0000-0000EA480000}"/>
    <cellStyle name="Normal 7 2 2 19 5" xfId="22499" xr:uid="{00000000-0005-0000-0000-0000EB480000}"/>
    <cellStyle name="Normal 7 2 2 19 6" xfId="22500" xr:uid="{00000000-0005-0000-0000-0000EC480000}"/>
    <cellStyle name="Normal 7 2 2 2" xfId="4852" xr:uid="{00000000-0005-0000-0000-0000ED480000}"/>
    <cellStyle name="Normal 7 2 2 2 2" xfId="7099" xr:uid="{00000000-0005-0000-0000-0000EE480000}"/>
    <cellStyle name="Normal 7 2 2 2 2 2" xfId="10638" xr:uid="{00000000-0005-0000-0000-0000EF480000}"/>
    <cellStyle name="Normal 7 2 2 2 2 2 2" xfId="22501" xr:uid="{00000000-0005-0000-0000-0000F0480000}"/>
    <cellStyle name="Normal 7 2 2 2 2 2 3" xfId="22502" xr:uid="{00000000-0005-0000-0000-0000F1480000}"/>
    <cellStyle name="Normal 7 2 2 2 2 3" xfId="22503" xr:uid="{00000000-0005-0000-0000-0000F2480000}"/>
    <cellStyle name="Normal 7 2 2 2 2 4" xfId="22504" xr:uid="{00000000-0005-0000-0000-0000F3480000}"/>
    <cellStyle name="Normal 7 2 2 2 3" xfId="8877" xr:uid="{00000000-0005-0000-0000-0000F4480000}"/>
    <cellStyle name="Normal 7 2 2 2 3 2" xfId="22505" xr:uid="{00000000-0005-0000-0000-0000F5480000}"/>
    <cellStyle name="Normal 7 2 2 2 3 2 2" xfId="22506" xr:uid="{00000000-0005-0000-0000-0000F6480000}"/>
    <cellStyle name="Normal 7 2 2 2 3 3" xfId="22507" xr:uid="{00000000-0005-0000-0000-0000F7480000}"/>
    <cellStyle name="Normal 7 2 2 2 3 4" xfId="22508" xr:uid="{00000000-0005-0000-0000-0000F8480000}"/>
    <cellStyle name="Normal 7 2 2 2 4" xfId="22509" xr:uid="{00000000-0005-0000-0000-0000F9480000}"/>
    <cellStyle name="Normal 7 2 2 2 4 2" xfId="22510" xr:uid="{00000000-0005-0000-0000-0000FA480000}"/>
    <cellStyle name="Normal 7 2 2 2 5" xfId="22511" xr:uid="{00000000-0005-0000-0000-0000FB480000}"/>
    <cellStyle name="Normal 7 2 2 2 6" xfId="22512" xr:uid="{00000000-0005-0000-0000-0000FC480000}"/>
    <cellStyle name="Normal 7 2 2 20" xfId="4853" xr:uid="{00000000-0005-0000-0000-0000FD480000}"/>
    <cellStyle name="Normal 7 2 2 20 2" xfId="7100" xr:uid="{00000000-0005-0000-0000-0000FE480000}"/>
    <cellStyle name="Normal 7 2 2 20 2 2" xfId="10639" xr:uid="{00000000-0005-0000-0000-0000FF480000}"/>
    <cellStyle name="Normal 7 2 2 20 2 2 2" xfId="22513" xr:uid="{00000000-0005-0000-0000-000000490000}"/>
    <cellStyle name="Normal 7 2 2 20 2 2 3" xfId="22514" xr:uid="{00000000-0005-0000-0000-000001490000}"/>
    <cellStyle name="Normal 7 2 2 20 2 3" xfId="22515" xr:uid="{00000000-0005-0000-0000-000002490000}"/>
    <cellStyle name="Normal 7 2 2 20 2 4" xfId="22516" xr:uid="{00000000-0005-0000-0000-000003490000}"/>
    <cellStyle name="Normal 7 2 2 20 3" xfId="8878" xr:uid="{00000000-0005-0000-0000-000004490000}"/>
    <cellStyle name="Normal 7 2 2 20 3 2" xfId="22517" xr:uid="{00000000-0005-0000-0000-000005490000}"/>
    <cellStyle name="Normal 7 2 2 20 3 2 2" xfId="22518" xr:uid="{00000000-0005-0000-0000-000006490000}"/>
    <cellStyle name="Normal 7 2 2 20 3 3" xfId="22519" xr:uid="{00000000-0005-0000-0000-000007490000}"/>
    <cellStyle name="Normal 7 2 2 20 3 4" xfId="22520" xr:uid="{00000000-0005-0000-0000-000008490000}"/>
    <cellStyle name="Normal 7 2 2 20 4" xfId="22521" xr:uid="{00000000-0005-0000-0000-000009490000}"/>
    <cellStyle name="Normal 7 2 2 20 4 2" xfId="22522" xr:uid="{00000000-0005-0000-0000-00000A490000}"/>
    <cellStyle name="Normal 7 2 2 20 5" xfId="22523" xr:uid="{00000000-0005-0000-0000-00000B490000}"/>
    <cellStyle name="Normal 7 2 2 20 6" xfId="22524" xr:uid="{00000000-0005-0000-0000-00000C490000}"/>
    <cellStyle name="Normal 7 2 2 21" xfId="4854" xr:uid="{00000000-0005-0000-0000-00000D490000}"/>
    <cellStyle name="Normal 7 2 2 21 2" xfId="7101" xr:uid="{00000000-0005-0000-0000-00000E490000}"/>
    <cellStyle name="Normal 7 2 2 21 2 2" xfId="10640" xr:uid="{00000000-0005-0000-0000-00000F490000}"/>
    <cellStyle name="Normal 7 2 2 21 2 2 2" xfId="22525" xr:uid="{00000000-0005-0000-0000-000010490000}"/>
    <cellStyle name="Normal 7 2 2 21 2 2 3" xfId="22526" xr:uid="{00000000-0005-0000-0000-000011490000}"/>
    <cellStyle name="Normal 7 2 2 21 2 3" xfId="22527" xr:uid="{00000000-0005-0000-0000-000012490000}"/>
    <cellStyle name="Normal 7 2 2 21 2 4" xfId="22528" xr:uid="{00000000-0005-0000-0000-000013490000}"/>
    <cellStyle name="Normal 7 2 2 21 3" xfId="8879" xr:uid="{00000000-0005-0000-0000-000014490000}"/>
    <cellStyle name="Normal 7 2 2 21 3 2" xfId="22529" xr:uid="{00000000-0005-0000-0000-000015490000}"/>
    <cellStyle name="Normal 7 2 2 21 3 2 2" xfId="22530" xr:uid="{00000000-0005-0000-0000-000016490000}"/>
    <cellStyle name="Normal 7 2 2 21 3 3" xfId="22531" xr:uid="{00000000-0005-0000-0000-000017490000}"/>
    <cellStyle name="Normal 7 2 2 21 3 4" xfId="22532" xr:uid="{00000000-0005-0000-0000-000018490000}"/>
    <cellStyle name="Normal 7 2 2 21 4" xfId="22533" xr:uid="{00000000-0005-0000-0000-000019490000}"/>
    <cellStyle name="Normal 7 2 2 21 4 2" xfId="22534" xr:uid="{00000000-0005-0000-0000-00001A490000}"/>
    <cellStyle name="Normal 7 2 2 21 5" xfId="22535" xr:uid="{00000000-0005-0000-0000-00001B490000}"/>
    <cellStyle name="Normal 7 2 2 21 6" xfId="22536" xr:uid="{00000000-0005-0000-0000-00001C490000}"/>
    <cellStyle name="Normal 7 2 2 22" xfId="4855" xr:uid="{00000000-0005-0000-0000-00001D490000}"/>
    <cellStyle name="Normal 7 2 2 22 2" xfId="7102" xr:uid="{00000000-0005-0000-0000-00001E490000}"/>
    <cellStyle name="Normal 7 2 2 22 2 2" xfId="10641" xr:uid="{00000000-0005-0000-0000-00001F490000}"/>
    <cellStyle name="Normal 7 2 2 22 2 2 2" xfId="22537" xr:uid="{00000000-0005-0000-0000-000020490000}"/>
    <cellStyle name="Normal 7 2 2 22 2 2 3" xfId="22538" xr:uid="{00000000-0005-0000-0000-000021490000}"/>
    <cellStyle name="Normal 7 2 2 22 2 3" xfId="22539" xr:uid="{00000000-0005-0000-0000-000022490000}"/>
    <cellStyle name="Normal 7 2 2 22 2 4" xfId="22540" xr:uid="{00000000-0005-0000-0000-000023490000}"/>
    <cellStyle name="Normal 7 2 2 22 3" xfId="8880" xr:uid="{00000000-0005-0000-0000-000024490000}"/>
    <cellStyle name="Normal 7 2 2 22 3 2" xfId="22541" xr:uid="{00000000-0005-0000-0000-000025490000}"/>
    <cellStyle name="Normal 7 2 2 22 3 2 2" xfId="22542" xr:uid="{00000000-0005-0000-0000-000026490000}"/>
    <cellStyle name="Normal 7 2 2 22 3 3" xfId="22543" xr:uid="{00000000-0005-0000-0000-000027490000}"/>
    <cellStyle name="Normal 7 2 2 22 3 4" xfId="22544" xr:uid="{00000000-0005-0000-0000-000028490000}"/>
    <cellStyle name="Normal 7 2 2 22 4" xfId="22545" xr:uid="{00000000-0005-0000-0000-000029490000}"/>
    <cellStyle name="Normal 7 2 2 22 4 2" xfId="22546" xr:uid="{00000000-0005-0000-0000-00002A490000}"/>
    <cellStyle name="Normal 7 2 2 22 5" xfId="22547" xr:uid="{00000000-0005-0000-0000-00002B490000}"/>
    <cellStyle name="Normal 7 2 2 22 6" xfId="22548" xr:uid="{00000000-0005-0000-0000-00002C490000}"/>
    <cellStyle name="Normal 7 2 2 23" xfId="4856" xr:uid="{00000000-0005-0000-0000-00002D490000}"/>
    <cellStyle name="Normal 7 2 2 23 2" xfId="7103" xr:uid="{00000000-0005-0000-0000-00002E490000}"/>
    <cellStyle name="Normal 7 2 2 23 2 2" xfId="10642" xr:uid="{00000000-0005-0000-0000-00002F490000}"/>
    <cellStyle name="Normal 7 2 2 23 2 2 2" xfId="22549" xr:uid="{00000000-0005-0000-0000-000030490000}"/>
    <cellStyle name="Normal 7 2 2 23 2 2 3" xfId="22550" xr:uid="{00000000-0005-0000-0000-000031490000}"/>
    <cellStyle name="Normal 7 2 2 23 2 3" xfId="22551" xr:uid="{00000000-0005-0000-0000-000032490000}"/>
    <cellStyle name="Normal 7 2 2 23 2 4" xfId="22552" xr:uid="{00000000-0005-0000-0000-000033490000}"/>
    <cellStyle name="Normal 7 2 2 23 3" xfId="8881" xr:uid="{00000000-0005-0000-0000-000034490000}"/>
    <cellStyle name="Normal 7 2 2 23 3 2" xfId="22553" xr:uid="{00000000-0005-0000-0000-000035490000}"/>
    <cellStyle name="Normal 7 2 2 23 3 2 2" xfId="22554" xr:uid="{00000000-0005-0000-0000-000036490000}"/>
    <cellStyle name="Normal 7 2 2 23 3 3" xfId="22555" xr:uid="{00000000-0005-0000-0000-000037490000}"/>
    <cellStyle name="Normal 7 2 2 23 3 4" xfId="22556" xr:uid="{00000000-0005-0000-0000-000038490000}"/>
    <cellStyle name="Normal 7 2 2 23 4" xfId="22557" xr:uid="{00000000-0005-0000-0000-000039490000}"/>
    <cellStyle name="Normal 7 2 2 23 4 2" xfId="22558" xr:uid="{00000000-0005-0000-0000-00003A490000}"/>
    <cellStyle name="Normal 7 2 2 23 5" xfId="22559" xr:uid="{00000000-0005-0000-0000-00003B490000}"/>
    <cellStyle name="Normal 7 2 2 23 6" xfId="22560" xr:uid="{00000000-0005-0000-0000-00003C490000}"/>
    <cellStyle name="Normal 7 2 2 24" xfId="4857" xr:uid="{00000000-0005-0000-0000-00003D490000}"/>
    <cellStyle name="Normal 7 2 2 24 2" xfId="7104" xr:uid="{00000000-0005-0000-0000-00003E490000}"/>
    <cellStyle name="Normal 7 2 2 24 2 2" xfId="10643" xr:uid="{00000000-0005-0000-0000-00003F490000}"/>
    <cellStyle name="Normal 7 2 2 24 2 2 2" xfId="22561" xr:uid="{00000000-0005-0000-0000-000040490000}"/>
    <cellStyle name="Normal 7 2 2 24 2 2 3" xfId="22562" xr:uid="{00000000-0005-0000-0000-000041490000}"/>
    <cellStyle name="Normal 7 2 2 24 2 3" xfId="22563" xr:uid="{00000000-0005-0000-0000-000042490000}"/>
    <cellStyle name="Normal 7 2 2 24 2 4" xfId="22564" xr:uid="{00000000-0005-0000-0000-000043490000}"/>
    <cellStyle name="Normal 7 2 2 24 3" xfId="8882" xr:uid="{00000000-0005-0000-0000-000044490000}"/>
    <cellStyle name="Normal 7 2 2 24 3 2" xfId="22565" xr:uid="{00000000-0005-0000-0000-000045490000}"/>
    <cellStyle name="Normal 7 2 2 24 3 2 2" xfId="22566" xr:uid="{00000000-0005-0000-0000-000046490000}"/>
    <cellStyle name="Normal 7 2 2 24 3 3" xfId="22567" xr:uid="{00000000-0005-0000-0000-000047490000}"/>
    <cellStyle name="Normal 7 2 2 24 3 4" xfId="22568" xr:uid="{00000000-0005-0000-0000-000048490000}"/>
    <cellStyle name="Normal 7 2 2 24 4" xfId="22569" xr:uid="{00000000-0005-0000-0000-000049490000}"/>
    <cellStyle name="Normal 7 2 2 24 4 2" xfId="22570" xr:uid="{00000000-0005-0000-0000-00004A490000}"/>
    <cellStyle name="Normal 7 2 2 24 5" xfId="22571" xr:uid="{00000000-0005-0000-0000-00004B490000}"/>
    <cellStyle name="Normal 7 2 2 24 6" xfId="22572" xr:uid="{00000000-0005-0000-0000-00004C490000}"/>
    <cellStyle name="Normal 7 2 2 25" xfId="4858" xr:uid="{00000000-0005-0000-0000-00004D490000}"/>
    <cellStyle name="Normal 7 2 2 25 2" xfId="7105" xr:uid="{00000000-0005-0000-0000-00004E490000}"/>
    <cellStyle name="Normal 7 2 2 25 2 2" xfId="10644" xr:uid="{00000000-0005-0000-0000-00004F490000}"/>
    <cellStyle name="Normal 7 2 2 25 2 2 2" xfId="22573" xr:uid="{00000000-0005-0000-0000-000050490000}"/>
    <cellStyle name="Normal 7 2 2 25 2 2 3" xfId="22574" xr:uid="{00000000-0005-0000-0000-000051490000}"/>
    <cellStyle name="Normal 7 2 2 25 2 3" xfId="22575" xr:uid="{00000000-0005-0000-0000-000052490000}"/>
    <cellStyle name="Normal 7 2 2 25 2 4" xfId="22576" xr:uid="{00000000-0005-0000-0000-000053490000}"/>
    <cellStyle name="Normal 7 2 2 25 3" xfId="8883" xr:uid="{00000000-0005-0000-0000-000054490000}"/>
    <cellStyle name="Normal 7 2 2 25 3 2" xfId="22577" xr:uid="{00000000-0005-0000-0000-000055490000}"/>
    <cellStyle name="Normal 7 2 2 25 3 2 2" xfId="22578" xr:uid="{00000000-0005-0000-0000-000056490000}"/>
    <cellStyle name="Normal 7 2 2 25 3 3" xfId="22579" xr:uid="{00000000-0005-0000-0000-000057490000}"/>
    <cellStyle name="Normal 7 2 2 25 3 4" xfId="22580" xr:uid="{00000000-0005-0000-0000-000058490000}"/>
    <cellStyle name="Normal 7 2 2 25 4" xfId="22581" xr:uid="{00000000-0005-0000-0000-000059490000}"/>
    <cellStyle name="Normal 7 2 2 25 4 2" xfId="22582" xr:uid="{00000000-0005-0000-0000-00005A490000}"/>
    <cellStyle name="Normal 7 2 2 25 5" xfId="22583" xr:uid="{00000000-0005-0000-0000-00005B490000}"/>
    <cellStyle name="Normal 7 2 2 25 6" xfId="22584" xr:uid="{00000000-0005-0000-0000-00005C490000}"/>
    <cellStyle name="Normal 7 2 2 26" xfId="4859" xr:uid="{00000000-0005-0000-0000-00005D490000}"/>
    <cellStyle name="Normal 7 2 2 26 2" xfId="7106" xr:uid="{00000000-0005-0000-0000-00005E490000}"/>
    <cellStyle name="Normal 7 2 2 26 2 2" xfId="10645" xr:uid="{00000000-0005-0000-0000-00005F490000}"/>
    <cellStyle name="Normal 7 2 2 26 2 2 2" xfId="22585" xr:uid="{00000000-0005-0000-0000-000060490000}"/>
    <cellStyle name="Normal 7 2 2 26 2 2 3" xfId="22586" xr:uid="{00000000-0005-0000-0000-000061490000}"/>
    <cellStyle name="Normal 7 2 2 26 2 3" xfId="22587" xr:uid="{00000000-0005-0000-0000-000062490000}"/>
    <cellStyle name="Normal 7 2 2 26 2 4" xfId="22588" xr:uid="{00000000-0005-0000-0000-000063490000}"/>
    <cellStyle name="Normal 7 2 2 26 3" xfId="8884" xr:uid="{00000000-0005-0000-0000-000064490000}"/>
    <cellStyle name="Normal 7 2 2 26 3 2" xfId="22589" xr:uid="{00000000-0005-0000-0000-000065490000}"/>
    <cellStyle name="Normal 7 2 2 26 3 2 2" xfId="22590" xr:uid="{00000000-0005-0000-0000-000066490000}"/>
    <cellStyle name="Normal 7 2 2 26 3 3" xfId="22591" xr:uid="{00000000-0005-0000-0000-000067490000}"/>
    <cellStyle name="Normal 7 2 2 26 3 4" xfId="22592" xr:uid="{00000000-0005-0000-0000-000068490000}"/>
    <cellStyle name="Normal 7 2 2 26 4" xfId="22593" xr:uid="{00000000-0005-0000-0000-000069490000}"/>
    <cellStyle name="Normal 7 2 2 26 4 2" xfId="22594" xr:uid="{00000000-0005-0000-0000-00006A490000}"/>
    <cellStyle name="Normal 7 2 2 26 5" xfId="22595" xr:uid="{00000000-0005-0000-0000-00006B490000}"/>
    <cellStyle name="Normal 7 2 2 26 6" xfId="22596" xr:uid="{00000000-0005-0000-0000-00006C490000}"/>
    <cellStyle name="Normal 7 2 2 27" xfId="4860" xr:uid="{00000000-0005-0000-0000-00006D490000}"/>
    <cellStyle name="Normal 7 2 2 27 2" xfId="7107" xr:uid="{00000000-0005-0000-0000-00006E490000}"/>
    <cellStyle name="Normal 7 2 2 27 2 2" xfId="10646" xr:uid="{00000000-0005-0000-0000-00006F490000}"/>
    <cellStyle name="Normal 7 2 2 27 2 2 2" xfId="22597" xr:uid="{00000000-0005-0000-0000-000070490000}"/>
    <cellStyle name="Normal 7 2 2 27 2 2 3" xfId="22598" xr:uid="{00000000-0005-0000-0000-000071490000}"/>
    <cellStyle name="Normal 7 2 2 27 2 3" xfId="22599" xr:uid="{00000000-0005-0000-0000-000072490000}"/>
    <cellStyle name="Normal 7 2 2 27 2 4" xfId="22600" xr:uid="{00000000-0005-0000-0000-000073490000}"/>
    <cellStyle name="Normal 7 2 2 27 3" xfId="8885" xr:uid="{00000000-0005-0000-0000-000074490000}"/>
    <cellStyle name="Normal 7 2 2 27 3 2" xfId="22601" xr:uid="{00000000-0005-0000-0000-000075490000}"/>
    <cellStyle name="Normal 7 2 2 27 3 2 2" xfId="22602" xr:uid="{00000000-0005-0000-0000-000076490000}"/>
    <cellStyle name="Normal 7 2 2 27 3 3" xfId="22603" xr:uid="{00000000-0005-0000-0000-000077490000}"/>
    <cellStyle name="Normal 7 2 2 27 3 4" xfId="22604" xr:uid="{00000000-0005-0000-0000-000078490000}"/>
    <cellStyle name="Normal 7 2 2 27 4" xfId="22605" xr:uid="{00000000-0005-0000-0000-000079490000}"/>
    <cellStyle name="Normal 7 2 2 27 4 2" xfId="22606" xr:uid="{00000000-0005-0000-0000-00007A490000}"/>
    <cellStyle name="Normal 7 2 2 27 5" xfId="22607" xr:uid="{00000000-0005-0000-0000-00007B490000}"/>
    <cellStyle name="Normal 7 2 2 27 6" xfId="22608" xr:uid="{00000000-0005-0000-0000-00007C490000}"/>
    <cellStyle name="Normal 7 2 2 28" xfId="4861" xr:uid="{00000000-0005-0000-0000-00007D490000}"/>
    <cellStyle name="Normal 7 2 2 28 2" xfId="7108" xr:uid="{00000000-0005-0000-0000-00007E490000}"/>
    <cellStyle name="Normal 7 2 2 28 2 2" xfId="10647" xr:uid="{00000000-0005-0000-0000-00007F490000}"/>
    <cellStyle name="Normal 7 2 2 28 2 2 2" xfId="22609" xr:uid="{00000000-0005-0000-0000-000080490000}"/>
    <cellStyle name="Normal 7 2 2 28 2 2 3" xfId="22610" xr:uid="{00000000-0005-0000-0000-000081490000}"/>
    <cellStyle name="Normal 7 2 2 28 2 3" xfId="22611" xr:uid="{00000000-0005-0000-0000-000082490000}"/>
    <cellStyle name="Normal 7 2 2 28 2 4" xfId="22612" xr:uid="{00000000-0005-0000-0000-000083490000}"/>
    <cellStyle name="Normal 7 2 2 28 3" xfId="8886" xr:uid="{00000000-0005-0000-0000-000084490000}"/>
    <cellStyle name="Normal 7 2 2 28 3 2" xfId="22613" xr:uid="{00000000-0005-0000-0000-000085490000}"/>
    <cellStyle name="Normal 7 2 2 28 3 2 2" xfId="22614" xr:uid="{00000000-0005-0000-0000-000086490000}"/>
    <cellStyle name="Normal 7 2 2 28 3 3" xfId="22615" xr:uid="{00000000-0005-0000-0000-000087490000}"/>
    <cellStyle name="Normal 7 2 2 28 3 4" xfId="22616" xr:uid="{00000000-0005-0000-0000-000088490000}"/>
    <cellStyle name="Normal 7 2 2 28 4" xfId="22617" xr:uid="{00000000-0005-0000-0000-000089490000}"/>
    <cellStyle name="Normal 7 2 2 28 4 2" xfId="22618" xr:uid="{00000000-0005-0000-0000-00008A490000}"/>
    <cellStyle name="Normal 7 2 2 28 5" xfId="22619" xr:uid="{00000000-0005-0000-0000-00008B490000}"/>
    <cellStyle name="Normal 7 2 2 28 6" xfId="22620" xr:uid="{00000000-0005-0000-0000-00008C490000}"/>
    <cellStyle name="Normal 7 2 2 29" xfId="4862" xr:uid="{00000000-0005-0000-0000-00008D490000}"/>
    <cellStyle name="Normal 7 2 2 29 2" xfId="7109" xr:uid="{00000000-0005-0000-0000-00008E490000}"/>
    <cellStyle name="Normal 7 2 2 29 2 2" xfId="10648" xr:uid="{00000000-0005-0000-0000-00008F490000}"/>
    <cellStyle name="Normal 7 2 2 29 2 2 2" xfId="22621" xr:uid="{00000000-0005-0000-0000-000090490000}"/>
    <cellStyle name="Normal 7 2 2 29 2 2 3" xfId="22622" xr:uid="{00000000-0005-0000-0000-000091490000}"/>
    <cellStyle name="Normal 7 2 2 29 2 3" xfId="22623" xr:uid="{00000000-0005-0000-0000-000092490000}"/>
    <cellStyle name="Normal 7 2 2 29 2 4" xfId="22624" xr:uid="{00000000-0005-0000-0000-000093490000}"/>
    <cellStyle name="Normal 7 2 2 29 3" xfId="8887" xr:uid="{00000000-0005-0000-0000-000094490000}"/>
    <cellStyle name="Normal 7 2 2 29 3 2" xfId="22625" xr:uid="{00000000-0005-0000-0000-000095490000}"/>
    <cellStyle name="Normal 7 2 2 29 3 2 2" xfId="22626" xr:uid="{00000000-0005-0000-0000-000096490000}"/>
    <cellStyle name="Normal 7 2 2 29 3 3" xfId="22627" xr:uid="{00000000-0005-0000-0000-000097490000}"/>
    <cellStyle name="Normal 7 2 2 29 3 4" xfId="22628" xr:uid="{00000000-0005-0000-0000-000098490000}"/>
    <cellStyle name="Normal 7 2 2 29 4" xfId="22629" xr:uid="{00000000-0005-0000-0000-000099490000}"/>
    <cellStyle name="Normal 7 2 2 29 4 2" xfId="22630" xr:uid="{00000000-0005-0000-0000-00009A490000}"/>
    <cellStyle name="Normal 7 2 2 29 5" xfId="22631" xr:uid="{00000000-0005-0000-0000-00009B490000}"/>
    <cellStyle name="Normal 7 2 2 29 6" xfId="22632" xr:uid="{00000000-0005-0000-0000-00009C490000}"/>
    <cellStyle name="Normal 7 2 2 3" xfId="4863" xr:uid="{00000000-0005-0000-0000-00009D490000}"/>
    <cellStyle name="Normal 7 2 2 3 2" xfId="7110" xr:uid="{00000000-0005-0000-0000-00009E490000}"/>
    <cellStyle name="Normal 7 2 2 3 2 2" xfId="10649" xr:uid="{00000000-0005-0000-0000-00009F490000}"/>
    <cellStyle name="Normal 7 2 2 3 2 2 2" xfId="22633" xr:uid="{00000000-0005-0000-0000-0000A0490000}"/>
    <cellStyle name="Normal 7 2 2 3 2 2 3" xfId="22634" xr:uid="{00000000-0005-0000-0000-0000A1490000}"/>
    <cellStyle name="Normal 7 2 2 3 2 3" xfId="22635" xr:uid="{00000000-0005-0000-0000-0000A2490000}"/>
    <cellStyle name="Normal 7 2 2 3 2 4" xfId="22636" xr:uid="{00000000-0005-0000-0000-0000A3490000}"/>
    <cellStyle name="Normal 7 2 2 3 3" xfId="8888" xr:uid="{00000000-0005-0000-0000-0000A4490000}"/>
    <cellStyle name="Normal 7 2 2 3 3 2" xfId="22637" xr:uid="{00000000-0005-0000-0000-0000A5490000}"/>
    <cellStyle name="Normal 7 2 2 3 3 2 2" xfId="22638" xr:uid="{00000000-0005-0000-0000-0000A6490000}"/>
    <cellStyle name="Normal 7 2 2 3 3 3" xfId="22639" xr:uid="{00000000-0005-0000-0000-0000A7490000}"/>
    <cellStyle name="Normal 7 2 2 3 3 4" xfId="22640" xr:uid="{00000000-0005-0000-0000-0000A8490000}"/>
    <cellStyle name="Normal 7 2 2 3 4" xfId="22641" xr:uid="{00000000-0005-0000-0000-0000A9490000}"/>
    <cellStyle name="Normal 7 2 2 3 4 2" xfId="22642" xr:uid="{00000000-0005-0000-0000-0000AA490000}"/>
    <cellStyle name="Normal 7 2 2 3 5" xfId="22643" xr:uid="{00000000-0005-0000-0000-0000AB490000}"/>
    <cellStyle name="Normal 7 2 2 3 6" xfId="22644" xr:uid="{00000000-0005-0000-0000-0000AC490000}"/>
    <cellStyle name="Normal 7 2 2 30" xfId="4864" xr:uid="{00000000-0005-0000-0000-0000AD490000}"/>
    <cellStyle name="Normal 7 2 2 30 2" xfId="7111" xr:uid="{00000000-0005-0000-0000-0000AE490000}"/>
    <cellStyle name="Normal 7 2 2 30 2 2" xfId="10650" xr:uid="{00000000-0005-0000-0000-0000AF490000}"/>
    <cellStyle name="Normal 7 2 2 30 2 2 2" xfId="22645" xr:uid="{00000000-0005-0000-0000-0000B0490000}"/>
    <cellStyle name="Normal 7 2 2 30 2 2 3" xfId="22646" xr:uid="{00000000-0005-0000-0000-0000B1490000}"/>
    <cellStyle name="Normal 7 2 2 30 2 3" xfId="22647" xr:uid="{00000000-0005-0000-0000-0000B2490000}"/>
    <cellStyle name="Normal 7 2 2 30 2 4" xfId="22648" xr:uid="{00000000-0005-0000-0000-0000B3490000}"/>
    <cellStyle name="Normal 7 2 2 30 3" xfId="8889" xr:uid="{00000000-0005-0000-0000-0000B4490000}"/>
    <cellStyle name="Normal 7 2 2 30 3 2" xfId="22649" xr:uid="{00000000-0005-0000-0000-0000B5490000}"/>
    <cellStyle name="Normal 7 2 2 30 3 2 2" xfId="22650" xr:uid="{00000000-0005-0000-0000-0000B6490000}"/>
    <cellStyle name="Normal 7 2 2 30 3 3" xfId="22651" xr:uid="{00000000-0005-0000-0000-0000B7490000}"/>
    <cellStyle name="Normal 7 2 2 30 3 4" xfId="22652" xr:uid="{00000000-0005-0000-0000-0000B8490000}"/>
    <cellStyle name="Normal 7 2 2 30 4" xfId="22653" xr:uid="{00000000-0005-0000-0000-0000B9490000}"/>
    <cellStyle name="Normal 7 2 2 30 4 2" xfId="22654" xr:uid="{00000000-0005-0000-0000-0000BA490000}"/>
    <cellStyle name="Normal 7 2 2 30 5" xfId="22655" xr:uid="{00000000-0005-0000-0000-0000BB490000}"/>
    <cellStyle name="Normal 7 2 2 30 6" xfId="22656" xr:uid="{00000000-0005-0000-0000-0000BC490000}"/>
    <cellStyle name="Normal 7 2 2 31" xfId="4865" xr:uid="{00000000-0005-0000-0000-0000BD490000}"/>
    <cellStyle name="Normal 7 2 2 31 2" xfId="7112" xr:uid="{00000000-0005-0000-0000-0000BE490000}"/>
    <cellStyle name="Normal 7 2 2 31 2 2" xfId="10651" xr:uid="{00000000-0005-0000-0000-0000BF490000}"/>
    <cellStyle name="Normal 7 2 2 31 2 2 2" xfId="22657" xr:uid="{00000000-0005-0000-0000-0000C0490000}"/>
    <cellStyle name="Normal 7 2 2 31 2 2 3" xfId="22658" xr:uid="{00000000-0005-0000-0000-0000C1490000}"/>
    <cellStyle name="Normal 7 2 2 31 2 3" xfId="22659" xr:uid="{00000000-0005-0000-0000-0000C2490000}"/>
    <cellStyle name="Normal 7 2 2 31 2 4" xfId="22660" xr:uid="{00000000-0005-0000-0000-0000C3490000}"/>
    <cellStyle name="Normal 7 2 2 31 3" xfId="8890" xr:uid="{00000000-0005-0000-0000-0000C4490000}"/>
    <cellStyle name="Normal 7 2 2 31 3 2" xfId="22661" xr:uid="{00000000-0005-0000-0000-0000C5490000}"/>
    <cellStyle name="Normal 7 2 2 31 3 2 2" xfId="22662" xr:uid="{00000000-0005-0000-0000-0000C6490000}"/>
    <cellStyle name="Normal 7 2 2 31 3 3" xfId="22663" xr:uid="{00000000-0005-0000-0000-0000C7490000}"/>
    <cellStyle name="Normal 7 2 2 31 3 4" xfId="22664" xr:uid="{00000000-0005-0000-0000-0000C8490000}"/>
    <cellStyle name="Normal 7 2 2 31 4" xfId="22665" xr:uid="{00000000-0005-0000-0000-0000C9490000}"/>
    <cellStyle name="Normal 7 2 2 31 4 2" xfId="22666" xr:uid="{00000000-0005-0000-0000-0000CA490000}"/>
    <cellStyle name="Normal 7 2 2 31 5" xfId="22667" xr:uid="{00000000-0005-0000-0000-0000CB490000}"/>
    <cellStyle name="Normal 7 2 2 31 6" xfId="22668" xr:uid="{00000000-0005-0000-0000-0000CC490000}"/>
    <cellStyle name="Normal 7 2 2 32" xfId="4866" xr:uid="{00000000-0005-0000-0000-0000CD490000}"/>
    <cellStyle name="Normal 7 2 2 32 2" xfId="7113" xr:uid="{00000000-0005-0000-0000-0000CE490000}"/>
    <cellStyle name="Normal 7 2 2 32 2 2" xfId="10652" xr:uid="{00000000-0005-0000-0000-0000CF490000}"/>
    <cellStyle name="Normal 7 2 2 32 2 2 2" xfId="22669" xr:uid="{00000000-0005-0000-0000-0000D0490000}"/>
    <cellStyle name="Normal 7 2 2 32 2 2 3" xfId="22670" xr:uid="{00000000-0005-0000-0000-0000D1490000}"/>
    <cellStyle name="Normal 7 2 2 32 2 3" xfId="22671" xr:uid="{00000000-0005-0000-0000-0000D2490000}"/>
    <cellStyle name="Normal 7 2 2 32 2 4" xfId="22672" xr:uid="{00000000-0005-0000-0000-0000D3490000}"/>
    <cellStyle name="Normal 7 2 2 32 3" xfId="8891" xr:uid="{00000000-0005-0000-0000-0000D4490000}"/>
    <cellStyle name="Normal 7 2 2 32 3 2" xfId="22673" xr:uid="{00000000-0005-0000-0000-0000D5490000}"/>
    <cellStyle name="Normal 7 2 2 32 3 2 2" xfId="22674" xr:uid="{00000000-0005-0000-0000-0000D6490000}"/>
    <cellStyle name="Normal 7 2 2 32 3 3" xfId="22675" xr:uid="{00000000-0005-0000-0000-0000D7490000}"/>
    <cellStyle name="Normal 7 2 2 32 3 4" xfId="22676" xr:uid="{00000000-0005-0000-0000-0000D8490000}"/>
    <cellStyle name="Normal 7 2 2 32 4" xfId="22677" xr:uid="{00000000-0005-0000-0000-0000D9490000}"/>
    <cellStyle name="Normal 7 2 2 32 4 2" xfId="22678" xr:uid="{00000000-0005-0000-0000-0000DA490000}"/>
    <cellStyle name="Normal 7 2 2 32 5" xfId="22679" xr:uid="{00000000-0005-0000-0000-0000DB490000}"/>
    <cellStyle name="Normal 7 2 2 32 6" xfId="22680" xr:uid="{00000000-0005-0000-0000-0000DC490000}"/>
    <cellStyle name="Normal 7 2 2 33" xfId="4867" xr:uid="{00000000-0005-0000-0000-0000DD490000}"/>
    <cellStyle name="Normal 7 2 2 33 2" xfId="7114" xr:uid="{00000000-0005-0000-0000-0000DE490000}"/>
    <cellStyle name="Normal 7 2 2 33 2 2" xfId="10653" xr:uid="{00000000-0005-0000-0000-0000DF490000}"/>
    <cellStyle name="Normal 7 2 2 33 2 2 2" xfId="22681" xr:uid="{00000000-0005-0000-0000-0000E0490000}"/>
    <cellStyle name="Normal 7 2 2 33 2 2 3" xfId="22682" xr:uid="{00000000-0005-0000-0000-0000E1490000}"/>
    <cellStyle name="Normal 7 2 2 33 2 3" xfId="22683" xr:uid="{00000000-0005-0000-0000-0000E2490000}"/>
    <cellStyle name="Normal 7 2 2 33 2 4" xfId="22684" xr:uid="{00000000-0005-0000-0000-0000E3490000}"/>
    <cellStyle name="Normal 7 2 2 33 3" xfId="8892" xr:uid="{00000000-0005-0000-0000-0000E4490000}"/>
    <cellStyle name="Normal 7 2 2 33 3 2" xfId="22685" xr:uid="{00000000-0005-0000-0000-0000E5490000}"/>
    <cellStyle name="Normal 7 2 2 33 3 2 2" xfId="22686" xr:uid="{00000000-0005-0000-0000-0000E6490000}"/>
    <cellStyle name="Normal 7 2 2 33 3 3" xfId="22687" xr:uid="{00000000-0005-0000-0000-0000E7490000}"/>
    <cellStyle name="Normal 7 2 2 33 3 4" xfId="22688" xr:uid="{00000000-0005-0000-0000-0000E8490000}"/>
    <cellStyle name="Normal 7 2 2 33 4" xfId="22689" xr:uid="{00000000-0005-0000-0000-0000E9490000}"/>
    <cellStyle name="Normal 7 2 2 33 4 2" xfId="22690" xr:uid="{00000000-0005-0000-0000-0000EA490000}"/>
    <cellStyle name="Normal 7 2 2 33 5" xfId="22691" xr:uid="{00000000-0005-0000-0000-0000EB490000}"/>
    <cellStyle name="Normal 7 2 2 33 6" xfId="22692" xr:uid="{00000000-0005-0000-0000-0000EC490000}"/>
    <cellStyle name="Normal 7 2 2 34" xfId="4868" xr:uid="{00000000-0005-0000-0000-0000ED490000}"/>
    <cellStyle name="Normal 7 2 2 34 2" xfId="7115" xr:uid="{00000000-0005-0000-0000-0000EE490000}"/>
    <cellStyle name="Normal 7 2 2 34 2 2" xfId="10654" xr:uid="{00000000-0005-0000-0000-0000EF490000}"/>
    <cellStyle name="Normal 7 2 2 34 2 2 2" xfId="22693" xr:uid="{00000000-0005-0000-0000-0000F0490000}"/>
    <cellStyle name="Normal 7 2 2 34 2 2 3" xfId="22694" xr:uid="{00000000-0005-0000-0000-0000F1490000}"/>
    <cellStyle name="Normal 7 2 2 34 2 3" xfId="22695" xr:uid="{00000000-0005-0000-0000-0000F2490000}"/>
    <cellStyle name="Normal 7 2 2 34 2 4" xfId="22696" xr:uid="{00000000-0005-0000-0000-0000F3490000}"/>
    <cellStyle name="Normal 7 2 2 34 3" xfId="8893" xr:uid="{00000000-0005-0000-0000-0000F4490000}"/>
    <cellStyle name="Normal 7 2 2 34 3 2" xfId="22697" xr:uid="{00000000-0005-0000-0000-0000F5490000}"/>
    <cellStyle name="Normal 7 2 2 34 3 2 2" xfId="22698" xr:uid="{00000000-0005-0000-0000-0000F6490000}"/>
    <cellStyle name="Normal 7 2 2 34 3 3" xfId="22699" xr:uid="{00000000-0005-0000-0000-0000F7490000}"/>
    <cellStyle name="Normal 7 2 2 34 3 4" xfId="22700" xr:uid="{00000000-0005-0000-0000-0000F8490000}"/>
    <cellStyle name="Normal 7 2 2 34 4" xfId="22701" xr:uid="{00000000-0005-0000-0000-0000F9490000}"/>
    <cellStyle name="Normal 7 2 2 34 4 2" xfId="22702" xr:uid="{00000000-0005-0000-0000-0000FA490000}"/>
    <cellStyle name="Normal 7 2 2 34 5" xfId="22703" xr:uid="{00000000-0005-0000-0000-0000FB490000}"/>
    <cellStyle name="Normal 7 2 2 34 6" xfId="22704" xr:uid="{00000000-0005-0000-0000-0000FC490000}"/>
    <cellStyle name="Normal 7 2 2 35" xfId="4869" xr:uid="{00000000-0005-0000-0000-0000FD490000}"/>
    <cellStyle name="Normal 7 2 2 35 2" xfId="7116" xr:uid="{00000000-0005-0000-0000-0000FE490000}"/>
    <cellStyle name="Normal 7 2 2 35 2 2" xfId="10655" xr:uid="{00000000-0005-0000-0000-0000FF490000}"/>
    <cellStyle name="Normal 7 2 2 35 2 2 2" xfId="22705" xr:uid="{00000000-0005-0000-0000-0000004A0000}"/>
    <cellStyle name="Normal 7 2 2 35 2 2 3" xfId="22706" xr:uid="{00000000-0005-0000-0000-0000014A0000}"/>
    <cellStyle name="Normal 7 2 2 35 2 3" xfId="22707" xr:uid="{00000000-0005-0000-0000-0000024A0000}"/>
    <cellStyle name="Normal 7 2 2 35 2 4" xfId="22708" xr:uid="{00000000-0005-0000-0000-0000034A0000}"/>
    <cellStyle name="Normal 7 2 2 35 3" xfId="8894" xr:uid="{00000000-0005-0000-0000-0000044A0000}"/>
    <cellStyle name="Normal 7 2 2 35 3 2" xfId="22709" xr:uid="{00000000-0005-0000-0000-0000054A0000}"/>
    <cellStyle name="Normal 7 2 2 35 3 2 2" xfId="22710" xr:uid="{00000000-0005-0000-0000-0000064A0000}"/>
    <cellStyle name="Normal 7 2 2 35 3 3" xfId="22711" xr:uid="{00000000-0005-0000-0000-0000074A0000}"/>
    <cellStyle name="Normal 7 2 2 35 3 4" xfId="22712" xr:uid="{00000000-0005-0000-0000-0000084A0000}"/>
    <cellStyle name="Normal 7 2 2 35 4" xfId="22713" xr:uid="{00000000-0005-0000-0000-0000094A0000}"/>
    <cellStyle name="Normal 7 2 2 35 4 2" xfId="22714" xr:uid="{00000000-0005-0000-0000-00000A4A0000}"/>
    <cellStyle name="Normal 7 2 2 35 5" xfId="22715" xr:uid="{00000000-0005-0000-0000-00000B4A0000}"/>
    <cellStyle name="Normal 7 2 2 35 6" xfId="22716" xr:uid="{00000000-0005-0000-0000-00000C4A0000}"/>
    <cellStyle name="Normal 7 2 2 36" xfId="4870" xr:uid="{00000000-0005-0000-0000-00000D4A0000}"/>
    <cellStyle name="Normal 7 2 2 36 2" xfId="7117" xr:uid="{00000000-0005-0000-0000-00000E4A0000}"/>
    <cellStyle name="Normal 7 2 2 36 2 2" xfId="10656" xr:uid="{00000000-0005-0000-0000-00000F4A0000}"/>
    <cellStyle name="Normal 7 2 2 36 2 2 2" xfId="22717" xr:uid="{00000000-0005-0000-0000-0000104A0000}"/>
    <cellStyle name="Normal 7 2 2 36 2 2 3" xfId="22718" xr:uid="{00000000-0005-0000-0000-0000114A0000}"/>
    <cellStyle name="Normal 7 2 2 36 2 3" xfId="22719" xr:uid="{00000000-0005-0000-0000-0000124A0000}"/>
    <cellStyle name="Normal 7 2 2 36 2 4" xfId="22720" xr:uid="{00000000-0005-0000-0000-0000134A0000}"/>
    <cellStyle name="Normal 7 2 2 36 3" xfId="8895" xr:uid="{00000000-0005-0000-0000-0000144A0000}"/>
    <cellStyle name="Normal 7 2 2 36 3 2" xfId="22721" xr:uid="{00000000-0005-0000-0000-0000154A0000}"/>
    <cellStyle name="Normal 7 2 2 36 3 2 2" xfId="22722" xr:uid="{00000000-0005-0000-0000-0000164A0000}"/>
    <cellStyle name="Normal 7 2 2 36 3 3" xfId="22723" xr:uid="{00000000-0005-0000-0000-0000174A0000}"/>
    <cellStyle name="Normal 7 2 2 36 3 4" xfId="22724" xr:uid="{00000000-0005-0000-0000-0000184A0000}"/>
    <cellStyle name="Normal 7 2 2 36 4" xfId="22725" xr:uid="{00000000-0005-0000-0000-0000194A0000}"/>
    <cellStyle name="Normal 7 2 2 36 4 2" xfId="22726" xr:uid="{00000000-0005-0000-0000-00001A4A0000}"/>
    <cellStyle name="Normal 7 2 2 36 5" xfId="22727" xr:uid="{00000000-0005-0000-0000-00001B4A0000}"/>
    <cellStyle name="Normal 7 2 2 36 6" xfId="22728" xr:uid="{00000000-0005-0000-0000-00001C4A0000}"/>
    <cellStyle name="Normal 7 2 2 37" xfId="4871" xr:uid="{00000000-0005-0000-0000-00001D4A0000}"/>
    <cellStyle name="Normal 7 2 2 37 2" xfId="7118" xr:uid="{00000000-0005-0000-0000-00001E4A0000}"/>
    <cellStyle name="Normal 7 2 2 37 2 2" xfId="10657" xr:uid="{00000000-0005-0000-0000-00001F4A0000}"/>
    <cellStyle name="Normal 7 2 2 37 2 2 2" xfId="22729" xr:uid="{00000000-0005-0000-0000-0000204A0000}"/>
    <cellStyle name="Normal 7 2 2 37 2 2 3" xfId="22730" xr:uid="{00000000-0005-0000-0000-0000214A0000}"/>
    <cellStyle name="Normal 7 2 2 37 2 3" xfId="22731" xr:uid="{00000000-0005-0000-0000-0000224A0000}"/>
    <cellStyle name="Normal 7 2 2 37 2 4" xfId="22732" xr:uid="{00000000-0005-0000-0000-0000234A0000}"/>
    <cellStyle name="Normal 7 2 2 37 3" xfId="8896" xr:uid="{00000000-0005-0000-0000-0000244A0000}"/>
    <cellStyle name="Normal 7 2 2 37 3 2" xfId="22733" xr:uid="{00000000-0005-0000-0000-0000254A0000}"/>
    <cellStyle name="Normal 7 2 2 37 3 2 2" xfId="22734" xr:uid="{00000000-0005-0000-0000-0000264A0000}"/>
    <cellStyle name="Normal 7 2 2 37 3 3" xfId="22735" xr:uid="{00000000-0005-0000-0000-0000274A0000}"/>
    <cellStyle name="Normal 7 2 2 37 3 4" xfId="22736" xr:uid="{00000000-0005-0000-0000-0000284A0000}"/>
    <cellStyle name="Normal 7 2 2 37 4" xfId="22737" xr:uid="{00000000-0005-0000-0000-0000294A0000}"/>
    <cellStyle name="Normal 7 2 2 37 4 2" xfId="22738" xr:uid="{00000000-0005-0000-0000-00002A4A0000}"/>
    <cellStyle name="Normal 7 2 2 37 5" xfId="22739" xr:uid="{00000000-0005-0000-0000-00002B4A0000}"/>
    <cellStyle name="Normal 7 2 2 37 6" xfId="22740" xr:uid="{00000000-0005-0000-0000-00002C4A0000}"/>
    <cellStyle name="Normal 7 2 2 38" xfId="4872" xr:uid="{00000000-0005-0000-0000-00002D4A0000}"/>
    <cellStyle name="Normal 7 2 2 38 2" xfId="7119" xr:uid="{00000000-0005-0000-0000-00002E4A0000}"/>
    <cellStyle name="Normal 7 2 2 38 2 2" xfId="10658" xr:uid="{00000000-0005-0000-0000-00002F4A0000}"/>
    <cellStyle name="Normal 7 2 2 38 2 2 2" xfId="22741" xr:uid="{00000000-0005-0000-0000-0000304A0000}"/>
    <cellStyle name="Normal 7 2 2 38 2 2 3" xfId="22742" xr:uid="{00000000-0005-0000-0000-0000314A0000}"/>
    <cellStyle name="Normal 7 2 2 38 2 3" xfId="22743" xr:uid="{00000000-0005-0000-0000-0000324A0000}"/>
    <cellStyle name="Normal 7 2 2 38 2 4" xfId="22744" xr:uid="{00000000-0005-0000-0000-0000334A0000}"/>
    <cellStyle name="Normal 7 2 2 38 3" xfId="8897" xr:uid="{00000000-0005-0000-0000-0000344A0000}"/>
    <cellStyle name="Normal 7 2 2 38 3 2" xfId="22745" xr:uid="{00000000-0005-0000-0000-0000354A0000}"/>
    <cellStyle name="Normal 7 2 2 38 3 2 2" xfId="22746" xr:uid="{00000000-0005-0000-0000-0000364A0000}"/>
    <cellStyle name="Normal 7 2 2 38 3 3" xfId="22747" xr:uid="{00000000-0005-0000-0000-0000374A0000}"/>
    <cellStyle name="Normal 7 2 2 38 3 4" xfId="22748" xr:uid="{00000000-0005-0000-0000-0000384A0000}"/>
    <cellStyle name="Normal 7 2 2 38 4" xfId="22749" xr:uid="{00000000-0005-0000-0000-0000394A0000}"/>
    <cellStyle name="Normal 7 2 2 38 4 2" xfId="22750" xr:uid="{00000000-0005-0000-0000-00003A4A0000}"/>
    <cellStyle name="Normal 7 2 2 38 5" xfId="22751" xr:uid="{00000000-0005-0000-0000-00003B4A0000}"/>
    <cellStyle name="Normal 7 2 2 38 6" xfId="22752" xr:uid="{00000000-0005-0000-0000-00003C4A0000}"/>
    <cellStyle name="Normal 7 2 2 39" xfId="4873" xr:uid="{00000000-0005-0000-0000-00003D4A0000}"/>
    <cellStyle name="Normal 7 2 2 39 2" xfId="7120" xr:uid="{00000000-0005-0000-0000-00003E4A0000}"/>
    <cellStyle name="Normal 7 2 2 39 2 2" xfId="10659" xr:uid="{00000000-0005-0000-0000-00003F4A0000}"/>
    <cellStyle name="Normal 7 2 2 39 2 2 2" xfId="22753" xr:uid="{00000000-0005-0000-0000-0000404A0000}"/>
    <cellStyle name="Normal 7 2 2 39 2 2 3" xfId="22754" xr:uid="{00000000-0005-0000-0000-0000414A0000}"/>
    <cellStyle name="Normal 7 2 2 39 2 3" xfId="22755" xr:uid="{00000000-0005-0000-0000-0000424A0000}"/>
    <cellStyle name="Normal 7 2 2 39 2 4" xfId="22756" xr:uid="{00000000-0005-0000-0000-0000434A0000}"/>
    <cellStyle name="Normal 7 2 2 39 3" xfId="8898" xr:uid="{00000000-0005-0000-0000-0000444A0000}"/>
    <cellStyle name="Normal 7 2 2 39 3 2" xfId="22757" xr:uid="{00000000-0005-0000-0000-0000454A0000}"/>
    <cellStyle name="Normal 7 2 2 39 3 2 2" xfId="22758" xr:uid="{00000000-0005-0000-0000-0000464A0000}"/>
    <cellStyle name="Normal 7 2 2 39 3 3" xfId="22759" xr:uid="{00000000-0005-0000-0000-0000474A0000}"/>
    <cellStyle name="Normal 7 2 2 39 3 4" xfId="22760" xr:uid="{00000000-0005-0000-0000-0000484A0000}"/>
    <cellStyle name="Normal 7 2 2 39 4" xfId="22761" xr:uid="{00000000-0005-0000-0000-0000494A0000}"/>
    <cellStyle name="Normal 7 2 2 39 4 2" xfId="22762" xr:uid="{00000000-0005-0000-0000-00004A4A0000}"/>
    <cellStyle name="Normal 7 2 2 39 5" xfId="22763" xr:uid="{00000000-0005-0000-0000-00004B4A0000}"/>
    <cellStyle name="Normal 7 2 2 39 6" xfId="22764" xr:uid="{00000000-0005-0000-0000-00004C4A0000}"/>
    <cellStyle name="Normal 7 2 2 4" xfId="4874" xr:uid="{00000000-0005-0000-0000-00004D4A0000}"/>
    <cellStyle name="Normal 7 2 2 4 2" xfId="7121" xr:uid="{00000000-0005-0000-0000-00004E4A0000}"/>
    <cellStyle name="Normal 7 2 2 4 2 2" xfId="10660" xr:uid="{00000000-0005-0000-0000-00004F4A0000}"/>
    <cellStyle name="Normal 7 2 2 4 2 2 2" xfId="22765" xr:uid="{00000000-0005-0000-0000-0000504A0000}"/>
    <cellStyle name="Normal 7 2 2 4 2 2 3" xfId="22766" xr:uid="{00000000-0005-0000-0000-0000514A0000}"/>
    <cellStyle name="Normal 7 2 2 4 2 3" xfId="22767" xr:uid="{00000000-0005-0000-0000-0000524A0000}"/>
    <cellStyle name="Normal 7 2 2 4 2 4" xfId="22768" xr:uid="{00000000-0005-0000-0000-0000534A0000}"/>
    <cellStyle name="Normal 7 2 2 4 3" xfId="8899" xr:uid="{00000000-0005-0000-0000-0000544A0000}"/>
    <cellStyle name="Normal 7 2 2 4 3 2" xfId="22769" xr:uid="{00000000-0005-0000-0000-0000554A0000}"/>
    <cellStyle name="Normal 7 2 2 4 3 2 2" xfId="22770" xr:uid="{00000000-0005-0000-0000-0000564A0000}"/>
    <cellStyle name="Normal 7 2 2 4 3 3" xfId="22771" xr:uid="{00000000-0005-0000-0000-0000574A0000}"/>
    <cellStyle name="Normal 7 2 2 4 3 4" xfId="22772" xr:uid="{00000000-0005-0000-0000-0000584A0000}"/>
    <cellStyle name="Normal 7 2 2 4 4" xfId="22773" xr:uid="{00000000-0005-0000-0000-0000594A0000}"/>
    <cellStyle name="Normal 7 2 2 4 4 2" xfId="22774" xr:uid="{00000000-0005-0000-0000-00005A4A0000}"/>
    <cellStyle name="Normal 7 2 2 4 5" xfId="22775" xr:uid="{00000000-0005-0000-0000-00005B4A0000}"/>
    <cellStyle name="Normal 7 2 2 4 6" xfId="22776" xr:uid="{00000000-0005-0000-0000-00005C4A0000}"/>
    <cellStyle name="Normal 7 2 2 40" xfId="4875" xr:uid="{00000000-0005-0000-0000-00005D4A0000}"/>
    <cellStyle name="Normal 7 2 2 40 2" xfId="7122" xr:uid="{00000000-0005-0000-0000-00005E4A0000}"/>
    <cellStyle name="Normal 7 2 2 40 2 2" xfId="10661" xr:uid="{00000000-0005-0000-0000-00005F4A0000}"/>
    <cellStyle name="Normal 7 2 2 40 2 2 2" xfId="22777" xr:uid="{00000000-0005-0000-0000-0000604A0000}"/>
    <cellStyle name="Normal 7 2 2 40 2 2 3" xfId="22778" xr:uid="{00000000-0005-0000-0000-0000614A0000}"/>
    <cellStyle name="Normal 7 2 2 40 2 3" xfId="22779" xr:uid="{00000000-0005-0000-0000-0000624A0000}"/>
    <cellStyle name="Normal 7 2 2 40 2 4" xfId="22780" xr:uid="{00000000-0005-0000-0000-0000634A0000}"/>
    <cellStyle name="Normal 7 2 2 40 3" xfId="8900" xr:uid="{00000000-0005-0000-0000-0000644A0000}"/>
    <cellStyle name="Normal 7 2 2 40 3 2" xfId="22781" xr:uid="{00000000-0005-0000-0000-0000654A0000}"/>
    <cellStyle name="Normal 7 2 2 40 3 2 2" xfId="22782" xr:uid="{00000000-0005-0000-0000-0000664A0000}"/>
    <cellStyle name="Normal 7 2 2 40 3 3" xfId="22783" xr:uid="{00000000-0005-0000-0000-0000674A0000}"/>
    <cellStyle name="Normal 7 2 2 40 3 4" xfId="22784" xr:uid="{00000000-0005-0000-0000-0000684A0000}"/>
    <cellStyle name="Normal 7 2 2 40 4" xfId="22785" xr:uid="{00000000-0005-0000-0000-0000694A0000}"/>
    <cellStyle name="Normal 7 2 2 40 4 2" xfId="22786" xr:uid="{00000000-0005-0000-0000-00006A4A0000}"/>
    <cellStyle name="Normal 7 2 2 40 5" xfId="22787" xr:uid="{00000000-0005-0000-0000-00006B4A0000}"/>
    <cellStyle name="Normal 7 2 2 40 6" xfId="22788" xr:uid="{00000000-0005-0000-0000-00006C4A0000}"/>
    <cellStyle name="Normal 7 2 2 41" xfId="4876" xr:uid="{00000000-0005-0000-0000-00006D4A0000}"/>
    <cellStyle name="Normal 7 2 2 41 2" xfId="7123" xr:uid="{00000000-0005-0000-0000-00006E4A0000}"/>
    <cellStyle name="Normal 7 2 2 41 2 2" xfId="10662" xr:uid="{00000000-0005-0000-0000-00006F4A0000}"/>
    <cellStyle name="Normal 7 2 2 41 2 2 2" xfId="22789" xr:uid="{00000000-0005-0000-0000-0000704A0000}"/>
    <cellStyle name="Normal 7 2 2 41 2 2 3" xfId="22790" xr:uid="{00000000-0005-0000-0000-0000714A0000}"/>
    <cellStyle name="Normal 7 2 2 41 2 3" xfId="22791" xr:uid="{00000000-0005-0000-0000-0000724A0000}"/>
    <cellStyle name="Normal 7 2 2 41 2 4" xfId="22792" xr:uid="{00000000-0005-0000-0000-0000734A0000}"/>
    <cellStyle name="Normal 7 2 2 41 3" xfId="8901" xr:uid="{00000000-0005-0000-0000-0000744A0000}"/>
    <cellStyle name="Normal 7 2 2 41 3 2" xfId="22793" xr:uid="{00000000-0005-0000-0000-0000754A0000}"/>
    <cellStyle name="Normal 7 2 2 41 3 2 2" xfId="22794" xr:uid="{00000000-0005-0000-0000-0000764A0000}"/>
    <cellStyle name="Normal 7 2 2 41 3 3" xfId="22795" xr:uid="{00000000-0005-0000-0000-0000774A0000}"/>
    <cellStyle name="Normal 7 2 2 41 3 4" xfId="22796" xr:uid="{00000000-0005-0000-0000-0000784A0000}"/>
    <cellStyle name="Normal 7 2 2 41 4" xfId="22797" xr:uid="{00000000-0005-0000-0000-0000794A0000}"/>
    <cellStyle name="Normal 7 2 2 41 4 2" xfId="22798" xr:uid="{00000000-0005-0000-0000-00007A4A0000}"/>
    <cellStyle name="Normal 7 2 2 41 5" xfId="22799" xr:uid="{00000000-0005-0000-0000-00007B4A0000}"/>
    <cellStyle name="Normal 7 2 2 41 6" xfId="22800" xr:uid="{00000000-0005-0000-0000-00007C4A0000}"/>
    <cellStyle name="Normal 7 2 2 42" xfId="4877" xr:uid="{00000000-0005-0000-0000-00007D4A0000}"/>
    <cellStyle name="Normal 7 2 2 42 2" xfId="7124" xr:uid="{00000000-0005-0000-0000-00007E4A0000}"/>
    <cellStyle name="Normal 7 2 2 42 2 2" xfId="10663" xr:uid="{00000000-0005-0000-0000-00007F4A0000}"/>
    <cellStyle name="Normal 7 2 2 42 2 2 2" xfId="22801" xr:uid="{00000000-0005-0000-0000-0000804A0000}"/>
    <cellStyle name="Normal 7 2 2 42 2 2 3" xfId="22802" xr:uid="{00000000-0005-0000-0000-0000814A0000}"/>
    <cellStyle name="Normal 7 2 2 42 2 3" xfId="22803" xr:uid="{00000000-0005-0000-0000-0000824A0000}"/>
    <cellStyle name="Normal 7 2 2 42 2 4" xfId="22804" xr:uid="{00000000-0005-0000-0000-0000834A0000}"/>
    <cellStyle name="Normal 7 2 2 42 3" xfId="8902" xr:uid="{00000000-0005-0000-0000-0000844A0000}"/>
    <cellStyle name="Normal 7 2 2 42 3 2" xfId="22805" xr:uid="{00000000-0005-0000-0000-0000854A0000}"/>
    <cellStyle name="Normal 7 2 2 42 3 2 2" xfId="22806" xr:uid="{00000000-0005-0000-0000-0000864A0000}"/>
    <cellStyle name="Normal 7 2 2 42 3 3" xfId="22807" xr:uid="{00000000-0005-0000-0000-0000874A0000}"/>
    <cellStyle name="Normal 7 2 2 42 3 4" xfId="22808" xr:uid="{00000000-0005-0000-0000-0000884A0000}"/>
    <cellStyle name="Normal 7 2 2 42 4" xfId="22809" xr:uid="{00000000-0005-0000-0000-0000894A0000}"/>
    <cellStyle name="Normal 7 2 2 42 4 2" xfId="22810" xr:uid="{00000000-0005-0000-0000-00008A4A0000}"/>
    <cellStyle name="Normal 7 2 2 42 5" xfId="22811" xr:uid="{00000000-0005-0000-0000-00008B4A0000}"/>
    <cellStyle name="Normal 7 2 2 42 6" xfId="22812" xr:uid="{00000000-0005-0000-0000-00008C4A0000}"/>
    <cellStyle name="Normal 7 2 2 43" xfId="4878" xr:uid="{00000000-0005-0000-0000-00008D4A0000}"/>
    <cellStyle name="Normal 7 2 2 43 2" xfId="7125" xr:uid="{00000000-0005-0000-0000-00008E4A0000}"/>
    <cellStyle name="Normal 7 2 2 43 2 2" xfId="10664" xr:uid="{00000000-0005-0000-0000-00008F4A0000}"/>
    <cellStyle name="Normal 7 2 2 43 2 2 2" xfId="22813" xr:uid="{00000000-0005-0000-0000-0000904A0000}"/>
    <cellStyle name="Normal 7 2 2 43 2 2 3" xfId="22814" xr:uid="{00000000-0005-0000-0000-0000914A0000}"/>
    <cellStyle name="Normal 7 2 2 43 2 3" xfId="22815" xr:uid="{00000000-0005-0000-0000-0000924A0000}"/>
    <cellStyle name="Normal 7 2 2 43 2 4" xfId="22816" xr:uid="{00000000-0005-0000-0000-0000934A0000}"/>
    <cellStyle name="Normal 7 2 2 43 3" xfId="8903" xr:uid="{00000000-0005-0000-0000-0000944A0000}"/>
    <cellStyle name="Normal 7 2 2 43 3 2" xfId="22817" xr:uid="{00000000-0005-0000-0000-0000954A0000}"/>
    <cellStyle name="Normal 7 2 2 43 3 2 2" xfId="22818" xr:uid="{00000000-0005-0000-0000-0000964A0000}"/>
    <cellStyle name="Normal 7 2 2 43 3 3" xfId="22819" xr:uid="{00000000-0005-0000-0000-0000974A0000}"/>
    <cellStyle name="Normal 7 2 2 43 3 4" xfId="22820" xr:uid="{00000000-0005-0000-0000-0000984A0000}"/>
    <cellStyle name="Normal 7 2 2 43 4" xfId="22821" xr:uid="{00000000-0005-0000-0000-0000994A0000}"/>
    <cellStyle name="Normal 7 2 2 43 4 2" xfId="22822" xr:uid="{00000000-0005-0000-0000-00009A4A0000}"/>
    <cellStyle name="Normal 7 2 2 43 5" xfId="22823" xr:uid="{00000000-0005-0000-0000-00009B4A0000}"/>
    <cellStyle name="Normal 7 2 2 43 6" xfId="22824" xr:uid="{00000000-0005-0000-0000-00009C4A0000}"/>
    <cellStyle name="Normal 7 2 2 44" xfId="4879" xr:uid="{00000000-0005-0000-0000-00009D4A0000}"/>
    <cellStyle name="Normal 7 2 2 44 2" xfId="7126" xr:uid="{00000000-0005-0000-0000-00009E4A0000}"/>
    <cellStyle name="Normal 7 2 2 44 2 2" xfId="10665" xr:uid="{00000000-0005-0000-0000-00009F4A0000}"/>
    <cellStyle name="Normal 7 2 2 44 2 2 2" xfId="22825" xr:uid="{00000000-0005-0000-0000-0000A04A0000}"/>
    <cellStyle name="Normal 7 2 2 44 2 2 3" xfId="22826" xr:uid="{00000000-0005-0000-0000-0000A14A0000}"/>
    <cellStyle name="Normal 7 2 2 44 2 3" xfId="22827" xr:uid="{00000000-0005-0000-0000-0000A24A0000}"/>
    <cellStyle name="Normal 7 2 2 44 2 4" xfId="22828" xr:uid="{00000000-0005-0000-0000-0000A34A0000}"/>
    <cellStyle name="Normal 7 2 2 44 3" xfId="8904" xr:uid="{00000000-0005-0000-0000-0000A44A0000}"/>
    <cellStyle name="Normal 7 2 2 44 3 2" xfId="22829" xr:uid="{00000000-0005-0000-0000-0000A54A0000}"/>
    <cellStyle name="Normal 7 2 2 44 3 2 2" xfId="22830" xr:uid="{00000000-0005-0000-0000-0000A64A0000}"/>
    <cellStyle name="Normal 7 2 2 44 3 3" xfId="22831" xr:uid="{00000000-0005-0000-0000-0000A74A0000}"/>
    <cellStyle name="Normal 7 2 2 44 3 4" xfId="22832" xr:uid="{00000000-0005-0000-0000-0000A84A0000}"/>
    <cellStyle name="Normal 7 2 2 44 4" xfId="22833" xr:uid="{00000000-0005-0000-0000-0000A94A0000}"/>
    <cellStyle name="Normal 7 2 2 44 4 2" xfId="22834" xr:uid="{00000000-0005-0000-0000-0000AA4A0000}"/>
    <cellStyle name="Normal 7 2 2 44 5" xfId="22835" xr:uid="{00000000-0005-0000-0000-0000AB4A0000}"/>
    <cellStyle name="Normal 7 2 2 44 6" xfId="22836" xr:uid="{00000000-0005-0000-0000-0000AC4A0000}"/>
    <cellStyle name="Normal 7 2 2 45" xfId="4880" xr:uid="{00000000-0005-0000-0000-0000AD4A0000}"/>
    <cellStyle name="Normal 7 2 2 45 2" xfId="7127" xr:uid="{00000000-0005-0000-0000-0000AE4A0000}"/>
    <cellStyle name="Normal 7 2 2 45 2 2" xfId="10666" xr:uid="{00000000-0005-0000-0000-0000AF4A0000}"/>
    <cellStyle name="Normal 7 2 2 45 2 2 2" xfId="22837" xr:uid="{00000000-0005-0000-0000-0000B04A0000}"/>
    <cellStyle name="Normal 7 2 2 45 2 2 3" xfId="22838" xr:uid="{00000000-0005-0000-0000-0000B14A0000}"/>
    <cellStyle name="Normal 7 2 2 45 2 3" xfId="22839" xr:uid="{00000000-0005-0000-0000-0000B24A0000}"/>
    <cellStyle name="Normal 7 2 2 45 2 4" xfId="22840" xr:uid="{00000000-0005-0000-0000-0000B34A0000}"/>
    <cellStyle name="Normal 7 2 2 45 3" xfId="8905" xr:uid="{00000000-0005-0000-0000-0000B44A0000}"/>
    <cellStyle name="Normal 7 2 2 45 3 2" xfId="22841" xr:uid="{00000000-0005-0000-0000-0000B54A0000}"/>
    <cellStyle name="Normal 7 2 2 45 3 2 2" xfId="22842" xr:uid="{00000000-0005-0000-0000-0000B64A0000}"/>
    <cellStyle name="Normal 7 2 2 45 3 3" xfId="22843" xr:uid="{00000000-0005-0000-0000-0000B74A0000}"/>
    <cellStyle name="Normal 7 2 2 45 3 4" xfId="22844" xr:uid="{00000000-0005-0000-0000-0000B84A0000}"/>
    <cellStyle name="Normal 7 2 2 45 4" xfId="22845" xr:uid="{00000000-0005-0000-0000-0000B94A0000}"/>
    <cellStyle name="Normal 7 2 2 45 4 2" xfId="22846" xr:uid="{00000000-0005-0000-0000-0000BA4A0000}"/>
    <cellStyle name="Normal 7 2 2 45 5" xfId="22847" xr:uid="{00000000-0005-0000-0000-0000BB4A0000}"/>
    <cellStyle name="Normal 7 2 2 45 6" xfId="22848" xr:uid="{00000000-0005-0000-0000-0000BC4A0000}"/>
    <cellStyle name="Normal 7 2 2 46" xfId="7088" xr:uid="{00000000-0005-0000-0000-0000BD4A0000}"/>
    <cellStyle name="Normal 7 2 2 46 2" xfId="10627" xr:uid="{00000000-0005-0000-0000-0000BE4A0000}"/>
    <cellStyle name="Normal 7 2 2 46 2 2" xfId="22849" xr:uid="{00000000-0005-0000-0000-0000BF4A0000}"/>
    <cellStyle name="Normal 7 2 2 46 2 3" xfId="22850" xr:uid="{00000000-0005-0000-0000-0000C04A0000}"/>
    <cellStyle name="Normal 7 2 2 46 3" xfId="22851" xr:uid="{00000000-0005-0000-0000-0000C14A0000}"/>
    <cellStyle name="Normal 7 2 2 46 4" xfId="22852" xr:uid="{00000000-0005-0000-0000-0000C24A0000}"/>
    <cellStyle name="Normal 7 2 2 47" xfId="8866" xr:uid="{00000000-0005-0000-0000-0000C34A0000}"/>
    <cellStyle name="Normal 7 2 2 47 2" xfId="22853" xr:uid="{00000000-0005-0000-0000-0000C44A0000}"/>
    <cellStyle name="Normal 7 2 2 47 2 2" xfId="22854" xr:uid="{00000000-0005-0000-0000-0000C54A0000}"/>
    <cellStyle name="Normal 7 2 2 47 3" xfId="22855" xr:uid="{00000000-0005-0000-0000-0000C64A0000}"/>
    <cellStyle name="Normal 7 2 2 47 4" xfId="22856" xr:uid="{00000000-0005-0000-0000-0000C74A0000}"/>
    <cellStyle name="Normal 7 2 2 48" xfId="22857" xr:uid="{00000000-0005-0000-0000-0000C84A0000}"/>
    <cellStyle name="Normal 7 2 2 48 2" xfId="22858" xr:uid="{00000000-0005-0000-0000-0000C94A0000}"/>
    <cellStyle name="Normal 7 2 2 49" xfId="22859" xr:uid="{00000000-0005-0000-0000-0000CA4A0000}"/>
    <cellStyle name="Normal 7 2 2 5" xfId="4881" xr:uid="{00000000-0005-0000-0000-0000CB4A0000}"/>
    <cellStyle name="Normal 7 2 2 5 2" xfId="7128" xr:uid="{00000000-0005-0000-0000-0000CC4A0000}"/>
    <cellStyle name="Normal 7 2 2 5 2 2" xfId="10667" xr:uid="{00000000-0005-0000-0000-0000CD4A0000}"/>
    <cellStyle name="Normal 7 2 2 5 2 2 2" xfId="22860" xr:uid="{00000000-0005-0000-0000-0000CE4A0000}"/>
    <cellStyle name="Normal 7 2 2 5 2 2 3" xfId="22861" xr:uid="{00000000-0005-0000-0000-0000CF4A0000}"/>
    <cellStyle name="Normal 7 2 2 5 2 3" xfId="22862" xr:uid="{00000000-0005-0000-0000-0000D04A0000}"/>
    <cellStyle name="Normal 7 2 2 5 2 4" xfId="22863" xr:uid="{00000000-0005-0000-0000-0000D14A0000}"/>
    <cellStyle name="Normal 7 2 2 5 3" xfId="8906" xr:uid="{00000000-0005-0000-0000-0000D24A0000}"/>
    <cellStyle name="Normal 7 2 2 5 3 2" xfId="22864" xr:uid="{00000000-0005-0000-0000-0000D34A0000}"/>
    <cellStyle name="Normal 7 2 2 5 3 2 2" xfId="22865" xr:uid="{00000000-0005-0000-0000-0000D44A0000}"/>
    <cellStyle name="Normal 7 2 2 5 3 3" xfId="22866" xr:uid="{00000000-0005-0000-0000-0000D54A0000}"/>
    <cellStyle name="Normal 7 2 2 5 3 4" xfId="22867" xr:uid="{00000000-0005-0000-0000-0000D64A0000}"/>
    <cellStyle name="Normal 7 2 2 5 4" xfId="22868" xr:uid="{00000000-0005-0000-0000-0000D74A0000}"/>
    <cellStyle name="Normal 7 2 2 5 4 2" xfId="22869" xr:uid="{00000000-0005-0000-0000-0000D84A0000}"/>
    <cellStyle name="Normal 7 2 2 5 5" xfId="22870" xr:uid="{00000000-0005-0000-0000-0000D94A0000}"/>
    <cellStyle name="Normal 7 2 2 5 6" xfId="22871" xr:uid="{00000000-0005-0000-0000-0000DA4A0000}"/>
    <cellStyle name="Normal 7 2 2 50" xfId="22872" xr:uid="{00000000-0005-0000-0000-0000DB4A0000}"/>
    <cellStyle name="Normal 7 2 2 6" xfId="4882" xr:uid="{00000000-0005-0000-0000-0000DC4A0000}"/>
    <cellStyle name="Normal 7 2 2 6 2" xfId="7129" xr:uid="{00000000-0005-0000-0000-0000DD4A0000}"/>
    <cellStyle name="Normal 7 2 2 6 2 2" xfId="10668" xr:uid="{00000000-0005-0000-0000-0000DE4A0000}"/>
    <cellStyle name="Normal 7 2 2 6 2 2 2" xfId="22873" xr:uid="{00000000-0005-0000-0000-0000DF4A0000}"/>
    <cellStyle name="Normal 7 2 2 6 2 2 3" xfId="22874" xr:uid="{00000000-0005-0000-0000-0000E04A0000}"/>
    <cellStyle name="Normal 7 2 2 6 2 3" xfId="22875" xr:uid="{00000000-0005-0000-0000-0000E14A0000}"/>
    <cellStyle name="Normal 7 2 2 6 2 4" xfId="22876" xr:uid="{00000000-0005-0000-0000-0000E24A0000}"/>
    <cellStyle name="Normal 7 2 2 6 3" xfId="8907" xr:uid="{00000000-0005-0000-0000-0000E34A0000}"/>
    <cellStyle name="Normal 7 2 2 6 3 2" xfId="22877" xr:uid="{00000000-0005-0000-0000-0000E44A0000}"/>
    <cellStyle name="Normal 7 2 2 6 3 2 2" xfId="22878" xr:uid="{00000000-0005-0000-0000-0000E54A0000}"/>
    <cellStyle name="Normal 7 2 2 6 3 3" xfId="22879" xr:uid="{00000000-0005-0000-0000-0000E64A0000}"/>
    <cellStyle name="Normal 7 2 2 6 3 4" xfId="22880" xr:uid="{00000000-0005-0000-0000-0000E74A0000}"/>
    <cellStyle name="Normal 7 2 2 6 4" xfId="22881" xr:uid="{00000000-0005-0000-0000-0000E84A0000}"/>
    <cellStyle name="Normal 7 2 2 6 4 2" xfId="22882" xr:uid="{00000000-0005-0000-0000-0000E94A0000}"/>
    <cellStyle name="Normal 7 2 2 6 5" xfId="22883" xr:uid="{00000000-0005-0000-0000-0000EA4A0000}"/>
    <cellStyle name="Normal 7 2 2 6 6" xfId="22884" xr:uid="{00000000-0005-0000-0000-0000EB4A0000}"/>
    <cellStyle name="Normal 7 2 2 7" xfId="4883" xr:uid="{00000000-0005-0000-0000-0000EC4A0000}"/>
    <cellStyle name="Normal 7 2 2 7 2" xfId="7130" xr:uid="{00000000-0005-0000-0000-0000ED4A0000}"/>
    <cellStyle name="Normal 7 2 2 7 2 2" xfId="10669" xr:uid="{00000000-0005-0000-0000-0000EE4A0000}"/>
    <cellStyle name="Normal 7 2 2 7 2 2 2" xfId="22885" xr:uid="{00000000-0005-0000-0000-0000EF4A0000}"/>
    <cellStyle name="Normal 7 2 2 7 2 2 3" xfId="22886" xr:uid="{00000000-0005-0000-0000-0000F04A0000}"/>
    <cellStyle name="Normal 7 2 2 7 2 3" xfId="22887" xr:uid="{00000000-0005-0000-0000-0000F14A0000}"/>
    <cellStyle name="Normal 7 2 2 7 2 4" xfId="22888" xr:uid="{00000000-0005-0000-0000-0000F24A0000}"/>
    <cellStyle name="Normal 7 2 2 7 3" xfId="8908" xr:uid="{00000000-0005-0000-0000-0000F34A0000}"/>
    <cellStyle name="Normal 7 2 2 7 3 2" xfId="22889" xr:uid="{00000000-0005-0000-0000-0000F44A0000}"/>
    <cellStyle name="Normal 7 2 2 7 3 2 2" xfId="22890" xr:uid="{00000000-0005-0000-0000-0000F54A0000}"/>
    <cellStyle name="Normal 7 2 2 7 3 3" xfId="22891" xr:uid="{00000000-0005-0000-0000-0000F64A0000}"/>
    <cellStyle name="Normal 7 2 2 7 3 4" xfId="22892" xr:uid="{00000000-0005-0000-0000-0000F74A0000}"/>
    <cellStyle name="Normal 7 2 2 7 4" xfId="22893" xr:uid="{00000000-0005-0000-0000-0000F84A0000}"/>
    <cellStyle name="Normal 7 2 2 7 4 2" xfId="22894" xr:uid="{00000000-0005-0000-0000-0000F94A0000}"/>
    <cellStyle name="Normal 7 2 2 7 5" xfId="22895" xr:uid="{00000000-0005-0000-0000-0000FA4A0000}"/>
    <cellStyle name="Normal 7 2 2 7 6" xfId="22896" xr:uid="{00000000-0005-0000-0000-0000FB4A0000}"/>
    <cellStyle name="Normal 7 2 2 8" xfId="4884" xr:uid="{00000000-0005-0000-0000-0000FC4A0000}"/>
    <cellStyle name="Normal 7 2 2 8 2" xfId="7131" xr:uid="{00000000-0005-0000-0000-0000FD4A0000}"/>
    <cellStyle name="Normal 7 2 2 8 2 2" xfId="10670" xr:uid="{00000000-0005-0000-0000-0000FE4A0000}"/>
    <cellStyle name="Normal 7 2 2 8 2 2 2" xfId="22897" xr:uid="{00000000-0005-0000-0000-0000FF4A0000}"/>
    <cellStyle name="Normal 7 2 2 8 2 2 3" xfId="22898" xr:uid="{00000000-0005-0000-0000-0000004B0000}"/>
    <cellStyle name="Normal 7 2 2 8 2 3" xfId="22899" xr:uid="{00000000-0005-0000-0000-0000014B0000}"/>
    <cellStyle name="Normal 7 2 2 8 2 4" xfId="22900" xr:uid="{00000000-0005-0000-0000-0000024B0000}"/>
    <cellStyle name="Normal 7 2 2 8 3" xfId="8909" xr:uid="{00000000-0005-0000-0000-0000034B0000}"/>
    <cellStyle name="Normal 7 2 2 8 3 2" xfId="22901" xr:uid="{00000000-0005-0000-0000-0000044B0000}"/>
    <cellStyle name="Normal 7 2 2 8 3 2 2" xfId="22902" xr:uid="{00000000-0005-0000-0000-0000054B0000}"/>
    <cellStyle name="Normal 7 2 2 8 3 3" xfId="22903" xr:uid="{00000000-0005-0000-0000-0000064B0000}"/>
    <cellStyle name="Normal 7 2 2 8 3 4" xfId="22904" xr:uid="{00000000-0005-0000-0000-0000074B0000}"/>
    <cellStyle name="Normal 7 2 2 8 4" xfId="22905" xr:uid="{00000000-0005-0000-0000-0000084B0000}"/>
    <cellStyle name="Normal 7 2 2 8 4 2" xfId="22906" xr:uid="{00000000-0005-0000-0000-0000094B0000}"/>
    <cellStyle name="Normal 7 2 2 8 5" xfId="22907" xr:uid="{00000000-0005-0000-0000-00000A4B0000}"/>
    <cellStyle name="Normal 7 2 2 8 6" xfId="22908" xr:uid="{00000000-0005-0000-0000-00000B4B0000}"/>
    <cellStyle name="Normal 7 2 2 9" xfId="4885" xr:uid="{00000000-0005-0000-0000-00000C4B0000}"/>
    <cellStyle name="Normal 7 2 2 9 2" xfId="7132" xr:uid="{00000000-0005-0000-0000-00000D4B0000}"/>
    <cellStyle name="Normal 7 2 2 9 2 2" xfId="10671" xr:uid="{00000000-0005-0000-0000-00000E4B0000}"/>
    <cellStyle name="Normal 7 2 2 9 2 2 2" xfId="22909" xr:uid="{00000000-0005-0000-0000-00000F4B0000}"/>
    <cellStyle name="Normal 7 2 2 9 2 2 3" xfId="22910" xr:uid="{00000000-0005-0000-0000-0000104B0000}"/>
    <cellStyle name="Normal 7 2 2 9 2 3" xfId="22911" xr:uid="{00000000-0005-0000-0000-0000114B0000}"/>
    <cellStyle name="Normal 7 2 2 9 2 4" xfId="22912" xr:uid="{00000000-0005-0000-0000-0000124B0000}"/>
    <cellStyle name="Normal 7 2 2 9 3" xfId="8910" xr:uid="{00000000-0005-0000-0000-0000134B0000}"/>
    <cellStyle name="Normal 7 2 2 9 3 2" xfId="22913" xr:uid="{00000000-0005-0000-0000-0000144B0000}"/>
    <cellStyle name="Normal 7 2 2 9 3 2 2" xfId="22914" xr:uid="{00000000-0005-0000-0000-0000154B0000}"/>
    <cellStyle name="Normal 7 2 2 9 3 3" xfId="22915" xr:uid="{00000000-0005-0000-0000-0000164B0000}"/>
    <cellStyle name="Normal 7 2 2 9 3 4" xfId="22916" xr:uid="{00000000-0005-0000-0000-0000174B0000}"/>
    <cellStyle name="Normal 7 2 2 9 4" xfId="22917" xr:uid="{00000000-0005-0000-0000-0000184B0000}"/>
    <cellStyle name="Normal 7 2 2 9 4 2" xfId="22918" xr:uid="{00000000-0005-0000-0000-0000194B0000}"/>
    <cellStyle name="Normal 7 2 2 9 5" xfId="22919" xr:uid="{00000000-0005-0000-0000-00001A4B0000}"/>
    <cellStyle name="Normal 7 2 2 9 6" xfId="22920" xr:uid="{00000000-0005-0000-0000-00001B4B0000}"/>
    <cellStyle name="Normal 7 2 3" xfId="4886" xr:uid="{00000000-0005-0000-0000-00001C4B0000}"/>
    <cellStyle name="Normal 7 2 3 2" xfId="7133" xr:uid="{00000000-0005-0000-0000-00001D4B0000}"/>
    <cellStyle name="Normal 7 2 3 2 2" xfId="10672" xr:uid="{00000000-0005-0000-0000-00001E4B0000}"/>
    <cellStyle name="Normal 7 2 3 2 2 2" xfId="22921" xr:uid="{00000000-0005-0000-0000-00001F4B0000}"/>
    <cellStyle name="Normal 7 2 3 2 2 3" xfId="22922" xr:uid="{00000000-0005-0000-0000-0000204B0000}"/>
    <cellStyle name="Normal 7 2 3 2 3" xfId="22923" xr:uid="{00000000-0005-0000-0000-0000214B0000}"/>
    <cellStyle name="Normal 7 2 3 2 4" xfId="22924" xr:uid="{00000000-0005-0000-0000-0000224B0000}"/>
    <cellStyle name="Normal 7 2 3 3" xfId="8911" xr:uid="{00000000-0005-0000-0000-0000234B0000}"/>
    <cellStyle name="Normal 7 2 3 3 2" xfId="22925" xr:uid="{00000000-0005-0000-0000-0000244B0000}"/>
    <cellStyle name="Normal 7 2 3 3 2 2" xfId="22926" xr:uid="{00000000-0005-0000-0000-0000254B0000}"/>
    <cellStyle name="Normal 7 2 3 3 3" xfId="22927" xr:uid="{00000000-0005-0000-0000-0000264B0000}"/>
    <cellStyle name="Normal 7 2 3 3 4" xfId="22928" xr:uid="{00000000-0005-0000-0000-0000274B0000}"/>
    <cellStyle name="Normal 7 2 3 4" xfId="22929" xr:uid="{00000000-0005-0000-0000-0000284B0000}"/>
    <cellStyle name="Normal 7 2 3 4 2" xfId="22930" xr:uid="{00000000-0005-0000-0000-0000294B0000}"/>
    <cellStyle name="Normal 7 2 3 5" xfId="22931" xr:uid="{00000000-0005-0000-0000-00002A4B0000}"/>
    <cellStyle name="Normal 7 2 3 6" xfId="22932" xr:uid="{00000000-0005-0000-0000-00002B4B0000}"/>
    <cellStyle name="Normal 7 2 4" xfId="4887" xr:uid="{00000000-0005-0000-0000-00002C4B0000}"/>
    <cellStyle name="Normal 7 2 4 2" xfId="7134" xr:uid="{00000000-0005-0000-0000-00002D4B0000}"/>
    <cellStyle name="Normal 7 2 4 2 2" xfId="10673" xr:uid="{00000000-0005-0000-0000-00002E4B0000}"/>
    <cellStyle name="Normal 7 2 4 2 2 2" xfId="22933" xr:uid="{00000000-0005-0000-0000-00002F4B0000}"/>
    <cellStyle name="Normal 7 2 4 2 2 3" xfId="22934" xr:uid="{00000000-0005-0000-0000-0000304B0000}"/>
    <cellStyle name="Normal 7 2 4 2 3" xfId="22935" xr:uid="{00000000-0005-0000-0000-0000314B0000}"/>
    <cellStyle name="Normal 7 2 4 2 4" xfId="22936" xr:uid="{00000000-0005-0000-0000-0000324B0000}"/>
    <cellStyle name="Normal 7 2 4 3" xfId="8912" xr:uid="{00000000-0005-0000-0000-0000334B0000}"/>
    <cellStyle name="Normal 7 2 4 3 2" xfId="22937" xr:uid="{00000000-0005-0000-0000-0000344B0000}"/>
    <cellStyle name="Normal 7 2 4 3 2 2" xfId="22938" xr:uid="{00000000-0005-0000-0000-0000354B0000}"/>
    <cellStyle name="Normal 7 2 4 3 3" xfId="22939" xr:uid="{00000000-0005-0000-0000-0000364B0000}"/>
    <cellStyle name="Normal 7 2 4 3 4" xfId="22940" xr:uid="{00000000-0005-0000-0000-0000374B0000}"/>
    <cellStyle name="Normal 7 2 4 4" xfId="22941" xr:uid="{00000000-0005-0000-0000-0000384B0000}"/>
    <cellStyle name="Normal 7 2 4 4 2" xfId="22942" xr:uid="{00000000-0005-0000-0000-0000394B0000}"/>
    <cellStyle name="Normal 7 2 4 5" xfId="22943" xr:uid="{00000000-0005-0000-0000-00003A4B0000}"/>
    <cellStyle name="Normal 7 2 4 6" xfId="22944" xr:uid="{00000000-0005-0000-0000-00003B4B0000}"/>
    <cellStyle name="Normal 7 2 5" xfId="22945" xr:uid="{00000000-0005-0000-0000-00003C4B0000}"/>
    <cellStyle name="Normal 7 3" xfId="4888" xr:uid="{00000000-0005-0000-0000-00003D4B0000}"/>
    <cellStyle name="Normal 7 3 2" xfId="4889" xr:uid="{00000000-0005-0000-0000-00003E4B0000}"/>
    <cellStyle name="Normal 7 3 2 10" xfId="4890" xr:uid="{00000000-0005-0000-0000-00003F4B0000}"/>
    <cellStyle name="Normal 7 3 2 10 2" xfId="7137" xr:uid="{00000000-0005-0000-0000-0000404B0000}"/>
    <cellStyle name="Normal 7 3 2 10 2 2" xfId="10676" xr:uid="{00000000-0005-0000-0000-0000414B0000}"/>
    <cellStyle name="Normal 7 3 2 10 2 2 2" xfId="22946" xr:uid="{00000000-0005-0000-0000-0000424B0000}"/>
    <cellStyle name="Normal 7 3 2 10 2 2 3" xfId="22947" xr:uid="{00000000-0005-0000-0000-0000434B0000}"/>
    <cellStyle name="Normal 7 3 2 10 2 3" xfId="22948" xr:uid="{00000000-0005-0000-0000-0000444B0000}"/>
    <cellStyle name="Normal 7 3 2 10 2 4" xfId="22949" xr:uid="{00000000-0005-0000-0000-0000454B0000}"/>
    <cellStyle name="Normal 7 3 2 10 3" xfId="8915" xr:uid="{00000000-0005-0000-0000-0000464B0000}"/>
    <cellStyle name="Normal 7 3 2 10 3 2" xfId="22950" xr:uid="{00000000-0005-0000-0000-0000474B0000}"/>
    <cellStyle name="Normal 7 3 2 10 3 2 2" xfId="22951" xr:uid="{00000000-0005-0000-0000-0000484B0000}"/>
    <cellStyle name="Normal 7 3 2 10 3 3" xfId="22952" xr:uid="{00000000-0005-0000-0000-0000494B0000}"/>
    <cellStyle name="Normal 7 3 2 10 3 4" xfId="22953" xr:uid="{00000000-0005-0000-0000-00004A4B0000}"/>
    <cellStyle name="Normal 7 3 2 10 4" xfId="22954" xr:uid="{00000000-0005-0000-0000-00004B4B0000}"/>
    <cellStyle name="Normal 7 3 2 10 4 2" xfId="22955" xr:uid="{00000000-0005-0000-0000-00004C4B0000}"/>
    <cellStyle name="Normal 7 3 2 10 5" xfId="22956" xr:uid="{00000000-0005-0000-0000-00004D4B0000}"/>
    <cellStyle name="Normal 7 3 2 10 6" xfId="22957" xr:uid="{00000000-0005-0000-0000-00004E4B0000}"/>
    <cellStyle name="Normal 7 3 2 11" xfId="4891" xr:uid="{00000000-0005-0000-0000-00004F4B0000}"/>
    <cellStyle name="Normal 7 3 2 11 2" xfId="7138" xr:uid="{00000000-0005-0000-0000-0000504B0000}"/>
    <cellStyle name="Normal 7 3 2 11 2 2" xfId="10677" xr:uid="{00000000-0005-0000-0000-0000514B0000}"/>
    <cellStyle name="Normal 7 3 2 11 2 2 2" xfId="22958" xr:uid="{00000000-0005-0000-0000-0000524B0000}"/>
    <cellStyle name="Normal 7 3 2 11 2 2 3" xfId="22959" xr:uid="{00000000-0005-0000-0000-0000534B0000}"/>
    <cellStyle name="Normal 7 3 2 11 2 3" xfId="22960" xr:uid="{00000000-0005-0000-0000-0000544B0000}"/>
    <cellStyle name="Normal 7 3 2 11 2 4" xfId="22961" xr:uid="{00000000-0005-0000-0000-0000554B0000}"/>
    <cellStyle name="Normal 7 3 2 11 3" xfId="8916" xr:uid="{00000000-0005-0000-0000-0000564B0000}"/>
    <cellStyle name="Normal 7 3 2 11 3 2" xfId="22962" xr:uid="{00000000-0005-0000-0000-0000574B0000}"/>
    <cellStyle name="Normal 7 3 2 11 3 2 2" xfId="22963" xr:uid="{00000000-0005-0000-0000-0000584B0000}"/>
    <cellStyle name="Normal 7 3 2 11 3 3" xfId="22964" xr:uid="{00000000-0005-0000-0000-0000594B0000}"/>
    <cellStyle name="Normal 7 3 2 11 3 4" xfId="22965" xr:uid="{00000000-0005-0000-0000-00005A4B0000}"/>
    <cellStyle name="Normal 7 3 2 11 4" xfId="22966" xr:uid="{00000000-0005-0000-0000-00005B4B0000}"/>
    <cellStyle name="Normal 7 3 2 11 4 2" xfId="22967" xr:uid="{00000000-0005-0000-0000-00005C4B0000}"/>
    <cellStyle name="Normal 7 3 2 11 5" xfId="22968" xr:uid="{00000000-0005-0000-0000-00005D4B0000}"/>
    <cellStyle name="Normal 7 3 2 11 6" xfId="22969" xr:uid="{00000000-0005-0000-0000-00005E4B0000}"/>
    <cellStyle name="Normal 7 3 2 12" xfId="4892" xr:uid="{00000000-0005-0000-0000-00005F4B0000}"/>
    <cellStyle name="Normal 7 3 2 12 2" xfId="7139" xr:uid="{00000000-0005-0000-0000-0000604B0000}"/>
    <cellStyle name="Normal 7 3 2 12 2 2" xfId="10678" xr:uid="{00000000-0005-0000-0000-0000614B0000}"/>
    <cellStyle name="Normal 7 3 2 12 2 2 2" xfId="22970" xr:uid="{00000000-0005-0000-0000-0000624B0000}"/>
    <cellStyle name="Normal 7 3 2 12 2 2 3" xfId="22971" xr:uid="{00000000-0005-0000-0000-0000634B0000}"/>
    <cellStyle name="Normal 7 3 2 12 2 3" xfId="22972" xr:uid="{00000000-0005-0000-0000-0000644B0000}"/>
    <cellStyle name="Normal 7 3 2 12 2 4" xfId="22973" xr:uid="{00000000-0005-0000-0000-0000654B0000}"/>
    <cellStyle name="Normal 7 3 2 12 3" xfId="8917" xr:uid="{00000000-0005-0000-0000-0000664B0000}"/>
    <cellStyle name="Normal 7 3 2 12 3 2" xfId="22974" xr:uid="{00000000-0005-0000-0000-0000674B0000}"/>
    <cellStyle name="Normal 7 3 2 12 3 2 2" xfId="22975" xr:uid="{00000000-0005-0000-0000-0000684B0000}"/>
    <cellStyle name="Normal 7 3 2 12 3 3" xfId="22976" xr:uid="{00000000-0005-0000-0000-0000694B0000}"/>
    <cellStyle name="Normal 7 3 2 12 3 4" xfId="22977" xr:uid="{00000000-0005-0000-0000-00006A4B0000}"/>
    <cellStyle name="Normal 7 3 2 12 4" xfId="22978" xr:uid="{00000000-0005-0000-0000-00006B4B0000}"/>
    <cellStyle name="Normal 7 3 2 12 4 2" xfId="22979" xr:uid="{00000000-0005-0000-0000-00006C4B0000}"/>
    <cellStyle name="Normal 7 3 2 12 5" xfId="22980" xr:uid="{00000000-0005-0000-0000-00006D4B0000}"/>
    <cellStyle name="Normal 7 3 2 12 6" xfId="22981" xr:uid="{00000000-0005-0000-0000-00006E4B0000}"/>
    <cellStyle name="Normal 7 3 2 13" xfId="4893" xr:uid="{00000000-0005-0000-0000-00006F4B0000}"/>
    <cellStyle name="Normal 7 3 2 13 2" xfId="7140" xr:uid="{00000000-0005-0000-0000-0000704B0000}"/>
    <cellStyle name="Normal 7 3 2 13 2 2" xfId="10679" xr:uid="{00000000-0005-0000-0000-0000714B0000}"/>
    <cellStyle name="Normal 7 3 2 13 2 2 2" xfId="22982" xr:uid="{00000000-0005-0000-0000-0000724B0000}"/>
    <cellStyle name="Normal 7 3 2 13 2 2 3" xfId="22983" xr:uid="{00000000-0005-0000-0000-0000734B0000}"/>
    <cellStyle name="Normal 7 3 2 13 2 3" xfId="22984" xr:uid="{00000000-0005-0000-0000-0000744B0000}"/>
    <cellStyle name="Normal 7 3 2 13 2 4" xfId="22985" xr:uid="{00000000-0005-0000-0000-0000754B0000}"/>
    <cellStyle name="Normal 7 3 2 13 3" xfId="8918" xr:uid="{00000000-0005-0000-0000-0000764B0000}"/>
    <cellStyle name="Normal 7 3 2 13 3 2" xfId="22986" xr:uid="{00000000-0005-0000-0000-0000774B0000}"/>
    <cellStyle name="Normal 7 3 2 13 3 2 2" xfId="22987" xr:uid="{00000000-0005-0000-0000-0000784B0000}"/>
    <cellStyle name="Normal 7 3 2 13 3 3" xfId="22988" xr:uid="{00000000-0005-0000-0000-0000794B0000}"/>
    <cellStyle name="Normal 7 3 2 13 3 4" xfId="22989" xr:uid="{00000000-0005-0000-0000-00007A4B0000}"/>
    <cellStyle name="Normal 7 3 2 13 4" xfId="22990" xr:uid="{00000000-0005-0000-0000-00007B4B0000}"/>
    <cellStyle name="Normal 7 3 2 13 4 2" xfId="22991" xr:uid="{00000000-0005-0000-0000-00007C4B0000}"/>
    <cellStyle name="Normal 7 3 2 13 5" xfId="22992" xr:uid="{00000000-0005-0000-0000-00007D4B0000}"/>
    <cellStyle name="Normal 7 3 2 13 6" xfId="22993" xr:uid="{00000000-0005-0000-0000-00007E4B0000}"/>
    <cellStyle name="Normal 7 3 2 14" xfId="4894" xr:uid="{00000000-0005-0000-0000-00007F4B0000}"/>
    <cellStyle name="Normal 7 3 2 14 2" xfId="7141" xr:uid="{00000000-0005-0000-0000-0000804B0000}"/>
    <cellStyle name="Normal 7 3 2 14 2 2" xfId="10680" xr:uid="{00000000-0005-0000-0000-0000814B0000}"/>
    <cellStyle name="Normal 7 3 2 14 2 2 2" xfId="22994" xr:uid="{00000000-0005-0000-0000-0000824B0000}"/>
    <cellStyle name="Normal 7 3 2 14 2 2 3" xfId="22995" xr:uid="{00000000-0005-0000-0000-0000834B0000}"/>
    <cellStyle name="Normal 7 3 2 14 2 3" xfId="22996" xr:uid="{00000000-0005-0000-0000-0000844B0000}"/>
    <cellStyle name="Normal 7 3 2 14 2 4" xfId="22997" xr:uid="{00000000-0005-0000-0000-0000854B0000}"/>
    <cellStyle name="Normal 7 3 2 14 3" xfId="8919" xr:uid="{00000000-0005-0000-0000-0000864B0000}"/>
    <cellStyle name="Normal 7 3 2 14 3 2" xfId="22998" xr:uid="{00000000-0005-0000-0000-0000874B0000}"/>
    <cellStyle name="Normal 7 3 2 14 3 2 2" xfId="22999" xr:uid="{00000000-0005-0000-0000-0000884B0000}"/>
    <cellStyle name="Normal 7 3 2 14 3 3" xfId="23000" xr:uid="{00000000-0005-0000-0000-0000894B0000}"/>
    <cellStyle name="Normal 7 3 2 14 3 4" xfId="23001" xr:uid="{00000000-0005-0000-0000-00008A4B0000}"/>
    <cellStyle name="Normal 7 3 2 14 4" xfId="23002" xr:uid="{00000000-0005-0000-0000-00008B4B0000}"/>
    <cellStyle name="Normal 7 3 2 14 4 2" xfId="23003" xr:uid="{00000000-0005-0000-0000-00008C4B0000}"/>
    <cellStyle name="Normal 7 3 2 14 5" xfId="23004" xr:uid="{00000000-0005-0000-0000-00008D4B0000}"/>
    <cellStyle name="Normal 7 3 2 14 6" xfId="23005" xr:uid="{00000000-0005-0000-0000-00008E4B0000}"/>
    <cellStyle name="Normal 7 3 2 15" xfId="4895" xr:uid="{00000000-0005-0000-0000-00008F4B0000}"/>
    <cellStyle name="Normal 7 3 2 15 2" xfId="7142" xr:uid="{00000000-0005-0000-0000-0000904B0000}"/>
    <cellStyle name="Normal 7 3 2 15 2 2" xfId="10681" xr:uid="{00000000-0005-0000-0000-0000914B0000}"/>
    <cellStyle name="Normal 7 3 2 15 2 2 2" xfId="23006" xr:uid="{00000000-0005-0000-0000-0000924B0000}"/>
    <cellStyle name="Normal 7 3 2 15 2 2 3" xfId="23007" xr:uid="{00000000-0005-0000-0000-0000934B0000}"/>
    <cellStyle name="Normal 7 3 2 15 2 3" xfId="23008" xr:uid="{00000000-0005-0000-0000-0000944B0000}"/>
    <cellStyle name="Normal 7 3 2 15 2 4" xfId="23009" xr:uid="{00000000-0005-0000-0000-0000954B0000}"/>
    <cellStyle name="Normal 7 3 2 15 3" xfId="8920" xr:uid="{00000000-0005-0000-0000-0000964B0000}"/>
    <cellStyle name="Normal 7 3 2 15 3 2" xfId="23010" xr:uid="{00000000-0005-0000-0000-0000974B0000}"/>
    <cellStyle name="Normal 7 3 2 15 3 2 2" xfId="23011" xr:uid="{00000000-0005-0000-0000-0000984B0000}"/>
    <cellStyle name="Normal 7 3 2 15 3 3" xfId="23012" xr:uid="{00000000-0005-0000-0000-0000994B0000}"/>
    <cellStyle name="Normal 7 3 2 15 3 4" xfId="23013" xr:uid="{00000000-0005-0000-0000-00009A4B0000}"/>
    <cellStyle name="Normal 7 3 2 15 4" xfId="23014" xr:uid="{00000000-0005-0000-0000-00009B4B0000}"/>
    <cellStyle name="Normal 7 3 2 15 4 2" xfId="23015" xr:uid="{00000000-0005-0000-0000-00009C4B0000}"/>
    <cellStyle name="Normal 7 3 2 15 5" xfId="23016" xr:uid="{00000000-0005-0000-0000-00009D4B0000}"/>
    <cellStyle name="Normal 7 3 2 15 6" xfId="23017" xr:uid="{00000000-0005-0000-0000-00009E4B0000}"/>
    <cellStyle name="Normal 7 3 2 16" xfId="4896" xr:uid="{00000000-0005-0000-0000-00009F4B0000}"/>
    <cellStyle name="Normal 7 3 2 16 2" xfId="7143" xr:uid="{00000000-0005-0000-0000-0000A04B0000}"/>
    <cellStyle name="Normal 7 3 2 16 2 2" xfId="10682" xr:uid="{00000000-0005-0000-0000-0000A14B0000}"/>
    <cellStyle name="Normal 7 3 2 16 2 2 2" xfId="23018" xr:uid="{00000000-0005-0000-0000-0000A24B0000}"/>
    <cellStyle name="Normal 7 3 2 16 2 2 3" xfId="23019" xr:uid="{00000000-0005-0000-0000-0000A34B0000}"/>
    <cellStyle name="Normal 7 3 2 16 2 3" xfId="23020" xr:uid="{00000000-0005-0000-0000-0000A44B0000}"/>
    <cellStyle name="Normal 7 3 2 16 2 4" xfId="23021" xr:uid="{00000000-0005-0000-0000-0000A54B0000}"/>
    <cellStyle name="Normal 7 3 2 16 3" xfId="8921" xr:uid="{00000000-0005-0000-0000-0000A64B0000}"/>
    <cellStyle name="Normal 7 3 2 16 3 2" xfId="23022" xr:uid="{00000000-0005-0000-0000-0000A74B0000}"/>
    <cellStyle name="Normal 7 3 2 16 3 2 2" xfId="23023" xr:uid="{00000000-0005-0000-0000-0000A84B0000}"/>
    <cellStyle name="Normal 7 3 2 16 3 3" xfId="23024" xr:uid="{00000000-0005-0000-0000-0000A94B0000}"/>
    <cellStyle name="Normal 7 3 2 16 3 4" xfId="23025" xr:uid="{00000000-0005-0000-0000-0000AA4B0000}"/>
    <cellStyle name="Normal 7 3 2 16 4" xfId="23026" xr:uid="{00000000-0005-0000-0000-0000AB4B0000}"/>
    <cellStyle name="Normal 7 3 2 16 4 2" xfId="23027" xr:uid="{00000000-0005-0000-0000-0000AC4B0000}"/>
    <cellStyle name="Normal 7 3 2 16 5" xfId="23028" xr:uid="{00000000-0005-0000-0000-0000AD4B0000}"/>
    <cellStyle name="Normal 7 3 2 16 6" xfId="23029" xr:uid="{00000000-0005-0000-0000-0000AE4B0000}"/>
    <cellStyle name="Normal 7 3 2 17" xfId="4897" xr:uid="{00000000-0005-0000-0000-0000AF4B0000}"/>
    <cellStyle name="Normal 7 3 2 17 2" xfId="7144" xr:uid="{00000000-0005-0000-0000-0000B04B0000}"/>
    <cellStyle name="Normal 7 3 2 17 2 2" xfId="10683" xr:uid="{00000000-0005-0000-0000-0000B14B0000}"/>
    <cellStyle name="Normal 7 3 2 17 2 2 2" xfId="23030" xr:uid="{00000000-0005-0000-0000-0000B24B0000}"/>
    <cellStyle name="Normal 7 3 2 17 2 2 3" xfId="23031" xr:uid="{00000000-0005-0000-0000-0000B34B0000}"/>
    <cellStyle name="Normal 7 3 2 17 2 3" xfId="23032" xr:uid="{00000000-0005-0000-0000-0000B44B0000}"/>
    <cellStyle name="Normal 7 3 2 17 2 4" xfId="23033" xr:uid="{00000000-0005-0000-0000-0000B54B0000}"/>
    <cellStyle name="Normal 7 3 2 17 3" xfId="8922" xr:uid="{00000000-0005-0000-0000-0000B64B0000}"/>
    <cellStyle name="Normal 7 3 2 17 3 2" xfId="23034" xr:uid="{00000000-0005-0000-0000-0000B74B0000}"/>
    <cellStyle name="Normal 7 3 2 17 3 2 2" xfId="23035" xr:uid="{00000000-0005-0000-0000-0000B84B0000}"/>
    <cellStyle name="Normal 7 3 2 17 3 3" xfId="23036" xr:uid="{00000000-0005-0000-0000-0000B94B0000}"/>
    <cellStyle name="Normal 7 3 2 17 3 4" xfId="23037" xr:uid="{00000000-0005-0000-0000-0000BA4B0000}"/>
    <cellStyle name="Normal 7 3 2 17 4" xfId="23038" xr:uid="{00000000-0005-0000-0000-0000BB4B0000}"/>
    <cellStyle name="Normal 7 3 2 17 4 2" xfId="23039" xr:uid="{00000000-0005-0000-0000-0000BC4B0000}"/>
    <cellStyle name="Normal 7 3 2 17 5" xfId="23040" xr:uid="{00000000-0005-0000-0000-0000BD4B0000}"/>
    <cellStyle name="Normal 7 3 2 17 6" xfId="23041" xr:uid="{00000000-0005-0000-0000-0000BE4B0000}"/>
    <cellStyle name="Normal 7 3 2 18" xfId="4898" xr:uid="{00000000-0005-0000-0000-0000BF4B0000}"/>
    <cellStyle name="Normal 7 3 2 18 2" xfId="7145" xr:uid="{00000000-0005-0000-0000-0000C04B0000}"/>
    <cellStyle name="Normal 7 3 2 18 2 2" xfId="10684" xr:uid="{00000000-0005-0000-0000-0000C14B0000}"/>
    <cellStyle name="Normal 7 3 2 18 2 2 2" xfId="23042" xr:uid="{00000000-0005-0000-0000-0000C24B0000}"/>
    <cellStyle name="Normal 7 3 2 18 2 2 3" xfId="23043" xr:uid="{00000000-0005-0000-0000-0000C34B0000}"/>
    <cellStyle name="Normal 7 3 2 18 2 3" xfId="23044" xr:uid="{00000000-0005-0000-0000-0000C44B0000}"/>
    <cellStyle name="Normal 7 3 2 18 2 4" xfId="23045" xr:uid="{00000000-0005-0000-0000-0000C54B0000}"/>
    <cellStyle name="Normal 7 3 2 18 3" xfId="8923" xr:uid="{00000000-0005-0000-0000-0000C64B0000}"/>
    <cellStyle name="Normal 7 3 2 18 3 2" xfId="23046" xr:uid="{00000000-0005-0000-0000-0000C74B0000}"/>
    <cellStyle name="Normal 7 3 2 18 3 2 2" xfId="23047" xr:uid="{00000000-0005-0000-0000-0000C84B0000}"/>
    <cellStyle name="Normal 7 3 2 18 3 3" xfId="23048" xr:uid="{00000000-0005-0000-0000-0000C94B0000}"/>
    <cellStyle name="Normal 7 3 2 18 3 4" xfId="23049" xr:uid="{00000000-0005-0000-0000-0000CA4B0000}"/>
    <cellStyle name="Normal 7 3 2 18 4" xfId="23050" xr:uid="{00000000-0005-0000-0000-0000CB4B0000}"/>
    <cellStyle name="Normal 7 3 2 18 4 2" xfId="23051" xr:uid="{00000000-0005-0000-0000-0000CC4B0000}"/>
    <cellStyle name="Normal 7 3 2 18 5" xfId="23052" xr:uid="{00000000-0005-0000-0000-0000CD4B0000}"/>
    <cellStyle name="Normal 7 3 2 18 6" xfId="23053" xr:uid="{00000000-0005-0000-0000-0000CE4B0000}"/>
    <cellStyle name="Normal 7 3 2 19" xfId="4899" xr:uid="{00000000-0005-0000-0000-0000CF4B0000}"/>
    <cellStyle name="Normal 7 3 2 19 2" xfId="7146" xr:uid="{00000000-0005-0000-0000-0000D04B0000}"/>
    <cellStyle name="Normal 7 3 2 19 2 2" xfId="10685" xr:uid="{00000000-0005-0000-0000-0000D14B0000}"/>
    <cellStyle name="Normal 7 3 2 19 2 2 2" xfId="23054" xr:uid="{00000000-0005-0000-0000-0000D24B0000}"/>
    <cellStyle name="Normal 7 3 2 19 2 2 3" xfId="23055" xr:uid="{00000000-0005-0000-0000-0000D34B0000}"/>
    <cellStyle name="Normal 7 3 2 19 2 3" xfId="23056" xr:uid="{00000000-0005-0000-0000-0000D44B0000}"/>
    <cellStyle name="Normal 7 3 2 19 2 4" xfId="23057" xr:uid="{00000000-0005-0000-0000-0000D54B0000}"/>
    <cellStyle name="Normal 7 3 2 19 3" xfId="8924" xr:uid="{00000000-0005-0000-0000-0000D64B0000}"/>
    <cellStyle name="Normal 7 3 2 19 3 2" xfId="23058" xr:uid="{00000000-0005-0000-0000-0000D74B0000}"/>
    <cellStyle name="Normal 7 3 2 19 3 2 2" xfId="23059" xr:uid="{00000000-0005-0000-0000-0000D84B0000}"/>
    <cellStyle name="Normal 7 3 2 19 3 3" xfId="23060" xr:uid="{00000000-0005-0000-0000-0000D94B0000}"/>
    <cellStyle name="Normal 7 3 2 19 3 4" xfId="23061" xr:uid="{00000000-0005-0000-0000-0000DA4B0000}"/>
    <cellStyle name="Normal 7 3 2 19 4" xfId="23062" xr:uid="{00000000-0005-0000-0000-0000DB4B0000}"/>
    <cellStyle name="Normal 7 3 2 19 4 2" xfId="23063" xr:uid="{00000000-0005-0000-0000-0000DC4B0000}"/>
    <cellStyle name="Normal 7 3 2 19 5" xfId="23064" xr:uid="{00000000-0005-0000-0000-0000DD4B0000}"/>
    <cellStyle name="Normal 7 3 2 19 6" xfId="23065" xr:uid="{00000000-0005-0000-0000-0000DE4B0000}"/>
    <cellStyle name="Normal 7 3 2 2" xfId="4900" xr:uid="{00000000-0005-0000-0000-0000DF4B0000}"/>
    <cellStyle name="Normal 7 3 2 2 2" xfId="7147" xr:uid="{00000000-0005-0000-0000-0000E04B0000}"/>
    <cellStyle name="Normal 7 3 2 2 2 2" xfId="10686" xr:uid="{00000000-0005-0000-0000-0000E14B0000}"/>
    <cellStyle name="Normal 7 3 2 2 2 2 2" xfId="23066" xr:uid="{00000000-0005-0000-0000-0000E24B0000}"/>
    <cellStyle name="Normal 7 3 2 2 2 2 3" xfId="23067" xr:uid="{00000000-0005-0000-0000-0000E34B0000}"/>
    <cellStyle name="Normal 7 3 2 2 2 3" xfId="23068" xr:uid="{00000000-0005-0000-0000-0000E44B0000}"/>
    <cellStyle name="Normal 7 3 2 2 2 4" xfId="23069" xr:uid="{00000000-0005-0000-0000-0000E54B0000}"/>
    <cellStyle name="Normal 7 3 2 2 3" xfId="8925" xr:uid="{00000000-0005-0000-0000-0000E64B0000}"/>
    <cellStyle name="Normal 7 3 2 2 3 2" xfId="23070" xr:uid="{00000000-0005-0000-0000-0000E74B0000}"/>
    <cellStyle name="Normal 7 3 2 2 3 2 2" xfId="23071" xr:uid="{00000000-0005-0000-0000-0000E84B0000}"/>
    <cellStyle name="Normal 7 3 2 2 3 3" xfId="23072" xr:uid="{00000000-0005-0000-0000-0000E94B0000}"/>
    <cellStyle name="Normal 7 3 2 2 3 4" xfId="23073" xr:uid="{00000000-0005-0000-0000-0000EA4B0000}"/>
    <cellStyle name="Normal 7 3 2 2 4" xfId="23074" xr:uid="{00000000-0005-0000-0000-0000EB4B0000}"/>
    <cellStyle name="Normal 7 3 2 2 4 2" xfId="23075" xr:uid="{00000000-0005-0000-0000-0000EC4B0000}"/>
    <cellStyle name="Normal 7 3 2 2 5" xfId="23076" xr:uid="{00000000-0005-0000-0000-0000ED4B0000}"/>
    <cellStyle name="Normal 7 3 2 2 6" xfId="23077" xr:uid="{00000000-0005-0000-0000-0000EE4B0000}"/>
    <cellStyle name="Normal 7 3 2 20" xfId="4901" xr:uid="{00000000-0005-0000-0000-0000EF4B0000}"/>
    <cellStyle name="Normal 7 3 2 20 2" xfId="7148" xr:uid="{00000000-0005-0000-0000-0000F04B0000}"/>
    <cellStyle name="Normal 7 3 2 20 2 2" xfId="10687" xr:uid="{00000000-0005-0000-0000-0000F14B0000}"/>
    <cellStyle name="Normal 7 3 2 20 2 2 2" xfId="23078" xr:uid="{00000000-0005-0000-0000-0000F24B0000}"/>
    <cellStyle name="Normal 7 3 2 20 2 2 3" xfId="23079" xr:uid="{00000000-0005-0000-0000-0000F34B0000}"/>
    <cellStyle name="Normal 7 3 2 20 2 3" xfId="23080" xr:uid="{00000000-0005-0000-0000-0000F44B0000}"/>
    <cellStyle name="Normal 7 3 2 20 2 4" xfId="23081" xr:uid="{00000000-0005-0000-0000-0000F54B0000}"/>
    <cellStyle name="Normal 7 3 2 20 3" xfId="8926" xr:uid="{00000000-0005-0000-0000-0000F64B0000}"/>
    <cellStyle name="Normal 7 3 2 20 3 2" xfId="23082" xr:uid="{00000000-0005-0000-0000-0000F74B0000}"/>
    <cellStyle name="Normal 7 3 2 20 3 2 2" xfId="23083" xr:uid="{00000000-0005-0000-0000-0000F84B0000}"/>
    <cellStyle name="Normal 7 3 2 20 3 3" xfId="23084" xr:uid="{00000000-0005-0000-0000-0000F94B0000}"/>
    <cellStyle name="Normal 7 3 2 20 3 4" xfId="23085" xr:uid="{00000000-0005-0000-0000-0000FA4B0000}"/>
    <cellStyle name="Normal 7 3 2 20 4" xfId="23086" xr:uid="{00000000-0005-0000-0000-0000FB4B0000}"/>
    <cellStyle name="Normal 7 3 2 20 4 2" xfId="23087" xr:uid="{00000000-0005-0000-0000-0000FC4B0000}"/>
    <cellStyle name="Normal 7 3 2 20 5" xfId="23088" xr:uid="{00000000-0005-0000-0000-0000FD4B0000}"/>
    <cellStyle name="Normal 7 3 2 20 6" xfId="23089" xr:uid="{00000000-0005-0000-0000-0000FE4B0000}"/>
    <cellStyle name="Normal 7 3 2 21" xfId="4902" xr:uid="{00000000-0005-0000-0000-0000FF4B0000}"/>
    <cellStyle name="Normal 7 3 2 21 2" xfId="7149" xr:uid="{00000000-0005-0000-0000-0000004C0000}"/>
    <cellStyle name="Normal 7 3 2 21 2 2" xfId="10688" xr:uid="{00000000-0005-0000-0000-0000014C0000}"/>
    <cellStyle name="Normal 7 3 2 21 2 2 2" xfId="23090" xr:uid="{00000000-0005-0000-0000-0000024C0000}"/>
    <cellStyle name="Normal 7 3 2 21 2 2 3" xfId="23091" xr:uid="{00000000-0005-0000-0000-0000034C0000}"/>
    <cellStyle name="Normal 7 3 2 21 2 3" xfId="23092" xr:uid="{00000000-0005-0000-0000-0000044C0000}"/>
    <cellStyle name="Normal 7 3 2 21 2 4" xfId="23093" xr:uid="{00000000-0005-0000-0000-0000054C0000}"/>
    <cellStyle name="Normal 7 3 2 21 3" xfId="8927" xr:uid="{00000000-0005-0000-0000-0000064C0000}"/>
    <cellStyle name="Normal 7 3 2 21 3 2" xfId="23094" xr:uid="{00000000-0005-0000-0000-0000074C0000}"/>
    <cellStyle name="Normal 7 3 2 21 3 2 2" xfId="23095" xr:uid="{00000000-0005-0000-0000-0000084C0000}"/>
    <cellStyle name="Normal 7 3 2 21 3 3" xfId="23096" xr:uid="{00000000-0005-0000-0000-0000094C0000}"/>
    <cellStyle name="Normal 7 3 2 21 3 4" xfId="23097" xr:uid="{00000000-0005-0000-0000-00000A4C0000}"/>
    <cellStyle name="Normal 7 3 2 21 4" xfId="23098" xr:uid="{00000000-0005-0000-0000-00000B4C0000}"/>
    <cellStyle name="Normal 7 3 2 21 4 2" xfId="23099" xr:uid="{00000000-0005-0000-0000-00000C4C0000}"/>
    <cellStyle name="Normal 7 3 2 21 5" xfId="23100" xr:uid="{00000000-0005-0000-0000-00000D4C0000}"/>
    <cellStyle name="Normal 7 3 2 21 6" xfId="23101" xr:uid="{00000000-0005-0000-0000-00000E4C0000}"/>
    <cellStyle name="Normal 7 3 2 22" xfId="4903" xr:uid="{00000000-0005-0000-0000-00000F4C0000}"/>
    <cellStyle name="Normal 7 3 2 22 2" xfId="7150" xr:uid="{00000000-0005-0000-0000-0000104C0000}"/>
    <cellStyle name="Normal 7 3 2 22 2 2" xfId="10689" xr:uid="{00000000-0005-0000-0000-0000114C0000}"/>
    <cellStyle name="Normal 7 3 2 22 2 2 2" xfId="23102" xr:uid="{00000000-0005-0000-0000-0000124C0000}"/>
    <cellStyle name="Normal 7 3 2 22 2 2 3" xfId="23103" xr:uid="{00000000-0005-0000-0000-0000134C0000}"/>
    <cellStyle name="Normal 7 3 2 22 2 3" xfId="23104" xr:uid="{00000000-0005-0000-0000-0000144C0000}"/>
    <cellStyle name="Normal 7 3 2 22 2 4" xfId="23105" xr:uid="{00000000-0005-0000-0000-0000154C0000}"/>
    <cellStyle name="Normal 7 3 2 22 3" xfId="8928" xr:uid="{00000000-0005-0000-0000-0000164C0000}"/>
    <cellStyle name="Normal 7 3 2 22 3 2" xfId="23106" xr:uid="{00000000-0005-0000-0000-0000174C0000}"/>
    <cellStyle name="Normal 7 3 2 22 3 2 2" xfId="23107" xr:uid="{00000000-0005-0000-0000-0000184C0000}"/>
    <cellStyle name="Normal 7 3 2 22 3 3" xfId="23108" xr:uid="{00000000-0005-0000-0000-0000194C0000}"/>
    <cellStyle name="Normal 7 3 2 22 3 4" xfId="23109" xr:uid="{00000000-0005-0000-0000-00001A4C0000}"/>
    <cellStyle name="Normal 7 3 2 22 4" xfId="23110" xr:uid="{00000000-0005-0000-0000-00001B4C0000}"/>
    <cellStyle name="Normal 7 3 2 22 4 2" xfId="23111" xr:uid="{00000000-0005-0000-0000-00001C4C0000}"/>
    <cellStyle name="Normal 7 3 2 22 5" xfId="23112" xr:uid="{00000000-0005-0000-0000-00001D4C0000}"/>
    <cellStyle name="Normal 7 3 2 22 6" xfId="23113" xr:uid="{00000000-0005-0000-0000-00001E4C0000}"/>
    <cellStyle name="Normal 7 3 2 23" xfId="4904" xr:uid="{00000000-0005-0000-0000-00001F4C0000}"/>
    <cellStyle name="Normal 7 3 2 23 2" xfId="7151" xr:uid="{00000000-0005-0000-0000-0000204C0000}"/>
    <cellStyle name="Normal 7 3 2 23 2 2" xfId="10690" xr:uid="{00000000-0005-0000-0000-0000214C0000}"/>
    <cellStyle name="Normal 7 3 2 23 2 2 2" xfId="23114" xr:uid="{00000000-0005-0000-0000-0000224C0000}"/>
    <cellStyle name="Normal 7 3 2 23 2 2 3" xfId="23115" xr:uid="{00000000-0005-0000-0000-0000234C0000}"/>
    <cellStyle name="Normal 7 3 2 23 2 3" xfId="23116" xr:uid="{00000000-0005-0000-0000-0000244C0000}"/>
    <cellStyle name="Normal 7 3 2 23 2 4" xfId="23117" xr:uid="{00000000-0005-0000-0000-0000254C0000}"/>
    <cellStyle name="Normal 7 3 2 23 3" xfId="8929" xr:uid="{00000000-0005-0000-0000-0000264C0000}"/>
    <cellStyle name="Normal 7 3 2 23 3 2" xfId="23118" xr:uid="{00000000-0005-0000-0000-0000274C0000}"/>
    <cellStyle name="Normal 7 3 2 23 3 2 2" xfId="23119" xr:uid="{00000000-0005-0000-0000-0000284C0000}"/>
    <cellStyle name="Normal 7 3 2 23 3 3" xfId="23120" xr:uid="{00000000-0005-0000-0000-0000294C0000}"/>
    <cellStyle name="Normal 7 3 2 23 3 4" xfId="23121" xr:uid="{00000000-0005-0000-0000-00002A4C0000}"/>
    <cellStyle name="Normal 7 3 2 23 4" xfId="23122" xr:uid="{00000000-0005-0000-0000-00002B4C0000}"/>
    <cellStyle name="Normal 7 3 2 23 4 2" xfId="23123" xr:uid="{00000000-0005-0000-0000-00002C4C0000}"/>
    <cellStyle name="Normal 7 3 2 23 5" xfId="23124" xr:uid="{00000000-0005-0000-0000-00002D4C0000}"/>
    <cellStyle name="Normal 7 3 2 23 6" xfId="23125" xr:uid="{00000000-0005-0000-0000-00002E4C0000}"/>
    <cellStyle name="Normal 7 3 2 24" xfId="4905" xr:uid="{00000000-0005-0000-0000-00002F4C0000}"/>
    <cellStyle name="Normal 7 3 2 24 2" xfId="7152" xr:uid="{00000000-0005-0000-0000-0000304C0000}"/>
    <cellStyle name="Normal 7 3 2 24 2 2" xfId="10691" xr:uid="{00000000-0005-0000-0000-0000314C0000}"/>
    <cellStyle name="Normal 7 3 2 24 2 2 2" xfId="23126" xr:uid="{00000000-0005-0000-0000-0000324C0000}"/>
    <cellStyle name="Normal 7 3 2 24 2 2 3" xfId="23127" xr:uid="{00000000-0005-0000-0000-0000334C0000}"/>
    <cellStyle name="Normal 7 3 2 24 2 3" xfId="23128" xr:uid="{00000000-0005-0000-0000-0000344C0000}"/>
    <cellStyle name="Normal 7 3 2 24 2 4" xfId="23129" xr:uid="{00000000-0005-0000-0000-0000354C0000}"/>
    <cellStyle name="Normal 7 3 2 24 3" xfId="8930" xr:uid="{00000000-0005-0000-0000-0000364C0000}"/>
    <cellStyle name="Normal 7 3 2 24 3 2" xfId="23130" xr:uid="{00000000-0005-0000-0000-0000374C0000}"/>
    <cellStyle name="Normal 7 3 2 24 3 2 2" xfId="23131" xr:uid="{00000000-0005-0000-0000-0000384C0000}"/>
    <cellStyle name="Normal 7 3 2 24 3 3" xfId="23132" xr:uid="{00000000-0005-0000-0000-0000394C0000}"/>
    <cellStyle name="Normal 7 3 2 24 3 4" xfId="23133" xr:uid="{00000000-0005-0000-0000-00003A4C0000}"/>
    <cellStyle name="Normal 7 3 2 24 4" xfId="23134" xr:uid="{00000000-0005-0000-0000-00003B4C0000}"/>
    <cellStyle name="Normal 7 3 2 24 4 2" xfId="23135" xr:uid="{00000000-0005-0000-0000-00003C4C0000}"/>
    <cellStyle name="Normal 7 3 2 24 5" xfId="23136" xr:uid="{00000000-0005-0000-0000-00003D4C0000}"/>
    <cellStyle name="Normal 7 3 2 24 6" xfId="23137" xr:uid="{00000000-0005-0000-0000-00003E4C0000}"/>
    <cellStyle name="Normal 7 3 2 25" xfId="4906" xr:uid="{00000000-0005-0000-0000-00003F4C0000}"/>
    <cellStyle name="Normal 7 3 2 25 2" xfId="7153" xr:uid="{00000000-0005-0000-0000-0000404C0000}"/>
    <cellStyle name="Normal 7 3 2 25 2 2" xfId="10692" xr:uid="{00000000-0005-0000-0000-0000414C0000}"/>
    <cellStyle name="Normal 7 3 2 25 2 2 2" xfId="23138" xr:uid="{00000000-0005-0000-0000-0000424C0000}"/>
    <cellStyle name="Normal 7 3 2 25 2 2 3" xfId="23139" xr:uid="{00000000-0005-0000-0000-0000434C0000}"/>
    <cellStyle name="Normal 7 3 2 25 2 3" xfId="23140" xr:uid="{00000000-0005-0000-0000-0000444C0000}"/>
    <cellStyle name="Normal 7 3 2 25 2 4" xfId="23141" xr:uid="{00000000-0005-0000-0000-0000454C0000}"/>
    <cellStyle name="Normal 7 3 2 25 3" xfId="8931" xr:uid="{00000000-0005-0000-0000-0000464C0000}"/>
    <cellStyle name="Normal 7 3 2 25 3 2" xfId="23142" xr:uid="{00000000-0005-0000-0000-0000474C0000}"/>
    <cellStyle name="Normal 7 3 2 25 3 2 2" xfId="23143" xr:uid="{00000000-0005-0000-0000-0000484C0000}"/>
    <cellStyle name="Normal 7 3 2 25 3 3" xfId="23144" xr:uid="{00000000-0005-0000-0000-0000494C0000}"/>
    <cellStyle name="Normal 7 3 2 25 3 4" xfId="23145" xr:uid="{00000000-0005-0000-0000-00004A4C0000}"/>
    <cellStyle name="Normal 7 3 2 25 4" xfId="23146" xr:uid="{00000000-0005-0000-0000-00004B4C0000}"/>
    <cellStyle name="Normal 7 3 2 25 4 2" xfId="23147" xr:uid="{00000000-0005-0000-0000-00004C4C0000}"/>
    <cellStyle name="Normal 7 3 2 25 5" xfId="23148" xr:uid="{00000000-0005-0000-0000-00004D4C0000}"/>
    <cellStyle name="Normal 7 3 2 25 6" xfId="23149" xr:uid="{00000000-0005-0000-0000-00004E4C0000}"/>
    <cellStyle name="Normal 7 3 2 26" xfId="4907" xr:uid="{00000000-0005-0000-0000-00004F4C0000}"/>
    <cellStyle name="Normal 7 3 2 26 2" xfId="7154" xr:uid="{00000000-0005-0000-0000-0000504C0000}"/>
    <cellStyle name="Normal 7 3 2 26 2 2" xfId="10693" xr:uid="{00000000-0005-0000-0000-0000514C0000}"/>
    <cellStyle name="Normal 7 3 2 26 2 2 2" xfId="23150" xr:uid="{00000000-0005-0000-0000-0000524C0000}"/>
    <cellStyle name="Normal 7 3 2 26 2 2 3" xfId="23151" xr:uid="{00000000-0005-0000-0000-0000534C0000}"/>
    <cellStyle name="Normal 7 3 2 26 2 3" xfId="23152" xr:uid="{00000000-0005-0000-0000-0000544C0000}"/>
    <cellStyle name="Normal 7 3 2 26 2 4" xfId="23153" xr:uid="{00000000-0005-0000-0000-0000554C0000}"/>
    <cellStyle name="Normal 7 3 2 26 3" xfId="8932" xr:uid="{00000000-0005-0000-0000-0000564C0000}"/>
    <cellStyle name="Normal 7 3 2 26 3 2" xfId="23154" xr:uid="{00000000-0005-0000-0000-0000574C0000}"/>
    <cellStyle name="Normal 7 3 2 26 3 2 2" xfId="23155" xr:uid="{00000000-0005-0000-0000-0000584C0000}"/>
    <cellStyle name="Normal 7 3 2 26 3 3" xfId="23156" xr:uid="{00000000-0005-0000-0000-0000594C0000}"/>
    <cellStyle name="Normal 7 3 2 26 3 4" xfId="23157" xr:uid="{00000000-0005-0000-0000-00005A4C0000}"/>
    <cellStyle name="Normal 7 3 2 26 4" xfId="23158" xr:uid="{00000000-0005-0000-0000-00005B4C0000}"/>
    <cellStyle name="Normal 7 3 2 26 4 2" xfId="23159" xr:uid="{00000000-0005-0000-0000-00005C4C0000}"/>
    <cellStyle name="Normal 7 3 2 26 5" xfId="23160" xr:uid="{00000000-0005-0000-0000-00005D4C0000}"/>
    <cellStyle name="Normal 7 3 2 26 6" xfId="23161" xr:uid="{00000000-0005-0000-0000-00005E4C0000}"/>
    <cellStyle name="Normal 7 3 2 27" xfId="4908" xr:uid="{00000000-0005-0000-0000-00005F4C0000}"/>
    <cellStyle name="Normal 7 3 2 27 2" xfId="7155" xr:uid="{00000000-0005-0000-0000-0000604C0000}"/>
    <cellStyle name="Normal 7 3 2 27 2 2" xfId="10694" xr:uid="{00000000-0005-0000-0000-0000614C0000}"/>
    <cellStyle name="Normal 7 3 2 27 2 2 2" xfId="23162" xr:uid="{00000000-0005-0000-0000-0000624C0000}"/>
    <cellStyle name="Normal 7 3 2 27 2 2 3" xfId="23163" xr:uid="{00000000-0005-0000-0000-0000634C0000}"/>
    <cellStyle name="Normal 7 3 2 27 2 3" xfId="23164" xr:uid="{00000000-0005-0000-0000-0000644C0000}"/>
    <cellStyle name="Normal 7 3 2 27 2 4" xfId="23165" xr:uid="{00000000-0005-0000-0000-0000654C0000}"/>
    <cellStyle name="Normal 7 3 2 27 3" xfId="8933" xr:uid="{00000000-0005-0000-0000-0000664C0000}"/>
    <cellStyle name="Normal 7 3 2 27 3 2" xfId="23166" xr:uid="{00000000-0005-0000-0000-0000674C0000}"/>
    <cellStyle name="Normal 7 3 2 27 3 2 2" xfId="23167" xr:uid="{00000000-0005-0000-0000-0000684C0000}"/>
    <cellStyle name="Normal 7 3 2 27 3 3" xfId="23168" xr:uid="{00000000-0005-0000-0000-0000694C0000}"/>
    <cellStyle name="Normal 7 3 2 27 3 4" xfId="23169" xr:uid="{00000000-0005-0000-0000-00006A4C0000}"/>
    <cellStyle name="Normal 7 3 2 27 4" xfId="23170" xr:uid="{00000000-0005-0000-0000-00006B4C0000}"/>
    <cellStyle name="Normal 7 3 2 27 4 2" xfId="23171" xr:uid="{00000000-0005-0000-0000-00006C4C0000}"/>
    <cellStyle name="Normal 7 3 2 27 5" xfId="23172" xr:uid="{00000000-0005-0000-0000-00006D4C0000}"/>
    <cellStyle name="Normal 7 3 2 27 6" xfId="23173" xr:uid="{00000000-0005-0000-0000-00006E4C0000}"/>
    <cellStyle name="Normal 7 3 2 28" xfId="4909" xr:uid="{00000000-0005-0000-0000-00006F4C0000}"/>
    <cellStyle name="Normal 7 3 2 28 2" xfId="7156" xr:uid="{00000000-0005-0000-0000-0000704C0000}"/>
    <cellStyle name="Normal 7 3 2 28 2 2" xfId="10695" xr:uid="{00000000-0005-0000-0000-0000714C0000}"/>
    <cellStyle name="Normal 7 3 2 28 2 2 2" xfId="23174" xr:uid="{00000000-0005-0000-0000-0000724C0000}"/>
    <cellStyle name="Normal 7 3 2 28 2 2 3" xfId="23175" xr:uid="{00000000-0005-0000-0000-0000734C0000}"/>
    <cellStyle name="Normal 7 3 2 28 2 3" xfId="23176" xr:uid="{00000000-0005-0000-0000-0000744C0000}"/>
    <cellStyle name="Normal 7 3 2 28 2 4" xfId="23177" xr:uid="{00000000-0005-0000-0000-0000754C0000}"/>
    <cellStyle name="Normal 7 3 2 28 3" xfId="8934" xr:uid="{00000000-0005-0000-0000-0000764C0000}"/>
    <cellStyle name="Normal 7 3 2 28 3 2" xfId="23178" xr:uid="{00000000-0005-0000-0000-0000774C0000}"/>
    <cellStyle name="Normal 7 3 2 28 3 2 2" xfId="23179" xr:uid="{00000000-0005-0000-0000-0000784C0000}"/>
    <cellStyle name="Normal 7 3 2 28 3 3" xfId="23180" xr:uid="{00000000-0005-0000-0000-0000794C0000}"/>
    <cellStyle name="Normal 7 3 2 28 3 4" xfId="23181" xr:uid="{00000000-0005-0000-0000-00007A4C0000}"/>
    <cellStyle name="Normal 7 3 2 28 4" xfId="23182" xr:uid="{00000000-0005-0000-0000-00007B4C0000}"/>
    <cellStyle name="Normal 7 3 2 28 4 2" xfId="23183" xr:uid="{00000000-0005-0000-0000-00007C4C0000}"/>
    <cellStyle name="Normal 7 3 2 28 5" xfId="23184" xr:uid="{00000000-0005-0000-0000-00007D4C0000}"/>
    <cellStyle name="Normal 7 3 2 28 6" xfId="23185" xr:uid="{00000000-0005-0000-0000-00007E4C0000}"/>
    <cellStyle name="Normal 7 3 2 29" xfId="4910" xr:uid="{00000000-0005-0000-0000-00007F4C0000}"/>
    <cellStyle name="Normal 7 3 2 29 2" xfId="7157" xr:uid="{00000000-0005-0000-0000-0000804C0000}"/>
    <cellStyle name="Normal 7 3 2 29 2 2" xfId="10696" xr:uid="{00000000-0005-0000-0000-0000814C0000}"/>
    <cellStyle name="Normal 7 3 2 29 2 2 2" xfId="23186" xr:uid="{00000000-0005-0000-0000-0000824C0000}"/>
    <cellStyle name="Normal 7 3 2 29 2 2 3" xfId="23187" xr:uid="{00000000-0005-0000-0000-0000834C0000}"/>
    <cellStyle name="Normal 7 3 2 29 2 3" xfId="23188" xr:uid="{00000000-0005-0000-0000-0000844C0000}"/>
    <cellStyle name="Normal 7 3 2 29 2 4" xfId="23189" xr:uid="{00000000-0005-0000-0000-0000854C0000}"/>
    <cellStyle name="Normal 7 3 2 29 3" xfId="8935" xr:uid="{00000000-0005-0000-0000-0000864C0000}"/>
    <cellStyle name="Normal 7 3 2 29 3 2" xfId="23190" xr:uid="{00000000-0005-0000-0000-0000874C0000}"/>
    <cellStyle name="Normal 7 3 2 29 3 2 2" xfId="23191" xr:uid="{00000000-0005-0000-0000-0000884C0000}"/>
    <cellStyle name="Normal 7 3 2 29 3 3" xfId="23192" xr:uid="{00000000-0005-0000-0000-0000894C0000}"/>
    <cellStyle name="Normal 7 3 2 29 3 4" xfId="23193" xr:uid="{00000000-0005-0000-0000-00008A4C0000}"/>
    <cellStyle name="Normal 7 3 2 29 4" xfId="23194" xr:uid="{00000000-0005-0000-0000-00008B4C0000}"/>
    <cellStyle name="Normal 7 3 2 29 4 2" xfId="23195" xr:uid="{00000000-0005-0000-0000-00008C4C0000}"/>
    <cellStyle name="Normal 7 3 2 29 5" xfId="23196" xr:uid="{00000000-0005-0000-0000-00008D4C0000}"/>
    <cellStyle name="Normal 7 3 2 29 6" xfId="23197" xr:uid="{00000000-0005-0000-0000-00008E4C0000}"/>
    <cellStyle name="Normal 7 3 2 3" xfId="4911" xr:uid="{00000000-0005-0000-0000-00008F4C0000}"/>
    <cellStyle name="Normal 7 3 2 3 2" xfId="7158" xr:uid="{00000000-0005-0000-0000-0000904C0000}"/>
    <cellStyle name="Normal 7 3 2 3 2 2" xfId="10697" xr:uid="{00000000-0005-0000-0000-0000914C0000}"/>
    <cellStyle name="Normal 7 3 2 3 2 2 2" xfId="23198" xr:uid="{00000000-0005-0000-0000-0000924C0000}"/>
    <cellStyle name="Normal 7 3 2 3 2 2 3" xfId="23199" xr:uid="{00000000-0005-0000-0000-0000934C0000}"/>
    <cellStyle name="Normal 7 3 2 3 2 3" xfId="23200" xr:uid="{00000000-0005-0000-0000-0000944C0000}"/>
    <cellStyle name="Normal 7 3 2 3 2 4" xfId="23201" xr:uid="{00000000-0005-0000-0000-0000954C0000}"/>
    <cellStyle name="Normal 7 3 2 3 3" xfId="8936" xr:uid="{00000000-0005-0000-0000-0000964C0000}"/>
    <cellStyle name="Normal 7 3 2 3 3 2" xfId="23202" xr:uid="{00000000-0005-0000-0000-0000974C0000}"/>
    <cellStyle name="Normal 7 3 2 3 3 2 2" xfId="23203" xr:uid="{00000000-0005-0000-0000-0000984C0000}"/>
    <cellStyle name="Normal 7 3 2 3 3 3" xfId="23204" xr:uid="{00000000-0005-0000-0000-0000994C0000}"/>
    <cellStyle name="Normal 7 3 2 3 3 4" xfId="23205" xr:uid="{00000000-0005-0000-0000-00009A4C0000}"/>
    <cellStyle name="Normal 7 3 2 3 4" xfId="23206" xr:uid="{00000000-0005-0000-0000-00009B4C0000}"/>
    <cellStyle name="Normal 7 3 2 3 4 2" xfId="23207" xr:uid="{00000000-0005-0000-0000-00009C4C0000}"/>
    <cellStyle name="Normal 7 3 2 3 5" xfId="23208" xr:uid="{00000000-0005-0000-0000-00009D4C0000}"/>
    <cellStyle name="Normal 7 3 2 3 6" xfId="23209" xr:uid="{00000000-0005-0000-0000-00009E4C0000}"/>
    <cellStyle name="Normal 7 3 2 30" xfId="4912" xr:uid="{00000000-0005-0000-0000-00009F4C0000}"/>
    <cellStyle name="Normal 7 3 2 30 2" xfId="7159" xr:uid="{00000000-0005-0000-0000-0000A04C0000}"/>
    <cellStyle name="Normal 7 3 2 30 2 2" xfId="10698" xr:uid="{00000000-0005-0000-0000-0000A14C0000}"/>
    <cellStyle name="Normal 7 3 2 30 2 2 2" xfId="23210" xr:uid="{00000000-0005-0000-0000-0000A24C0000}"/>
    <cellStyle name="Normal 7 3 2 30 2 2 3" xfId="23211" xr:uid="{00000000-0005-0000-0000-0000A34C0000}"/>
    <cellStyle name="Normal 7 3 2 30 2 3" xfId="23212" xr:uid="{00000000-0005-0000-0000-0000A44C0000}"/>
    <cellStyle name="Normal 7 3 2 30 2 4" xfId="23213" xr:uid="{00000000-0005-0000-0000-0000A54C0000}"/>
    <cellStyle name="Normal 7 3 2 30 3" xfId="8937" xr:uid="{00000000-0005-0000-0000-0000A64C0000}"/>
    <cellStyle name="Normal 7 3 2 30 3 2" xfId="23214" xr:uid="{00000000-0005-0000-0000-0000A74C0000}"/>
    <cellStyle name="Normal 7 3 2 30 3 2 2" xfId="23215" xr:uid="{00000000-0005-0000-0000-0000A84C0000}"/>
    <cellStyle name="Normal 7 3 2 30 3 3" xfId="23216" xr:uid="{00000000-0005-0000-0000-0000A94C0000}"/>
    <cellStyle name="Normal 7 3 2 30 3 4" xfId="23217" xr:uid="{00000000-0005-0000-0000-0000AA4C0000}"/>
    <cellStyle name="Normal 7 3 2 30 4" xfId="23218" xr:uid="{00000000-0005-0000-0000-0000AB4C0000}"/>
    <cellStyle name="Normal 7 3 2 30 4 2" xfId="23219" xr:uid="{00000000-0005-0000-0000-0000AC4C0000}"/>
    <cellStyle name="Normal 7 3 2 30 5" xfId="23220" xr:uid="{00000000-0005-0000-0000-0000AD4C0000}"/>
    <cellStyle name="Normal 7 3 2 30 6" xfId="23221" xr:uid="{00000000-0005-0000-0000-0000AE4C0000}"/>
    <cellStyle name="Normal 7 3 2 31" xfId="4913" xr:uid="{00000000-0005-0000-0000-0000AF4C0000}"/>
    <cellStyle name="Normal 7 3 2 31 2" xfId="7160" xr:uid="{00000000-0005-0000-0000-0000B04C0000}"/>
    <cellStyle name="Normal 7 3 2 31 2 2" xfId="10699" xr:uid="{00000000-0005-0000-0000-0000B14C0000}"/>
    <cellStyle name="Normal 7 3 2 31 2 2 2" xfId="23222" xr:uid="{00000000-0005-0000-0000-0000B24C0000}"/>
    <cellStyle name="Normal 7 3 2 31 2 2 3" xfId="23223" xr:uid="{00000000-0005-0000-0000-0000B34C0000}"/>
    <cellStyle name="Normal 7 3 2 31 2 3" xfId="23224" xr:uid="{00000000-0005-0000-0000-0000B44C0000}"/>
    <cellStyle name="Normal 7 3 2 31 2 4" xfId="23225" xr:uid="{00000000-0005-0000-0000-0000B54C0000}"/>
    <cellStyle name="Normal 7 3 2 31 3" xfId="8938" xr:uid="{00000000-0005-0000-0000-0000B64C0000}"/>
    <cellStyle name="Normal 7 3 2 31 3 2" xfId="23226" xr:uid="{00000000-0005-0000-0000-0000B74C0000}"/>
    <cellStyle name="Normal 7 3 2 31 3 2 2" xfId="23227" xr:uid="{00000000-0005-0000-0000-0000B84C0000}"/>
    <cellStyle name="Normal 7 3 2 31 3 3" xfId="23228" xr:uid="{00000000-0005-0000-0000-0000B94C0000}"/>
    <cellStyle name="Normal 7 3 2 31 3 4" xfId="23229" xr:uid="{00000000-0005-0000-0000-0000BA4C0000}"/>
    <cellStyle name="Normal 7 3 2 31 4" xfId="23230" xr:uid="{00000000-0005-0000-0000-0000BB4C0000}"/>
    <cellStyle name="Normal 7 3 2 31 4 2" xfId="23231" xr:uid="{00000000-0005-0000-0000-0000BC4C0000}"/>
    <cellStyle name="Normal 7 3 2 31 5" xfId="23232" xr:uid="{00000000-0005-0000-0000-0000BD4C0000}"/>
    <cellStyle name="Normal 7 3 2 31 6" xfId="23233" xr:uid="{00000000-0005-0000-0000-0000BE4C0000}"/>
    <cellStyle name="Normal 7 3 2 32" xfId="4914" xr:uid="{00000000-0005-0000-0000-0000BF4C0000}"/>
    <cellStyle name="Normal 7 3 2 32 2" xfId="7161" xr:uid="{00000000-0005-0000-0000-0000C04C0000}"/>
    <cellStyle name="Normal 7 3 2 32 2 2" xfId="10700" xr:uid="{00000000-0005-0000-0000-0000C14C0000}"/>
    <cellStyle name="Normal 7 3 2 32 2 2 2" xfId="23234" xr:uid="{00000000-0005-0000-0000-0000C24C0000}"/>
    <cellStyle name="Normal 7 3 2 32 2 2 3" xfId="23235" xr:uid="{00000000-0005-0000-0000-0000C34C0000}"/>
    <cellStyle name="Normal 7 3 2 32 2 3" xfId="23236" xr:uid="{00000000-0005-0000-0000-0000C44C0000}"/>
    <cellStyle name="Normal 7 3 2 32 2 4" xfId="23237" xr:uid="{00000000-0005-0000-0000-0000C54C0000}"/>
    <cellStyle name="Normal 7 3 2 32 3" xfId="8939" xr:uid="{00000000-0005-0000-0000-0000C64C0000}"/>
    <cellStyle name="Normal 7 3 2 32 3 2" xfId="23238" xr:uid="{00000000-0005-0000-0000-0000C74C0000}"/>
    <cellStyle name="Normal 7 3 2 32 3 2 2" xfId="23239" xr:uid="{00000000-0005-0000-0000-0000C84C0000}"/>
    <cellStyle name="Normal 7 3 2 32 3 3" xfId="23240" xr:uid="{00000000-0005-0000-0000-0000C94C0000}"/>
    <cellStyle name="Normal 7 3 2 32 3 4" xfId="23241" xr:uid="{00000000-0005-0000-0000-0000CA4C0000}"/>
    <cellStyle name="Normal 7 3 2 32 4" xfId="23242" xr:uid="{00000000-0005-0000-0000-0000CB4C0000}"/>
    <cellStyle name="Normal 7 3 2 32 4 2" xfId="23243" xr:uid="{00000000-0005-0000-0000-0000CC4C0000}"/>
    <cellStyle name="Normal 7 3 2 32 5" xfId="23244" xr:uid="{00000000-0005-0000-0000-0000CD4C0000}"/>
    <cellStyle name="Normal 7 3 2 32 6" xfId="23245" xr:uid="{00000000-0005-0000-0000-0000CE4C0000}"/>
    <cellStyle name="Normal 7 3 2 33" xfId="4915" xr:uid="{00000000-0005-0000-0000-0000CF4C0000}"/>
    <cellStyle name="Normal 7 3 2 33 2" xfId="7162" xr:uid="{00000000-0005-0000-0000-0000D04C0000}"/>
    <cellStyle name="Normal 7 3 2 33 2 2" xfId="10701" xr:uid="{00000000-0005-0000-0000-0000D14C0000}"/>
    <cellStyle name="Normal 7 3 2 33 2 2 2" xfId="23246" xr:uid="{00000000-0005-0000-0000-0000D24C0000}"/>
    <cellStyle name="Normal 7 3 2 33 2 2 3" xfId="23247" xr:uid="{00000000-0005-0000-0000-0000D34C0000}"/>
    <cellStyle name="Normal 7 3 2 33 2 3" xfId="23248" xr:uid="{00000000-0005-0000-0000-0000D44C0000}"/>
    <cellStyle name="Normal 7 3 2 33 2 4" xfId="23249" xr:uid="{00000000-0005-0000-0000-0000D54C0000}"/>
    <cellStyle name="Normal 7 3 2 33 3" xfId="8940" xr:uid="{00000000-0005-0000-0000-0000D64C0000}"/>
    <cellStyle name="Normal 7 3 2 33 3 2" xfId="23250" xr:uid="{00000000-0005-0000-0000-0000D74C0000}"/>
    <cellStyle name="Normal 7 3 2 33 3 2 2" xfId="23251" xr:uid="{00000000-0005-0000-0000-0000D84C0000}"/>
    <cellStyle name="Normal 7 3 2 33 3 3" xfId="23252" xr:uid="{00000000-0005-0000-0000-0000D94C0000}"/>
    <cellStyle name="Normal 7 3 2 33 3 4" xfId="23253" xr:uid="{00000000-0005-0000-0000-0000DA4C0000}"/>
    <cellStyle name="Normal 7 3 2 33 4" xfId="23254" xr:uid="{00000000-0005-0000-0000-0000DB4C0000}"/>
    <cellStyle name="Normal 7 3 2 33 4 2" xfId="23255" xr:uid="{00000000-0005-0000-0000-0000DC4C0000}"/>
    <cellStyle name="Normal 7 3 2 33 5" xfId="23256" xr:uid="{00000000-0005-0000-0000-0000DD4C0000}"/>
    <cellStyle name="Normal 7 3 2 33 6" xfId="23257" xr:uid="{00000000-0005-0000-0000-0000DE4C0000}"/>
    <cellStyle name="Normal 7 3 2 34" xfId="4916" xr:uid="{00000000-0005-0000-0000-0000DF4C0000}"/>
    <cellStyle name="Normal 7 3 2 34 2" xfId="7163" xr:uid="{00000000-0005-0000-0000-0000E04C0000}"/>
    <cellStyle name="Normal 7 3 2 34 2 2" xfId="10702" xr:uid="{00000000-0005-0000-0000-0000E14C0000}"/>
    <cellStyle name="Normal 7 3 2 34 2 2 2" xfId="23258" xr:uid="{00000000-0005-0000-0000-0000E24C0000}"/>
    <cellStyle name="Normal 7 3 2 34 2 2 3" xfId="23259" xr:uid="{00000000-0005-0000-0000-0000E34C0000}"/>
    <cellStyle name="Normal 7 3 2 34 2 3" xfId="23260" xr:uid="{00000000-0005-0000-0000-0000E44C0000}"/>
    <cellStyle name="Normal 7 3 2 34 2 4" xfId="23261" xr:uid="{00000000-0005-0000-0000-0000E54C0000}"/>
    <cellStyle name="Normal 7 3 2 34 3" xfId="8941" xr:uid="{00000000-0005-0000-0000-0000E64C0000}"/>
    <cellStyle name="Normal 7 3 2 34 3 2" xfId="23262" xr:uid="{00000000-0005-0000-0000-0000E74C0000}"/>
    <cellStyle name="Normal 7 3 2 34 3 2 2" xfId="23263" xr:uid="{00000000-0005-0000-0000-0000E84C0000}"/>
    <cellStyle name="Normal 7 3 2 34 3 3" xfId="23264" xr:uid="{00000000-0005-0000-0000-0000E94C0000}"/>
    <cellStyle name="Normal 7 3 2 34 3 4" xfId="23265" xr:uid="{00000000-0005-0000-0000-0000EA4C0000}"/>
    <cellStyle name="Normal 7 3 2 34 4" xfId="23266" xr:uid="{00000000-0005-0000-0000-0000EB4C0000}"/>
    <cellStyle name="Normal 7 3 2 34 4 2" xfId="23267" xr:uid="{00000000-0005-0000-0000-0000EC4C0000}"/>
    <cellStyle name="Normal 7 3 2 34 5" xfId="23268" xr:uid="{00000000-0005-0000-0000-0000ED4C0000}"/>
    <cellStyle name="Normal 7 3 2 34 6" xfId="23269" xr:uid="{00000000-0005-0000-0000-0000EE4C0000}"/>
    <cellStyle name="Normal 7 3 2 35" xfId="4917" xr:uid="{00000000-0005-0000-0000-0000EF4C0000}"/>
    <cellStyle name="Normal 7 3 2 35 2" xfId="7164" xr:uid="{00000000-0005-0000-0000-0000F04C0000}"/>
    <cellStyle name="Normal 7 3 2 35 2 2" xfId="10703" xr:uid="{00000000-0005-0000-0000-0000F14C0000}"/>
    <cellStyle name="Normal 7 3 2 35 2 2 2" xfId="23270" xr:uid="{00000000-0005-0000-0000-0000F24C0000}"/>
    <cellStyle name="Normal 7 3 2 35 2 2 3" xfId="23271" xr:uid="{00000000-0005-0000-0000-0000F34C0000}"/>
    <cellStyle name="Normal 7 3 2 35 2 3" xfId="23272" xr:uid="{00000000-0005-0000-0000-0000F44C0000}"/>
    <cellStyle name="Normal 7 3 2 35 2 4" xfId="23273" xr:uid="{00000000-0005-0000-0000-0000F54C0000}"/>
    <cellStyle name="Normal 7 3 2 35 3" xfId="8942" xr:uid="{00000000-0005-0000-0000-0000F64C0000}"/>
    <cellStyle name="Normal 7 3 2 35 3 2" xfId="23274" xr:uid="{00000000-0005-0000-0000-0000F74C0000}"/>
    <cellStyle name="Normal 7 3 2 35 3 2 2" xfId="23275" xr:uid="{00000000-0005-0000-0000-0000F84C0000}"/>
    <cellStyle name="Normal 7 3 2 35 3 3" xfId="23276" xr:uid="{00000000-0005-0000-0000-0000F94C0000}"/>
    <cellStyle name="Normal 7 3 2 35 3 4" xfId="23277" xr:uid="{00000000-0005-0000-0000-0000FA4C0000}"/>
    <cellStyle name="Normal 7 3 2 35 4" xfId="23278" xr:uid="{00000000-0005-0000-0000-0000FB4C0000}"/>
    <cellStyle name="Normal 7 3 2 35 4 2" xfId="23279" xr:uid="{00000000-0005-0000-0000-0000FC4C0000}"/>
    <cellStyle name="Normal 7 3 2 35 5" xfId="23280" xr:uid="{00000000-0005-0000-0000-0000FD4C0000}"/>
    <cellStyle name="Normal 7 3 2 35 6" xfId="23281" xr:uid="{00000000-0005-0000-0000-0000FE4C0000}"/>
    <cellStyle name="Normal 7 3 2 36" xfId="4918" xr:uid="{00000000-0005-0000-0000-0000FF4C0000}"/>
    <cellStyle name="Normal 7 3 2 36 2" xfId="7165" xr:uid="{00000000-0005-0000-0000-0000004D0000}"/>
    <cellStyle name="Normal 7 3 2 36 2 2" xfId="10704" xr:uid="{00000000-0005-0000-0000-0000014D0000}"/>
    <cellStyle name="Normal 7 3 2 36 2 2 2" xfId="23282" xr:uid="{00000000-0005-0000-0000-0000024D0000}"/>
    <cellStyle name="Normal 7 3 2 36 2 2 3" xfId="23283" xr:uid="{00000000-0005-0000-0000-0000034D0000}"/>
    <cellStyle name="Normal 7 3 2 36 2 3" xfId="23284" xr:uid="{00000000-0005-0000-0000-0000044D0000}"/>
    <cellStyle name="Normal 7 3 2 36 2 4" xfId="23285" xr:uid="{00000000-0005-0000-0000-0000054D0000}"/>
    <cellStyle name="Normal 7 3 2 36 3" xfId="8943" xr:uid="{00000000-0005-0000-0000-0000064D0000}"/>
    <cellStyle name="Normal 7 3 2 36 3 2" xfId="23286" xr:uid="{00000000-0005-0000-0000-0000074D0000}"/>
    <cellStyle name="Normal 7 3 2 36 3 2 2" xfId="23287" xr:uid="{00000000-0005-0000-0000-0000084D0000}"/>
    <cellStyle name="Normal 7 3 2 36 3 3" xfId="23288" xr:uid="{00000000-0005-0000-0000-0000094D0000}"/>
    <cellStyle name="Normal 7 3 2 36 3 4" xfId="23289" xr:uid="{00000000-0005-0000-0000-00000A4D0000}"/>
    <cellStyle name="Normal 7 3 2 36 4" xfId="23290" xr:uid="{00000000-0005-0000-0000-00000B4D0000}"/>
    <cellStyle name="Normal 7 3 2 36 4 2" xfId="23291" xr:uid="{00000000-0005-0000-0000-00000C4D0000}"/>
    <cellStyle name="Normal 7 3 2 36 5" xfId="23292" xr:uid="{00000000-0005-0000-0000-00000D4D0000}"/>
    <cellStyle name="Normal 7 3 2 36 6" xfId="23293" xr:uid="{00000000-0005-0000-0000-00000E4D0000}"/>
    <cellStyle name="Normal 7 3 2 37" xfId="4919" xr:uid="{00000000-0005-0000-0000-00000F4D0000}"/>
    <cellStyle name="Normal 7 3 2 37 2" xfId="7166" xr:uid="{00000000-0005-0000-0000-0000104D0000}"/>
    <cellStyle name="Normal 7 3 2 37 2 2" xfId="10705" xr:uid="{00000000-0005-0000-0000-0000114D0000}"/>
    <cellStyle name="Normal 7 3 2 37 2 2 2" xfId="23294" xr:uid="{00000000-0005-0000-0000-0000124D0000}"/>
    <cellStyle name="Normal 7 3 2 37 2 2 3" xfId="23295" xr:uid="{00000000-0005-0000-0000-0000134D0000}"/>
    <cellStyle name="Normal 7 3 2 37 2 3" xfId="23296" xr:uid="{00000000-0005-0000-0000-0000144D0000}"/>
    <cellStyle name="Normal 7 3 2 37 2 4" xfId="23297" xr:uid="{00000000-0005-0000-0000-0000154D0000}"/>
    <cellStyle name="Normal 7 3 2 37 3" xfId="8944" xr:uid="{00000000-0005-0000-0000-0000164D0000}"/>
    <cellStyle name="Normal 7 3 2 37 3 2" xfId="23298" xr:uid="{00000000-0005-0000-0000-0000174D0000}"/>
    <cellStyle name="Normal 7 3 2 37 3 2 2" xfId="23299" xr:uid="{00000000-0005-0000-0000-0000184D0000}"/>
    <cellStyle name="Normal 7 3 2 37 3 3" xfId="23300" xr:uid="{00000000-0005-0000-0000-0000194D0000}"/>
    <cellStyle name="Normal 7 3 2 37 3 4" xfId="23301" xr:uid="{00000000-0005-0000-0000-00001A4D0000}"/>
    <cellStyle name="Normal 7 3 2 37 4" xfId="23302" xr:uid="{00000000-0005-0000-0000-00001B4D0000}"/>
    <cellStyle name="Normal 7 3 2 37 4 2" xfId="23303" xr:uid="{00000000-0005-0000-0000-00001C4D0000}"/>
    <cellStyle name="Normal 7 3 2 37 5" xfId="23304" xr:uid="{00000000-0005-0000-0000-00001D4D0000}"/>
    <cellStyle name="Normal 7 3 2 37 6" xfId="23305" xr:uid="{00000000-0005-0000-0000-00001E4D0000}"/>
    <cellStyle name="Normal 7 3 2 38" xfId="4920" xr:uid="{00000000-0005-0000-0000-00001F4D0000}"/>
    <cellStyle name="Normal 7 3 2 38 2" xfId="7167" xr:uid="{00000000-0005-0000-0000-0000204D0000}"/>
    <cellStyle name="Normal 7 3 2 38 2 2" xfId="10706" xr:uid="{00000000-0005-0000-0000-0000214D0000}"/>
    <cellStyle name="Normal 7 3 2 38 2 2 2" xfId="23306" xr:uid="{00000000-0005-0000-0000-0000224D0000}"/>
    <cellStyle name="Normal 7 3 2 38 2 2 3" xfId="23307" xr:uid="{00000000-0005-0000-0000-0000234D0000}"/>
    <cellStyle name="Normal 7 3 2 38 2 3" xfId="23308" xr:uid="{00000000-0005-0000-0000-0000244D0000}"/>
    <cellStyle name="Normal 7 3 2 38 2 4" xfId="23309" xr:uid="{00000000-0005-0000-0000-0000254D0000}"/>
    <cellStyle name="Normal 7 3 2 38 3" xfId="8945" xr:uid="{00000000-0005-0000-0000-0000264D0000}"/>
    <cellStyle name="Normal 7 3 2 38 3 2" xfId="23310" xr:uid="{00000000-0005-0000-0000-0000274D0000}"/>
    <cellStyle name="Normal 7 3 2 38 3 2 2" xfId="23311" xr:uid="{00000000-0005-0000-0000-0000284D0000}"/>
    <cellStyle name="Normal 7 3 2 38 3 3" xfId="23312" xr:uid="{00000000-0005-0000-0000-0000294D0000}"/>
    <cellStyle name="Normal 7 3 2 38 3 4" xfId="23313" xr:uid="{00000000-0005-0000-0000-00002A4D0000}"/>
    <cellStyle name="Normal 7 3 2 38 4" xfId="23314" xr:uid="{00000000-0005-0000-0000-00002B4D0000}"/>
    <cellStyle name="Normal 7 3 2 38 4 2" xfId="23315" xr:uid="{00000000-0005-0000-0000-00002C4D0000}"/>
    <cellStyle name="Normal 7 3 2 38 5" xfId="23316" xr:uid="{00000000-0005-0000-0000-00002D4D0000}"/>
    <cellStyle name="Normal 7 3 2 38 6" xfId="23317" xr:uid="{00000000-0005-0000-0000-00002E4D0000}"/>
    <cellStyle name="Normal 7 3 2 39" xfId="4921" xr:uid="{00000000-0005-0000-0000-00002F4D0000}"/>
    <cellStyle name="Normal 7 3 2 39 2" xfId="7168" xr:uid="{00000000-0005-0000-0000-0000304D0000}"/>
    <cellStyle name="Normal 7 3 2 39 2 2" xfId="10707" xr:uid="{00000000-0005-0000-0000-0000314D0000}"/>
    <cellStyle name="Normal 7 3 2 39 2 2 2" xfId="23318" xr:uid="{00000000-0005-0000-0000-0000324D0000}"/>
    <cellStyle name="Normal 7 3 2 39 2 2 3" xfId="23319" xr:uid="{00000000-0005-0000-0000-0000334D0000}"/>
    <cellStyle name="Normal 7 3 2 39 2 3" xfId="23320" xr:uid="{00000000-0005-0000-0000-0000344D0000}"/>
    <cellStyle name="Normal 7 3 2 39 2 4" xfId="23321" xr:uid="{00000000-0005-0000-0000-0000354D0000}"/>
    <cellStyle name="Normal 7 3 2 39 3" xfId="8946" xr:uid="{00000000-0005-0000-0000-0000364D0000}"/>
    <cellStyle name="Normal 7 3 2 39 3 2" xfId="23322" xr:uid="{00000000-0005-0000-0000-0000374D0000}"/>
    <cellStyle name="Normal 7 3 2 39 3 2 2" xfId="23323" xr:uid="{00000000-0005-0000-0000-0000384D0000}"/>
    <cellStyle name="Normal 7 3 2 39 3 3" xfId="23324" xr:uid="{00000000-0005-0000-0000-0000394D0000}"/>
    <cellStyle name="Normal 7 3 2 39 3 4" xfId="23325" xr:uid="{00000000-0005-0000-0000-00003A4D0000}"/>
    <cellStyle name="Normal 7 3 2 39 4" xfId="23326" xr:uid="{00000000-0005-0000-0000-00003B4D0000}"/>
    <cellStyle name="Normal 7 3 2 39 4 2" xfId="23327" xr:uid="{00000000-0005-0000-0000-00003C4D0000}"/>
    <cellStyle name="Normal 7 3 2 39 5" xfId="23328" xr:uid="{00000000-0005-0000-0000-00003D4D0000}"/>
    <cellStyle name="Normal 7 3 2 39 6" xfId="23329" xr:uid="{00000000-0005-0000-0000-00003E4D0000}"/>
    <cellStyle name="Normal 7 3 2 4" xfId="4922" xr:uid="{00000000-0005-0000-0000-00003F4D0000}"/>
    <cellStyle name="Normal 7 3 2 4 2" xfId="7169" xr:uid="{00000000-0005-0000-0000-0000404D0000}"/>
    <cellStyle name="Normal 7 3 2 4 2 2" xfId="10708" xr:uid="{00000000-0005-0000-0000-0000414D0000}"/>
    <cellStyle name="Normal 7 3 2 4 2 2 2" xfId="23330" xr:uid="{00000000-0005-0000-0000-0000424D0000}"/>
    <cellStyle name="Normal 7 3 2 4 2 2 3" xfId="23331" xr:uid="{00000000-0005-0000-0000-0000434D0000}"/>
    <cellStyle name="Normal 7 3 2 4 2 3" xfId="23332" xr:uid="{00000000-0005-0000-0000-0000444D0000}"/>
    <cellStyle name="Normal 7 3 2 4 2 4" xfId="23333" xr:uid="{00000000-0005-0000-0000-0000454D0000}"/>
    <cellStyle name="Normal 7 3 2 4 3" xfId="8947" xr:uid="{00000000-0005-0000-0000-0000464D0000}"/>
    <cellStyle name="Normal 7 3 2 4 3 2" xfId="23334" xr:uid="{00000000-0005-0000-0000-0000474D0000}"/>
    <cellStyle name="Normal 7 3 2 4 3 2 2" xfId="23335" xr:uid="{00000000-0005-0000-0000-0000484D0000}"/>
    <cellStyle name="Normal 7 3 2 4 3 3" xfId="23336" xr:uid="{00000000-0005-0000-0000-0000494D0000}"/>
    <cellStyle name="Normal 7 3 2 4 3 4" xfId="23337" xr:uid="{00000000-0005-0000-0000-00004A4D0000}"/>
    <cellStyle name="Normal 7 3 2 4 4" xfId="23338" xr:uid="{00000000-0005-0000-0000-00004B4D0000}"/>
    <cellStyle name="Normal 7 3 2 4 4 2" xfId="23339" xr:uid="{00000000-0005-0000-0000-00004C4D0000}"/>
    <cellStyle name="Normal 7 3 2 4 5" xfId="23340" xr:uid="{00000000-0005-0000-0000-00004D4D0000}"/>
    <cellStyle name="Normal 7 3 2 4 6" xfId="23341" xr:uid="{00000000-0005-0000-0000-00004E4D0000}"/>
    <cellStyle name="Normal 7 3 2 40" xfId="4923" xr:uid="{00000000-0005-0000-0000-00004F4D0000}"/>
    <cellStyle name="Normal 7 3 2 40 2" xfId="7170" xr:uid="{00000000-0005-0000-0000-0000504D0000}"/>
    <cellStyle name="Normal 7 3 2 40 2 2" xfId="10709" xr:uid="{00000000-0005-0000-0000-0000514D0000}"/>
    <cellStyle name="Normal 7 3 2 40 2 2 2" xfId="23342" xr:uid="{00000000-0005-0000-0000-0000524D0000}"/>
    <cellStyle name="Normal 7 3 2 40 2 2 3" xfId="23343" xr:uid="{00000000-0005-0000-0000-0000534D0000}"/>
    <cellStyle name="Normal 7 3 2 40 2 3" xfId="23344" xr:uid="{00000000-0005-0000-0000-0000544D0000}"/>
    <cellStyle name="Normal 7 3 2 40 2 4" xfId="23345" xr:uid="{00000000-0005-0000-0000-0000554D0000}"/>
    <cellStyle name="Normal 7 3 2 40 3" xfId="8948" xr:uid="{00000000-0005-0000-0000-0000564D0000}"/>
    <cellStyle name="Normal 7 3 2 40 3 2" xfId="23346" xr:uid="{00000000-0005-0000-0000-0000574D0000}"/>
    <cellStyle name="Normal 7 3 2 40 3 2 2" xfId="23347" xr:uid="{00000000-0005-0000-0000-0000584D0000}"/>
    <cellStyle name="Normal 7 3 2 40 3 3" xfId="23348" xr:uid="{00000000-0005-0000-0000-0000594D0000}"/>
    <cellStyle name="Normal 7 3 2 40 3 4" xfId="23349" xr:uid="{00000000-0005-0000-0000-00005A4D0000}"/>
    <cellStyle name="Normal 7 3 2 40 4" xfId="23350" xr:uid="{00000000-0005-0000-0000-00005B4D0000}"/>
    <cellStyle name="Normal 7 3 2 40 4 2" xfId="23351" xr:uid="{00000000-0005-0000-0000-00005C4D0000}"/>
    <cellStyle name="Normal 7 3 2 40 5" xfId="23352" xr:uid="{00000000-0005-0000-0000-00005D4D0000}"/>
    <cellStyle name="Normal 7 3 2 40 6" xfId="23353" xr:uid="{00000000-0005-0000-0000-00005E4D0000}"/>
    <cellStyle name="Normal 7 3 2 41" xfId="4924" xr:uid="{00000000-0005-0000-0000-00005F4D0000}"/>
    <cellStyle name="Normal 7 3 2 41 2" xfId="7171" xr:uid="{00000000-0005-0000-0000-0000604D0000}"/>
    <cellStyle name="Normal 7 3 2 41 2 2" xfId="10710" xr:uid="{00000000-0005-0000-0000-0000614D0000}"/>
    <cellStyle name="Normal 7 3 2 41 2 2 2" xfId="23354" xr:uid="{00000000-0005-0000-0000-0000624D0000}"/>
    <cellStyle name="Normal 7 3 2 41 2 2 3" xfId="23355" xr:uid="{00000000-0005-0000-0000-0000634D0000}"/>
    <cellStyle name="Normal 7 3 2 41 2 3" xfId="23356" xr:uid="{00000000-0005-0000-0000-0000644D0000}"/>
    <cellStyle name="Normal 7 3 2 41 2 4" xfId="23357" xr:uid="{00000000-0005-0000-0000-0000654D0000}"/>
    <cellStyle name="Normal 7 3 2 41 3" xfId="8949" xr:uid="{00000000-0005-0000-0000-0000664D0000}"/>
    <cellStyle name="Normal 7 3 2 41 3 2" xfId="23358" xr:uid="{00000000-0005-0000-0000-0000674D0000}"/>
    <cellStyle name="Normal 7 3 2 41 3 2 2" xfId="23359" xr:uid="{00000000-0005-0000-0000-0000684D0000}"/>
    <cellStyle name="Normal 7 3 2 41 3 3" xfId="23360" xr:uid="{00000000-0005-0000-0000-0000694D0000}"/>
    <cellStyle name="Normal 7 3 2 41 3 4" xfId="23361" xr:uid="{00000000-0005-0000-0000-00006A4D0000}"/>
    <cellStyle name="Normal 7 3 2 41 4" xfId="23362" xr:uid="{00000000-0005-0000-0000-00006B4D0000}"/>
    <cellStyle name="Normal 7 3 2 41 4 2" xfId="23363" xr:uid="{00000000-0005-0000-0000-00006C4D0000}"/>
    <cellStyle name="Normal 7 3 2 41 5" xfId="23364" xr:uid="{00000000-0005-0000-0000-00006D4D0000}"/>
    <cellStyle name="Normal 7 3 2 41 6" xfId="23365" xr:uid="{00000000-0005-0000-0000-00006E4D0000}"/>
    <cellStyle name="Normal 7 3 2 42" xfId="4925" xr:uid="{00000000-0005-0000-0000-00006F4D0000}"/>
    <cellStyle name="Normal 7 3 2 42 2" xfId="7172" xr:uid="{00000000-0005-0000-0000-0000704D0000}"/>
    <cellStyle name="Normal 7 3 2 42 2 2" xfId="10711" xr:uid="{00000000-0005-0000-0000-0000714D0000}"/>
    <cellStyle name="Normal 7 3 2 42 2 2 2" xfId="23366" xr:uid="{00000000-0005-0000-0000-0000724D0000}"/>
    <cellStyle name="Normal 7 3 2 42 2 2 3" xfId="23367" xr:uid="{00000000-0005-0000-0000-0000734D0000}"/>
    <cellStyle name="Normal 7 3 2 42 2 3" xfId="23368" xr:uid="{00000000-0005-0000-0000-0000744D0000}"/>
    <cellStyle name="Normal 7 3 2 42 2 4" xfId="23369" xr:uid="{00000000-0005-0000-0000-0000754D0000}"/>
    <cellStyle name="Normal 7 3 2 42 3" xfId="8950" xr:uid="{00000000-0005-0000-0000-0000764D0000}"/>
    <cellStyle name="Normal 7 3 2 42 3 2" xfId="23370" xr:uid="{00000000-0005-0000-0000-0000774D0000}"/>
    <cellStyle name="Normal 7 3 2 42 3 2 2" xfId="23371" xr:uid="{00000000-0005-0000-0000-0000784D0000}"/>
    <cellStyle name="Normal 7 3 2 42 3 3" xfId="23372" xr:uid="{00000000-0005-0000-0000-0000794D0000}"/>
    <cellStyle name="Normal 7 3 2 42 3 4" xfId="23373" xr:uid="{00000000-0005-0000-0000-00007A4D0000}"/>
    <cellStyle name="Normal 7 3 2 42 4" xfId="23374" xr:uid="{00000000-0005-0000-0000-00007B4D0000}"/>
    <cellStyle name="Normal 7 3 2 42 4 2" xfId="23375" xr:uid="{00000000-0005-0000-0000-00007C4D0000}"/>
    <cellStyle name="Normal 7 3 2 42 5" xfId="23376" xr:uid="{00000000-0005-0000-0000-00007D4D0000}"/>
    <cellStyle name="Normal 7 3 2 42 6" xfId="23377" xr:uid="{00000000-0005-0000-0000-00007E4D0000}"/>
    <cellStyle name="Normal 7 3 2 43" xfId="4926" xr:uid="{00000000-0005-0000-0000-00007F4D0000}"/>
    <cellStyle name="Normal 7 3 2 43 2" xfId="7173" xr:uid="{00000000-0005-0000-0000-0000804D0000}"/>
    <cellStyle name="Normal 7 3 2 43 2 2" xfId="10712" xr:uid="{00000000-0005-0000-0000-0000814D0000}"/>
    <cellStyle name="Normal 7 3 2 43 2 2 2" xfId="23378" xr:uid="{00000000-0005-0000-0000-0000824D0000}"/>
    <cellStyle name="Normal 7 3 2 43 2 2 3" xfId="23379" xr:uid="{00000000-0005-0000-0000-0000834D0000}"/>
    <cellStyle name="Normal 7 3 2 43 2 3" xfId="23380" xr:uid="{00000000-0005-0000-0000-0000844D0000}"/>
    <cellStyle name="Normal 7 3 2 43 2 4" xfId="23381" xr:uid="{00000000-0005-0000-0000-0000854D0000}"/>
    <cellStyle name="Normal 7 3 2 43 3" xfId="8951" xr:uid="{00000000-0005-0000-0000-0000864D0000}"/>
    <cellStyle name="Normal 7 3 2 43 3 2" xfId="23382" xr:uid="{00000000-0005-0000-0000-0000874D0000}"/>
    <cellStyle name="Normal 7 3 2 43 3 2 2" xfId="23383" xr:uid="{00000000-0005-0000-0000-0000884D0000}"/>
    <cellStyle name="Normal 7 3 2 43 3 3" xfId="23384" xr:uid="{00000000-0005-0000-0000-0000894D0000}"/>
    <cellStyle name="Normal 7 3 2 43 3 4" xfId="23385" xr:uid="{00000000-0005-0000-0000-00008A4D0000}"/>
    <cellStyle name="Normal 7 3 2 43 4" xfId="23386" xr:uid="{00000000-0005-0000-0000-00008B4D0000}"/>
    <cellStyle name="Normal 7 3 2 43 4 2" xfId="23387" xr:uid="{00000000-0005-0000-0000-00008C4D0000}"/>
    <cellStyle name="Normal 7 3 2 43 5" xfId="23388" xr:uid="{00000000-0005-0000-0000-00008D4D0000}"/>
    <cellStyle name="Normal 7 3 2 43 6" xfId="23389" xr:uid="{00000000-0005-0000-0000-00008E4D0000}"/>
    <cellStyle name="Normal 7 3 2 44" xfId="4927" xr:uid="{00000000-0005-0000-0000-00008F4D0000}"/>
    <cellStyle name="Normal 7 3 2 44 2" xfId="7174" xr:uid="{00000000-0005-0000-0000-0000904D0000}"/>
    <cellStyle name="Normal 7 3 2 44 2 2" xfId="10713" xr:uid="{00000000-0005-0000-0000-0000914D0000}"/>
    <cellStyle name="Normal 7 3 2 44 2 2 2" xfId="23390" xr:uid="{00000000-0005-0000-0000-0000924D0000}"/>
    <cellStyle name="Normal 7 3 2 44 2 2 3" xfId="23391" xr:uid="{00000000-0005-0000-0000-0000934D0000}"/>
    <cellStyle name="Normal 7 3 2 44 2 3" xfId="23392" xr:uid="{00000000-0005-0000-0000-0000944D0000}"/>
    <cellStyle name="Normal 7 3 2 44 2 4" xfId="23393" xr:uid="{00000000-0005-0000-0000-0000954D0000}"/>
    <cellStyle name="Normal 7 3 2 44 3" xfId="8952" xr:uid="{00000000-0005-0000-0000-0000964D0000}"/>
    <cellStyle name="Normal 7 3 2 44 3 2" xfId="23394" xr:uid="{00000000-0005-0000-0000-0000974D0000}"/>
    <cellStyle name="Normal 7 3 2 44 3 2 2" xfId="23395" xr:uid="{00000000-0005-0000-0000-0000984D0000}"/>
    <cellStyle name="Normal 7 3 2 44 3 3" xfId="23396" xr:uid="{00000000-0005-0000-0000-0000994D0000}"/>
    <cellStyle name="Normal 7 3 2 44 3 4" xfId="23397" xr:uid="{00000000-0005-0000-0000-00009A4D0000}"/>
    <cellStyle name="Normal 7 3 2 44 4" xfId="23398" xr:uid="{00000000-0005-0000-0000-00009B4D0000}"/>
    <cellStyle name="Normal 7 3 2 44 4 2" xfId="23399" xr:uid="{00000000-0005-0000-0000-00009C4D0000}"/>
    <cellStyle name="Normal 7 3 2 44 5" xfId="23400" xr:uid="{00000000-0005-0000-0000-00009D4D0000}"/>
    <cellStyle name="Normal 7 3 2 44 6" xfId="23401" xr:uid="{00000000-0005-0000-0000-00009E4D0000}"/>
    <cellStyle name="Normal 7 3 2 45" xfId="4928" xr:uid="{00000000-0005-0000-0000-00009F4D0000}"/>
    <cellStyle name="Normal 7 3 2 45 2" xfId="7175" xr:uid="{00000000-0005-0000-0000-0000A04D0000}"/>
    <cellStyle name="Normal 7 3 2 45 2 2" xfId="10714" xr:uid="{00000000-0005-0000-0000-0000A14D0000}"/>
    <cellStyle name="Normal 7 3 2 45 2 2 2" xfId="23402" xr:uid="{00000000-0005-0000-0000-0000A24D0000}"/>
    <cellStyle name="Normal 7 3 2 45 2 2 3" xfId="23403" xr:uid="{00000000-0005-0000-0000-0000A34D0000}"/>
    <cellStyle name="Normal 7 3 2 45 2 3" xfId="23404" xr:uid="{00000000-0005-0000-0000-0000A44D0000}"/>
    <cellStyle name="Normal 7 3 2 45 2 4" xfId="23405" xr:uid="{00000000-0005-0000-0000-0000A54D0000}"/>
    <cellStyle name="Normal 7 3 2 45 3" xfId="8953" xr:uid="{00000000-0005-0000-0000-0000A64D0000}"/>
    <cellStyle name="Normal 7 3 2 45 3 2" xfId="23406" xr:uid="{00000000-0005-0000-0000-0000A74D0000}"/>
    <cellStyle name="Normal 7 3 2 45 3 2 2" xfId="23407" xr:uid="{00000000-0005-0000-0000-0000A84D0000}"/>
    <cellStyle name="Normal 7 3 2 45 3 3" xfId="23408" xr:uid="{00000000-0005-0000-0000-0000A94D0000}"/>
    <cellStyle name="Normal 7 3 2 45 3 4" xfId="23409" xr:uid="{00000000-0005-0000-0000-0000AA4D0000}"/>
    <cellStyle name="Normal 7 3 2 45 4" xfId="23410" xr:uid="{00000000-0005-0000-0000-0000AB4D0000}"/>
    <cellStyle name="Normal 7 3 2 45 4 2" xfId="23411" xr:uid="{00000000-0005-0000-0000-0000AC4D0000}"/>
    <cellStyle name="Normal 7 3 2 45 5" xfId="23412" xr:uid="{00000000-0005-0000-0000-0000AD4D0000}"/>
    <cellStyle name="Normal 7 3 2 45 6" xfId="23413" xr:uid="{00000000-0005-0000-0000-0000AE4D0000}"/>
    <cellStyle name="Normal 7 3 2 46" xfId="7136" xr:uid="{00000000-0005-0000-0000-0000AF4D0000}"/>
    <cellStyle name="Normal 7 3 2 46 2" xfId="10675" xr:uid="{00000000-0005-0000-0000-0000B04D0000}"/>
    <cellStyle name="Normal 7 3 2 46 2 2" xfId="23414" xr:uid="{00000000-0005-0000-0000-0000B14D0000}"/>
    <cellStyle name="Normal 7 3 2 46 2 3" xfId="23415" xr:uid="{00000000-0005-0000-0000-0000B24D0000}"/>
    <cellStyle name="Normal 7 3 2 46 3" xfId="23416" xr:uid="{00000000-0005-0000-0000-0000B34D0000}"/>
    <cellStyle name="Normal 7 3 2 46 4" xfId="23417" xr:uid="{00000000-0005-0000-0000-0000B44D0000}"/>
    <cellStyle name="Normal 7 3 2 47" xfId="8914" xr:uid="{00000000-0005-0000-0000-0000B54D0000}"/>
    <cellStyle name="Normal 7 3 2 47 2" xfId="23418" xr:uid="{00000000-0005-0000-0000-0000B64D0000}"/>
    <cellStyle name="Normal 7 3 2 47 2 2" xfId="23419" xr:uid="{00000000-0005-0000-0000-0000B74D0000}"/>
    <cellStyle name="Normal 7 3 2 47 3" xfId="23420" xr:uid="{00000000-0005-0000-0000-0000B84D0000}"/>
    <cellStyle name="Normal 7 3 2 47 4" xfId="23421" xr:uid="{00000000-0005-0000-0000-0000B94D0000}"/>
    <cellStyle name="Normal 7 3 2 48" xfId="23422" xr:uid="{00000000-0005-0000-0000-0000BA4D0000}"/>
    <cellStyle name="Normal 7 3 2 48 2" xfId="23423" xr:uid="{00000000-0005-0000-0000-0000BB4D0000}"/>
    <cellStyle name="Normal 7 3 2 49" xfId="23424" xr:uid="{00000000-0005-0000-0000-0000BC4D0000}"/>
    <cellStyle name="Normal 7 3 2 5" xfId="4929" xr:uid="{00000000-0005-0000-0000-0000BD4D0000}"/>
    <cellStyle name="Normal 7 3 2 5 2" xfId="7176" xr:uid="{00000000-0005-0000-0000-0000BE4D0000}"/>
    <cellStyle name="Normal 7 3 2 5 2 2" xfId="10715" xr:uid="{00000000-0005-0000-0000-0000BF4D0000}"/>
    <cellStyle name="Normal 7 3 2 5 2 2 2" xfId="23425" xr:uid="{00000000-0005-0000-0000-0000C04D0000}"/>
    <cellStyle name="Normal 7 3 2 5 2 2 3" xfId="23426" xr:uid="{00000000-0005-0000-0000-0000C14D0000}"/>
    <cellStyle name="Normal 7 3 2 5 2 3" xfId="23427" xr:uid="{00000000-0005-0000-0000-0000C24D0000}"/>
    <cellStyle name="Normal 7 3 2 5 2 4" xfId="23428" xr:uid="{00000000-0005-0000-0000-0000C34D0000}"/>
    <cellStyle name="Normal 7 3 2 5 3" xfId="8954" xr:uid="{00000000-0005-0000-0000-0000C44D0000}"/>
    <cellStyle name="Normal 7 3 2 5 3 2" xfId="23429" xr:uid="{00000000-0005-0000-0000-0000C54D0000}"/>
    <cellStyle name="Normal 7 3 2 5 3 2 2" xfId="23430" xr:uid="{00000000-0005-0000-0000-0000C64D0000}"/>
    <cellStyle name="Normal 7 3 2 5 3 3" xfId="23431" xr:uid="{00000000-0005-0000-0000-0000C74D0000}"/>
    <cellStyle name="Normal 7 3 2 5 3 4" xfId="23432" xr:uid="{00000000-0005-0000-0000-0000C84D0000}"/>
    <cellStyle name="Normal 7 3 2 5 4" xfId="23433" xr:uid="{00000000-0005-0000-0000-0000C94D0000}"/>
    <cellStyle name="Normal 7 3 2 5 4 2" xfId="23434" xr:uid="{00000000-0005-0000-0000-0000CA4D0000}"/>
    <cellStyle name="Normal 7 3 2 5 5" xfId="23435" xr:uid="{00000000-0005-0000-0000-0000CB4D0000}"/>
    <cellStyle name="Normal 7 3 2 5 6" xfId="23436" xr:uid="{00000000-0005-0000-0000-0000CC4D0000}"/>
    <cellStyle name="Normal 7 3 2 50" xfId="23437" xr:uid="{00000000-0005-0000-0000-0000CD4D0000}"/>
    <cellStyle name="Normal 7 3 2 6" xfId="4930" xr:uid="{00000000-0005-0000-0000-0000CE4D0000}"/>
    <cellStyle name="Normal 7 3 2 6 2" xfId="7177" xr:uid="{00000000-0005-0000-0000-0000CF4D0000}"/>
    <cellStyle name="Normal 7 3 2 6 2 2" xfId="10716" xr:uid="{00000000-0005-0000-0000-0000D04D0000}"/>
    <cellStyle name="Normal 7 3 2 6 2 2 2" xfId="23438" xr:uid="{00000000-0005-0000-0000-0000D14D0000}"/>
    <cellStyle name="Normal 7 3 2 6 2 2 3" xfId="23439" xr:uid="{00000000-0005-0000-0000-0000D24D0000}"/>
    <cellStyle name="Normal 7 3 2 6 2 3" xfId="23440" xr:uid="{00000000-0005-0000-0000-0000D34D0000}"/>
    <cellStyle name="Normal 7 3 2 6 2 4" xfId="23441" xr:uid="{00000000-0005-0000-0000-0000D44D0000}"/>
    <cellStyle name="Normal 7 3 2 6 3" xfId="8955" xr:uid="{00000000-0005-0000-0000-0000D54D0000}"/>
    <cellStyle name="Normal 7 3 2 6 3 2" xfId="23442" xr:uid="{00000000-0005-0000-0000-0000D64D0000}"/>
    <cellStyle name="Normal 7 3 2 6 3 2 2" xfId="23443" xr:uid="{00000000-0005-0000-0000-0000D74D0000}"/>
    <cellStyle name="Normal 7 3 2 6 3 3" xfId="23444" xr:uid="{00000000-0005-0000-0000-0000D84D0000}"/>
    <cellStyle name="Normal 7 3 2 6 3 4" xfId="23445" xr:uid="{00000000-0005-0000-0000-0000D94D0000}"/>
    <cellStyle name="Normal 7 3 2 6 4" xfId="23446" xr:uid="{00000000-0005-0000-0000-0000DA4D0000}"/>
    <cellStyle name="Normal 7 3 2 6 4 2" xfId="23447" xr:uid="{00000000-0005-0000-0000-0000DB4D0000}"/>
    <cellStyle name="Normal 7 3 2 6 5" xfId="23448" xr:uid="{00000000-0005-0000-0000-0000DC4D0000}"/>
    <cellStyle name="Normal 7 3 2 6 6" xfId="23449" xr:uid="{00000000-0005-0000-0000-0000DD4D0000}"/>
    <cellStyle name="Normal 7 3 2 7" xfId="4931" xr:uid="{00000000-0005-0000-0000-0000DE4D0000}"/>
    <cellStyle name="Normal 7 3 2 7 2" xfId="7178" xr:uid="{00000000-0005-0000-0000-0000DF4D0000}"/>
    <cellStyle name="Normal 7 3 2 7 2 2" xfId="10717" xr:uid="{00000000-0005-0000-0000-0000E04D0000}"/>
    <cellStyle name="Normal 7 3 2 7 2 2 2" xfId="23450" xr:uid="{00000000-0005-0000-0000-0000E14D0000}"/>
    <cellStyle name="Normal 7 3 2 7 2 2 3" xfId="23451" xr:uid="{00000000-0005-0000-0000-0000E24D0000}"/>
    <cellStyle name="Normal 7 3 2 7 2 3" xfId="23452" xr:uid="{00000000-0005-0000-0000-0000E34D0000}"/>
    <cellStyle name="Normal 7 3 2 7 2 4" xfId="23453" xr:uid="{00000000-0005-0000-0000-0000E44D0000}"/>
    <cellStyle name="Normal 7 3 2 7 3" xfId="8956" xr:uid="{00000000-0005-0000-0000-0000E54D0000}"/>
    <cellStyle name="Normal 7 3 2 7 3 2" xfId="23454" xr:uid="{00000000-0005-0000-0000-0000E64D0000}"/>
    <cellStyle name="Normal 7 3 2 7 3 2 2" xfId="23455" xr:uid="{00000000-0005-0000-0000-0000E74D0000}"/>
    <cellStyle name="Normal 7 3 2 7 3 3" xfId="23456" xr:uid="{00000000-0005-0000-0000-0000E84D0000}"/>
    <cellStyle name="Normal 7 3 2 7 3 4" xfId="23457" xr:uid="{00000000-0005-0000-0000-0000E94D0000}"/>
    <cellStyle name="Normal 7 3 2 7 4" xfId="23458" xr:uid="{00000000-0005-0000-0000-0000EA4D0000}"/>
    <cellStyle name="Normal 7 3 2 7 4 2" xfId="23459" xr:uid="{00000000-0005-0000-0000-0000EB4D0000}"/>
    <cellStyle name="Normal 7 3 2 7 5" xfId="23460" xr:uid="{00000000-0005-0000-0000-0000EC4D0000}"/>
    <cellStyle name="Normal 7 3 2 7 6" xfId="23461" xr:uid="{00000000-0005-0000-0000-0000ED4D0000}"/>
    <cellStyle name="Normal 7 3 2 8" xfId="4932" xr:uid="{00000000-0005-0000-0000-0000EE4D0000}"/>
    <cellStyle name="Normal 7 3 2 8 2" xfId="7179" xr:uid="{00000000-0005-0000-0000-0000EF4D0000}"/>
    <cellStyle name="Normal 7 3 2 8 2 2" xfId="10718" xr:uid="{00000000-0005-0000-0000-0000F04D0000}"/>
    <cellStyle name="Normal 7 3 2 8 2 2 2" xfId="23462" xr:uid="{00000000-0005-0000-0000-0000F14D0000}"/>
    <cellStyle name="Normal 7 3 2 8 2 2 3" xfId="23463" xr:uid="{00000000-0005-0000-0000-0000F24D0000}"/>
    <cellStyle name="Normal 7 3 2 8 2 3" xfId="23464" xr:uid="{00000000-0005-0000-0000-0000F34D0000}"/>
    <cellStyle name="Normal 7 3 2 8 2 4" xfId="23465" xr:uid="{00000000-0005-0000-0000-0000F44D0000}"/>
    <cellStyle name="Normal 7 3 2 8 3" xfId="8957" xr:uid="{00000000-0005-0000-0000-0000F54D0000}"/>
    <cellStyle name="Normal 7 3 2 8 3 2" xfId="23466" xr:uid="{00000000-0005-0000-0000-0000F64D0000}"/>
    <cellStyle name="Normal 7 3 2 8 3 2 2" xfId="23467" xr:uid="{00000000-0005-0000-0000-0000F74D0000}"/>
    <cellStyle name="Normal 7 3 2 8 3 3" xfId="23468" xr:uid="{00000000-0005-0000-0000-0000F84D0000}"/>
    <cellStyle name="Normal 7 3 2 8 3 4" xfId="23469" xr:uid="{00000000-0005-0000-0000-0000F94D0000}"/>
    <cellStyle name="Normal 7 3 2 8 4" xfId="23470" xr:uid="{00000000-0005-0000-0000-0000FA4D0000}"/>
    <cellStyle name="Normal 7 3 2 8 4 2" xfId="23471" xr:uid="{00000000-0005-0000-0000-0000FB4D0000}"/>
    <cellStyle name="Normal 7 3 2 8 5" xfId="23472" xr:uid="{00000000-0005-0000-0000-0000FC4D0000}"/>
    <cellStyle name="Normal 7 3 2 8 6" xfId="23473" xr:uid="{00000000-0005-0000-0000-0000FD4D0000}"/>
    <cellStyle name="Normal 7 3 2 9" xfId="4933" xr:uid="{00000000-0005-0000-0000-0000FE4D0000}"/>
    <cellStyle name="Normal 7 3 2 9 2" xfId="7180" xr:uid="{00000000-0005-0000-0000-0000FF4D0000}"/>
    <cellStyle name="Normal 7 3 2 9 2 2" xfId="10719" xr:uid="{00000000-0005-0000-0000-0000004E0000}"/>
    <cellStyle name="Normal 7 3 2 9 2 2 2" xfId="23474" xr:uid="{00000000-0005-0000-0000-0000014E0000}"/>
    <cellStyle name="Normal 7 3 2 9 2 2 3" xfId="23475" xr:uid="{00000000-0005-0000-0000-0000024E0000}"/>
    <cellStyle name="Normal 7 3 2 9 2 3" xfId="23476" xr:uid="{00000000-0005-0000-0000-0000034E0000}"/>
    <cellStyle name="Normal 7 3 2 9 2 4" xfId="23477" xr:uid="{00000000-0005-0000-0000-0000044E0000}"/>
    <cellStyle name="Normal 7 3 2 9 3" xfId="8958" xr:uid="{00000000-0005-0000-0000-0000054E0000}"/>
    <cellStyle name="Normal 7 3 2 9 3 2" xfId="23478" xr:uid="{00000000-0005-0000-0000-0000064E0000}"/>
    <cellStyle name="Normal 7 3 2 9 3 2 2" xfId="23479" xr:uid="{00000000-0005-0000-0000-0000074E0000}"/>
    <cellStyle name="Normal 7 3 2 9 3 3" xfId="23480" xr:uid="{00000000-0005-0000-0000-0000084E0000}"/>
    <cellStyle name="Normal 7 3 2 9 3 4" xfId="23481" xr:uid="{00000000-0005-0000-0000-0000094E0000}"/>
    <cellStyle name="Normal 7 3 2 9 4" xfId="23482" xr:uid="{00000000-0005-0000-0000-00000A4E0000}"/>
    <cellStyle name="Normal 7 3 2 9 4 2" xfId="23483" xr:uid="{00000000-0005-0000-0000-00000B4E0000}"/>
    <cellStyle name="Normal 7 3 2 9 5" xfId="23484" xr:uid="{00000000-0005-0000-0000-00000C4E0000}"/>
    <cellStyle name="Normal 7 3 2 9 6" xfId="23485" xr:uid="{00000000-0005-0000-0000-00000D4E0000}"/>
    <cellStyle name="Normal 7 3 3" xfId="4934" xr:uid="{00000000-0005-0000-0000-00000E4E0000}"/>
    <cellStyle name="Normal 7 3 3 2" xfId="7181" xr:uid="{00000000-0005-0000-0000-00000F4E0000}"/>
    <cellStyle name="Normal 7 3 3 2 2" xfId="10720" xr:uid="{00000000-0005-0000-0000-0000104E0000}"/>
    <cellStyle name="Normal 7 3 3 2 2 2" xfId="23486" xr:uid="{00000000-0005-0000-0000-0000114E0000}"/>
    <cellStyle name="Normal 7 3 3 2 2 3" xfId="23487" xr:uid="{00000000-0005-0000-0000-0000124E0000}"/>
    <cellStyle name="Normal 7 3 3 2 3" xfId="23488" xr:uid="{00000000-0005-0000-0000-0000134E0000}"/>
    <cellStyle name="Normal 7 3 3 2 4" xfId="23489" xr:uid="{00000000-0005-0000-0000-0000144E0000}"/>
    <cellStyle name="Normal 7 3 3 3" xfId="8959" xr:uid="{00000000-0005-0000-0000-0000154E0000}"/>
    <cellStyle name="Normal 7 3 3 3 2" xfId="23490" xr:uid="{00000000-0005-0000-0000-0000164E0000}"/>
    <cellStyle name="Normal 7 3 3 3 2 2" xfId="23491" xr:uid="{00000000-0005-0000-0000-0000174E0000}"/>
    <cellStyle name="Normal 7 3 3 3 3" xfId="23492" xr:uid="{00000000-0005-0000-0000-0000184E0000}"/>
    <cellStyle name="Normal 7 3 3 3 4" xfId="23493" xr:uid="{00000000-0005-0000-0000-0000194E0000}"/>
    <cellStyle name="Normal 7 3 3 4" xfId="23494" xr:uid="{00000000-0005-0000-0000-00001A4E0000}"/>
    <cellStyle name="Normal 7 3 3 4 2" xfId="23495" xr:uid="{00000000-0005-0000-0000-00001B4E0000}"/>
    <cellStyle name="Normal 7 3 3 5" xfId="23496" xr:uid="{00000000-0005-0000-0000-00001C4E0000}"/>
    <cellStyle name="Normal 7 3 3 6" xfId="23497" xr:uid="{00000000-0005-0000-0000-00001D4E0000}"/>
    <cellStyle name="Normal 7 3 4" xfId="4935" xr:uid="{00000000-0005-0000-0000-00001E4E0000}"/>
    <cellStyle name="Normal 7 3 4 2" xfId="7182" xr:uid="{00000000-0005-0000-0000-00001F4E0000}"/>
    <cellStyle name="Normal 7 3 4 2 2" xfId="10721" xr:uid="{00000000-0005-0000-0000-0000204E0000}"/>
    <cellStyle name="Normal 7 3 4 2 2 2" xfId="23498" xr:uid="{00000000-0005-0000-0000-0000214E0000}"/>
    <cellStyle name="Normal 7 3 4 2 2 3" xfId="23499" xr:uid="{00000000-0005-0000-0000-0000224E0000}"/>
    <cellStyle name="Normal 7 3 4 2 3" xfId="23500" xr:uid="{00000000-0005-0000-0000-0000234E0000}"/>
    <cellStyle name="Normal 7 3 4 2 4" xfId="23501" xr:uid="{00000000-0005-0000-0000-0000244E0000}"/>
    <cellStyle name="Normal 7 3 4 3" xfId="8960" xr:uid="{00000000-0005-0000-0000-0000254E0000}"/>
    <cellStyle name="Normal 7 3 4 3 2" xfId="23502" xr:uid="{00000000-0005-0000-0000-0000264E0000}"/>
    <cellStyle name="Normal 7 3 4 3 2 2" xfId="23503" xr:uid="{00000000-0005-0000-0000-0000274E0000}"/>
    <cellStyle name="Normal 7 3 4 3 3" xfId="23504" xr:uid="{00000000-0005-0000-0000-0000284E0000}"/>
    <cellStyle name="Normal 7 3 4 3 4" xfId="23505" xr:uid="{00000000-0005-0000-0000-0000294E0000}"/>
    <cellStyle name="Normal 7 3 4 4" xfId="23506" xr:uid="{00000000-0005-0000-0000-00002A4E0000}"/>
    <cellStyle name="Normal 7 3 4 4 2" xfId="23507" xr:uid="{00000000-0005-0000-0000-00002B4E0000}"/>
    <cellStyle name="Normal 7 3 4 5" xfId="23508" xr:uid="{00000000-0005-0000-0000-00002C4E0000}"/>
    <cellStyle name="Normal 7 3 4 6" xfId="23509" xr:uid="{00000000-0005-0000-0000-00002D4E0000}"/>
    <cellStyle name="Normal 7 3 5" xfId="7135" xr:uid="{00000000-0005-0000-0000-00002E4E0000}"/>
    <cellStyle name="Normal 7 3 5 2" xfId="10674" xr:uid="{00000000-0005-0000-0000-00002F4E0000}"/>
    <cellStyle name="Normal 7 3 5 2 2" xfId="23510" xr:uid="{00000000-0005-0000-0000-0000304E0000}"/>
    <cellStyle name="Normal 7 3 5 2 3" xfId="23511" xr:uid="{00000000-0005-0000-0000-0000314E0000}"/>
    <cellStyle name="Normal 7 3 5 3" xfId="23512" xr:uid="{00000000-0005-0000-0000-0000324E0000}"/>
    <cellStyle name="Normal 7 3 5 4" xfId="23513" xr:uid="{00000000-0005-0000-0000-0000334E0000}"/>
    <cellStyle name="Normal 7 3 6" xfId="8913" xr:uid="{00000000-0005-0000-0000-0000344E0000}"/>
    <cellStyle name="Normal 7 3 6 2" xfId="23514" xr:uid="{00000000-0005-0000-0000-0000354E0000}"/>
    <cellStyle name="Normal 7 3 6 2 2" xfId="23515" xr:uid="{00000000-0005-0000-0000-0000364E0000}"/>
    <cellStyle name="Normal 7 3 6 3" xfId="23516" xr:uid="{00000000-0005-0000-0000-0000374E0000}"/>
    <cellStyle name="Normal 7 3 6 4" xfId="23517" xr:uid="{00000000-0005-0000-0000-0000384E0000}"/>
    <cellStyle name="Normal 7 3 7" xfId="23518" xr:uid="{00000000-0005-0000-0000-0000394E0000}"/>
    <cellStyle name="Normal 7 3 7 2" xfId="23519" xr:uid="{00000000-0005-0000-0000-00003A4E0000}"/>
    <cellStyle name="Normal 7 3 8" xfId="23520" xr:uid="{00000000-0005-0000-0000-00003B4E0000}"/>
    <cellStyle name="Normal 7 3 9" xfId="23521" xr:uid="{00000000-0005-0000-0000-00003C4E0000}"/>
    <cellStyle name="Normal 7 4" xfId="4936" xr:uid="{00000000-0005-0000-0000-00003D4E0000}"/>
    <cellStyle name="Normal 7 4 2" xfId="7183" xr:uid="{00000000-0005-0000-0000-00003E4E0000}"/>
    <cellStyle name="Normal 7 4 2 2" xfId="10722" xr:uid="{00000000-0005-0000-0000-00003F4E0000}"/>
    <cellStyle name="Normal 7 4 2 2 2" xfId="23522" xr:uid="{00000000-0005-0000-0000-0000404E0000}"/>
    <cellStyle name="Normal 7 4 2 2 3" xfId="23523" xr:uid="{00000000-0005-0000-0000-0000414E0000}"/>
    <cellStyle name="Normal 7 4 2 3" xfId="23524" xr:uid="{00000000-0005-0000-0000-0000424E0000}"/>
    <cellStyle name="Normal 7 4 2 4" xfId="23525" xr:uid="{00000000-0005-0000-0000-0000434E0000}"/>
    <cellStyle name="Normal 7 4 3" xfId="8961" xr:uid="{00000000-0005-0000-0000-0000444E0000}"/>
    <cellStyle name="Normal 7 4 3 2" xfId="23526" xr:uid="{00000000-0005-0000-0000-0000454E0000}"/>
    <cellStyle name="Normal 7 4 3 2 2" xfId="23527" xr:uid="{00000000-0005-0000-0000-0000464E0000}"/>
    <cellStyle name="Normal 7 4 3 3" xfId="23528" xr:uid="{00000000-0005-0000-0000-0000474E0000}"/>
    <cellStyle name="Normal 7 4 3 4" xfId="23529" xr:uid="{00000000-0005-0000-0000-0000484E0000}"/>
    <cellStyle name="Normal 7 4 4" xfId="23530" xr:uid="{00000000-0005-0000-0000-0000494E0000}"/>
    <cellStyle name="Normal 7 4 4 2" xfId="23531" xr:uid="{00000000-0005-0000-0000-00004A4E0000}"/>
    <cellStyle name="Normal 7 4 5" xfId="23532" xr:uid="{00000000-0005-0000-0000-00004B4E0000}"/>
    <cellStyle name="Normal 7 4 6" xfId="23533" xr:uid="{00000000-0005-0000-0000-00004C4E0000}"/>
    <cellStyle name="Normal 7 5" xfId="7087" xr:uid="{00000000-0005-0000-0000-00004D4E0000}"/>
    <cellStyle name="Normal 7 5 2" xfId="10626" xr:uid="{00000000-0005-0000-0000-00004E4E0000}"/>
    <cellStyle name="Normal 7 5 2 2" xfId="23534" xr:uid="{00000000-0005-0000-0000-00004F4E0000}"/>
    <cellStyle name="Normal 7 5 2 3" xfId="23535" xr:uid="{00000000-0005-0000-0000-0000504E0000}"/>
    <cellStyle name="Normal 7 5 3" xfId="23536" xr:uid="{00000000-0005-0000-0000-0000514E0000}"/>
    <cellStyle name="Normal 7 5 4" xfId="23537" xr:uid="{00000000-0005-0000-0000-0000524E0000}"/>
    <cellStyle name="Normal 7 6" xfId="8865" xr:uid="{00000000-0005-0000-0000-0000534E0000}"/>
    <cellStyle name="Normal 7 6 2" xfId="23538" xr:uid="{00000000-0005-0000-0000-0000544E0000}"/>
    <cellStyle name="Normal 7 6 2 2" xfId="23539" xr:uid="{00000000-0005-0000-0000-0000554E0000}"/>
    <cellStyle name="Normal 7 6 3" xfId="23540" xr:uid="{00000000-0005-0000-0000-0000564E0000}"/>
    <cellStyle name="Normal 7 6 4" xfId="23541" xr:uid="{00000000-0005-0000-0000-0000574E0000}"/>
    <cellStyle name="Normal 7 7" xfId="23542" xr:uid="{00000000-0005-0000-0000-0000584E0000}"/>
    <cellStyle name="Normal 7 7 2" xfId="23543" xr:uid="{00000000-0005-0000-0000-0000594E0000}"/>
    <cellStyle name="Normal 7 8" xfId="23544" xr:uid="{00000000-0005-0000-0000-00005A4E0000}"/>
    <cellStyle name="Normal 7 9" xfId="23545" xr:uid="{00000000-0005-0000-0000-00005B4E0000}"/>
    <cellStyle name="Normal 70" xfId="23546" xr:uid="{00000000-0005-0000-0000-00005C4E0000}"/>
    <cellStyle name="Normal 71" xfId="23547" xr:uid="{00000000-0005-0000-0000-00005D4E0000}"/>
    <cellStyle name="Normal 71 1" xfId="23548" xr:uid="{00000000-0005-0000-0000-00005E4E0000}"/>
    <cellStyle name="Normal 72" xfId="23549" xr:uid="{00000000-0005-0000-0000-00005F4E0000}"/>
    <cellStyle name="Normal 73" xfId="23550" xr:uid="{00000000-0005-0000-0000-0000604E0000}"/>
    <cellStyle name="Normal 73 1" xfId="23551" xr:uid="{00000000-0005-0000-0000-0000614E0000}"/>
    <cellStyle name="Normal 74" xfId="23552" xr:uid="{00000000-0005-0000-0000-0000624E0000}"/>
    <cellStyle name="Normal 74 1" xfId="23553" xr:uid="{00000000-0005-0000-0000-0000634E0000}"/>
    <cellStyle name="Normal 75" xfId="23554" xr:uid="{00000000-0005-0000-0000-0000644E0000}"/>
    <cellStyle name="Normal 75 1" xfId="23555" xr:uid="{00000000-0005-0000-0000-0000654E0000}"/>
    <cellStyle name="Normal 76" xfId="23556" xr:uid="{00000000-0005-0000-0000-0000664E0000}"/>
    <cellStyle name="Normal 77" xfId="23557" xr:uid="{00000000-0005-0000-0000-0000674E0000}"/>
    <cellStyle name="Normal 78" xfId="23558" xr:uid="{00000000-0005-0000-0000-0000684E0000}"/>
    <cellStyle name="Normal 79" xfId="23559" xr:uid="{00000000-0005-0000-0000-0000694E0000}"/>
    <cellStyle name="Normal 8" xfId="40" xr:uid="{00000000-0005-0000-0000-00006A4E0000}"/>
    <cellStyle name="Normal 8 1" xfId="23560" xr:uid="{00000000-0005-0000-0000-00006B4E0000}"/>
    <cellStyle name="Normal 8 10" xfId="23561" xr:uid="{00000000-0005-0000-0000-00006C4E0000}"/>
    <cellStyle name="Normal 8 11" xfId="4937" xr:uid="{00000000-0005-0000-0000-00006D4E0000}"/>
    <cellStyle name="Normal 8 2" xfId="4938" xr:uid="{00000000-0005-0000-0000-00006E4E0000}"/>
    <cellStyle name="Normal 8 2 2" xfId="4939" xr:uid="{00000000-0005-0000-0000-00006F4E0000}"/>
    <cellStyle name="Normal 8 2 2 10" xfId="4940" xr:uid="{00000000-0005-0000-0000-0000704E0000}"/>
    <cellStyle name="Normal 8 2 2 10 2" xfId="7187" xr:uid="{00000000-0005-0000-0000-0000714E0000}"/>
    <cellStyle name="Normal 8 2 2 10 2 2" xfId="10726" xr:uid="{00000000-0005-0000-0000-0000724E0000}"/>
    <cellStyle name="Normal 8 2 2 10 2 2 2" xfId="23562" xr:uid="{00000000-0005-0000-0000-0000734E0000}"/>
    <cellStyle name="Normal 8 2 2 10 2 2 3" xfId="23563" xr:uid="{00000000-0005-0000-0000-0000744E0000}"/>
    <cellStyle name="Normal 8 2 2 10 2 3" xfId="23564" xr:uid="{00000000-0005-0000-0000-0000754E0000}"/>
    <cellStyle name="Normal 8 2 2 10 2 4" xfId="23565" xr:uid="{00000000-0005-0000-0000-0000764E0000}"/>
    <cellStyle name="Normal 8 2 2 10 3" xfId="8965" xr:uid="{00000000-0005-0000-0000-0000774E0000}"/>
    <cellStyle name="Normal 8 2 2 10 3 2" xfId="23566" xr:uid="{00000000-0005-0000-0000-0000784E0000}"/>
    <cellStyle name="Normal 8 2 2 10 3 2 2" xfId="23567" xr:uid="{00000000-0005-0000-0000-0000794E0000}"/>
    <cellStyle name="Normal 8 2 2 10 3 3" xfId="23568" xr:uid="{00000000-0005-0000-0000-00007A4E0000}"/>
    <cellStyle name="Normal 8 2 2 10 3 4" xfId="23569" xr:uid="{00000000-0005-0000-0000-00007B4E0000}"/>
    <cellStyle name="Normal 8 2 2 10 4" xfId="23570" xr:uid="{00000000-0005-0000-0000-00007C4E0000}"/>
    <cellStyle name="Normal 8 2 2 10 4 2" xfId="23571" xr:uid="{00000000-0005-0000-0000-00007D4E0000}"/>
    <cellStyle name="Normal 8 2 2 10 5" xfId="23572" xr:uid="{00000000-0005-0000-0000-00007E4E0000}"/>
    <cellStyle name="Normal 8 2 2 10 6" xfId="23573" xr:uid="{00000000-0005-0000-0000-00007F4E0000}"/>
    <cellStyle name="Normal 8 2 2 11" xfId="4941" xr:uid="{00000000-0005-0000-0000-0000804E0000}"/>
    <cellStyle name="Normal 8 2 2 11 2" xfId="7188" xr:uid="{00000000-0005-0000-0000-0000814E0000}"/>
    <cellStyle name="Normal 8 2 2 11 2 2" xfId="10727" xr:uid="{00000000-0005-0000-0000-0000824E0000}"/>
    <cellStyle name="Normal 8 2 2 11 2 2 2" xfId="23574" xr:uid="{00000000-0005-0000-0000-0000834E0000}"/>
    <cellStyle name="Normal 8 2 2 11 2 2 3" xfId="23575" xr:uid="{00000000-0005-0000-0000-0000844E0000}"/>
    <cellStyle name="Normal 8 2 2 11 2 3" xfId="23576" xr:uid="{00000000-0005-0000-0000-0000854E0000}"/>
    <cellStyle name="Normal 8 2 2 11 2 4" xfId="23577" xr:uid="{00000000-0005-0000-0000-0000864E0000}"/>
    <cellStyle name="Normal 8 2 2 11 3" xfId="8966" xr:uid="{00000000-0005-0000-0000-0000874E0000}"/>
    <cellStyle name="Normal 8 2 2 11 3 2" xfId="23578" xr:uid="{00000000-0005-0000-0000-0000884E0000}"/>
    <cellStyle name="Normal 8 2 2 11 3 2 2" xfId="23579" xr:uid="{00000000-0005-0000-0000-0000894E0000}"/>
    <cellStyle name="Normal 8 2 2 11 3 3" xfId="23580" xr:uid="{00000000-0005-0000-0000-00008A4E0000}"/>
    <cellStyle name="Normal 8 2 2 11 3 4" xfId="23581" xr:uid="{00000000-0005-0000-0000-00008B4E0000}"/>
    <cellStyle name="Normal 8 2 2 11 4" xfId="23582" xr:uid="{00000000-0005-0000-0000-00008C4E0000}"/>
    <cellStyle name="Normal 8 2 2 11 4 2" xfId="23583" xr:uid="{00000000-0005-0000-0000-00008D4E0000}"/>
    <cellStyle name="Normal 8 2 2 11 5" xfId="23584" xr:uid="{00000000-0005-0000-0000-00008E4E0000}"/>
    <cellStyle name="Normal 8 2 2 11 6" xfId="23585" xr:uid="{00000000-0005-0000-0000-00008F4E0000}"/>
    <cellStyle name="Normal 8 2 2 12" xfId="4942" xr:uid="{00000000-0005-0000-0000-0000904E0000}"/>
    <cellStyle name="Normal 8 2 2 12 2" xfId="7189" xr:uid="{00000000-0005-0000-0000-0000914E0000}"/>
    <cellStyle name="Normal 8 2 2 12 2 2" xfId="10728" xr:uid="{00000000-0005-0000-0000-0000924E0000}"/>
    <cellStyle name="Normal 8 2 2 12 2 2 2" xfId="23586" xr:uid="{00000000-0005-0000-0000-0000934E0000}"/>
    <cellStyle name="Normal 8 2 2 12 2 2 3" xfId="23587" xr:uid="{00000000-0005-0000-0000-0000944E0000}"/>
    <cellStyle name="Normal 8 2 2 12 2 3" xfId="23588" xr:uid="{00000000-0005-0000-0000-0000954E0000}"/>
    <cellStyle name="Normal 8 2 2 12 2 4" xfId="23589" xr:uid="{00000000-0005-0000-0000-0000964E0000}"/>
    <cellStyle name="Normal 8 2 2 12 3" xfId="8967" xr:uid="{00000000-0005-0000-0000-0000974E0000}"/>
    <cellStyle name="Normal 8 2 2 12 3 2" xfId="23590" xr:uid="{00000000-0005-0000-0000-0000984E0000}"/>
    <cellStyle name="Normal 8 2 2 12 3 2 2" xfId="23591" xr:uid="{00000000-0005-0000-0000-0000994E0000}"/>
    <cellStyle name="Normal 8 2 2 12 3 3" xfId="23592" xr:uid="{00000000-0005-0000-0000-00009A4E0000}"/>
    <cellStyle name="Normal 8 2 2 12 3 4" xfId="23593" xr:uid="{00000000-0005-0000-0000-00009B4E0000}"/>
    <cellStyle name="Normal 8 2 2 12 4" xfId="23594" xr:uid="{00000000-0005-0000-0000-00009C4E0000}"/>
    <cellStyle name="Normal 8 2 2 12 4 2" xfId="23595" xr:uid="{00000000-0005-0000-0000-00009D4E0000}"/>
    <cellStyle name="Normal 8 2 2 12 5" xfId="23596" xr:uid="{00000000-0005-0000-0000-00009E4E0000}"/>
    <cellStyle name="Normal 8 2 2 12 6" xfId="23597" xr:uid="{00000000-0005-0000-0000-00009F4E0000}"/>
    <cellStyle name="Normal 8 2 2 13" xfId="4943" xr:uid="{00000000-0005-0000-0000-0000A04E0000}"/>
    <cellStyle name="Normal 8 2 2 13 2" xfId="7190" xr:uid="{00000000-0005-0000-0000-0000A14E0000}"/>
    <cellStyle name="Normal 8 2 2 13 2 2" xfId="10729" xr:uid="{00000000-0005-0000-0000-0000A24E0000}"/>
    <cellStyle name="Normal 8 2 2 13 2 2 2" xfId="23598" xr:uid="{00000000-0005-0000-0000-0000A34E0000}"/>
    <cellStyle name="Normal 8 2 2 13 2 2 3" xfId="23599" xr:uid="{00000000-0005-0000-0000-0000A44E0000}"/>
    <cellStyle name="Normal 8 2 2 13 2 3" xfId="23600" xr:uid="{00000000-0005-0000-0000-0000A54E0000}"/>
    <cellStyle name="Normal 8 2 2 13 2 4" xfId="23601" xr:uid="{00000000-0005-0000-0000-0000A64E0000}"/>
    <cellStyle name="Normal 8 2 2 13 3" xfId="8968" xr:uid="{00000000-0005-0000-0000-0000A74E0000}"/>
    <cellStyle name="Normal 8 2 2 13 3 2" xfId="23602" xr:uid="{00000000-0005-0000-0000-0000A84E0000}"/>
    <cellStyle name="Normal 8 2 2 13 3 2 2" xfId="23603" xr:uid="{00000000-0005-0000-0000-0000A94E0000}"/>
    <cellStyle name="Normal 8 2 2 13 3 3" xfId="23604" xr:uid="{00000000-0005-0000-0000-0000AA4E0000}"/>
    <cellStyle name="Normal 8 2 2 13 3 4" xfId="23605" xr:uid="{00000000-0005-0000-0000-0000AB4E0000}"/>
    <cellStyle name="Normal 8 2 2 13 4" xfId="23606" xr:uid="{00000000-0005-0000-0000-0000AC4E0000}"/>
    <cellStyle name="Normal 8 2 2 13 4 2" xfId="23607" xr:uid="{00000000-0005-0000-0000-0000AD4E0000}"/>
    <cellStyle name="Normal 8 2 2 13 5" xfId="23608" xr:uid="{00000000-0005-0000-0000-0000AE4E0000}"/>
    <cellStyle name="Normal 8 2 2 13 6" xfId="23609" xr:uid="{00000000-0005-0000-0000-0000AF4E0000}"/>
    <cellStyle name="Normal 8 2 2 14" xfId="4944" xr:uid="{00000000-0005-0000-0000-0000B04E0000}"/>
    <cellStyle name="Normal 8 2 2 14 2" xfId="7191" xr:uid="{00000000-0005-0000-0000-0000B14E0000}"/>
    <cellStyle name="Normal 8 2 2 14 2 2" xfId="10730" xr:uid="{00000000-0005-0000-0000-0000B24E0000}"/>
    <cellStyle name="Normal 8 2 2 14 2 2 2" xfId="23610" xr:uid="{00000000-0005-0000-0000-0000B34E0000}"/>
    <cellStyle name="Normal 8 2 2 14 2 2 3" xfId="23611" xr:uid="{00000000-0005-0000-0000-0000B44E0000}"/>
    <cellStyle name="Normal 8 2 2 14 2 3" xfId="23612" xr:uid="{00000000-0005-0000-0000-0000B54E0000}"/>
    <cellStyle name="Normal 8 2 2 14 2 4" xfId="23613" xr:uid="{00000000-0005-0000-0000-0000B64E0000}"/>
    <cellStyle name="Normal 8 2 2 14 3" xfId="8969" xr:uid="{00000000-0005-0000-0000-0000B74E0000}"/>
    <cellStyle name="Normal 8 2 2 14 3 2" xfId="23614" xr:uid="{00000000-0005-0000-0000-0000B84E0000}"/>
    <cellStyle name="Normal 8 2 2 14 3 2 2" xfId="23615" xr:uid="{00000000-0005-0000-0000-0000B94E0000}"/>
    <cellStyle name="Normal 8 2 2 14 3 3" xfId="23616" xr:uid="{00000000-0005-0000-0000-0000BA4E0000}"/>
    <cellStyle name="Normal 8 2 2 14 3 4" xfId="23617" xr:uid="{00000000-0005-0000-0000-0000BB4E0000}"/>
    <cellStyle name="Normal 8 2 2 14 4" xfId="23618" xr:uid="{00000000-0005-0000-0000-0000BC4E0000}"/>
    <cellStyle name="Normal 8 2 2 14 4 2" xfId="23619" xr:uid="{00000000-0005-0000-0000-0000BD4E0000}"/>
    <cellStyle name="Normal 8 2 2 14 5" xfId="23620" xr:uid="{00000000-0005-0000-0000-0000BE4E0000}"/>
    <cellStyle name="Normal 8 2 2 14 6" xfId="23621" xr:uid="{00000000-0005-0000-0000-0000BF4E0000}"/>
    <cellStyle name="Normal 8 2 2 15" xfId="4945" xr:uid="{00000000-0005-0000-0000-0000C04E0000}"/>
    <cellStyle name="Normal 8 2 2 15 2" xfId="7192" xr:uid="{00000000-0005-0000-0000-0000C14E0000}"/>
    <cellStyle name="Normal 8 2 2 15 2 2" xfId="10731" xr:uid="{00000000-0005-0000-0000-0000C24E0000}"/>
    <cellStyle name="Normal 8 2 2 15 2 2 2" xfId="23622" xr:uid="{00000000-0005-0000-0000-0000C34E0000}"/>
    <cellStyle name="Normal 8 2 2 15 2 2 3" xfId="23623" xr:uid="{00000000-0005-0000-0000-0000C44E0000}"/>
    <cellStyle name="Normal 8 2 2 15 2 3" xfId="23624" xr:uid="{00000000-0005-0000-0000-0000C54E0000}"/>
    <cellStyle name="Normal 8 2 2 15 2 4" xfId="23625" xr:uid="{00000000-0005-0000-0000-0000C64E0000}"/>
    <cellStyle name="Normal 8 2 2 15 3" xfId="8970" xr:uid="{00000000-0005-0000-0000-0000C74E0000}"/>
    <cellStyle name="Normal 8 2 2 15 3 2" xfId="23626" xr:uid="{00000000-0005-0000-0000-0000C84E0000}"/>
    <cellStyle name="Normal 8 2 2 15 3 2 2" xfId="23627" xr:uid="{00000000-0005-0000-0000-0000C94E0000}"/>
    <cellStyle name="Normal 8 2 2 15 3 3" xfId="23628" xr:uid="{00000000-0005-0000-0000-0000CA4E0000}"/>
    <cellStyle name="Normal 8 2 2 15 3 4" xfId="23629" xr:uid="{00000000-0005-0000-0000-0000CB4E0000}"/>
    <cellStyle name="Normal 8 2 2 15 4" xfId="23630" xr:uid="{00000000-0005-0000-0000-0000CC4E0000}"/>
    <cellStyle name="Normal 8 2 2 15 4 2" xfId="23631" xr:uid="{00000000-0005-0000-0000-0000CD4E0000}"/>
    <cellStyle name="Normal 8 2 2 15 5" xfId="23632" xr:uid="{00000000-0005-0000-0000-0000CE4E0000}"/>
    <cellStyle name="Normal 8 2 2 15 6" xfId="23633" xr:uid="{00000000-0005-0000-0000-0000CF4E0000}"/>
    <cellStyle name="Normal 8 2 2 16" xfId="4946" xr:uid="{00000000-0005-0000-0000-0000D04E0000}"/>
    <cellStyle name="Normal 8 2 2 16 2" xfId="7193" xr:uid="{00000000-0005-0000-0000-0000D14E0000}"/>
    <cellStyle name="Normal 8 2 2 16 2 2" xfId="10732" xr:uid="{00000000-0005-0000-0000-0000D24E0000}"/>
    <cellStyle name="Normal 8 2 2 16 2 2 2" xfId="23634" xr:uid="{00000000-0005-0000-0000-0000D34E0000}"/>
    <cellStyle name="Normal 8 2 2 16 2 2 3" xfId="23635" xr:uid="{00000000-0005-0000-0000-0000D44E0000}"/>
    <cellStyle name="Normal 8 2 2 16 2 3" xfId="23636" xr:uid="{00000000-0005-0000-0000-0000D54E0000}"/>
    <cellStyle name="Normal 8 2 2 16 2 4" xfId="23637" xr:uid="{00000000-0005-0000-0000-0000D64E0000}"/>
    <cellStyle name="Normal 8 2 2 16 3" xfId="8971" xr:uid="{00000000-0005-0000-0000-0000D74E0000}"/>
    <cellStyle name="Normal 8 2 2 16 3 2" xfId="23638" xr:uid="{00000000-0005-0000-0000-0000D84E0000}"/>
    <cellStyle name="Normal 8 2 2 16 3 2 2" xfId="23639" xr:uid="{00000000-0005-0000-0000-0000D94E0000}"/>
    <cellStyle name="Normal 8 2 2 16 3 3" xfId="23640" xr:uid="{00000000-0005-0000-0000-0000DA4E0000}"/>
    <cellStyle name="Normal 8 2 2 16 3 4" xfId="23641" xr:uid="{00000000-0005-0000-0000-0000DB4E0000}"/>
    <cellStyle name="Normal 8 2 2 16 4" xfId="23642" xr:uid="{00000000-0005-0000-0000-0000DC4E0000}"/>
    <cellStyle name="Normal 8 2 2 16 4 2" xfId="23643" xr:uid="{00000000-0005-0000-0000-0000DD4E0000}"/>
    <cellStyle name="Normal 8 2 2 16 5" xfId="23644" xr:uid="{00000000-0005-0000-0000-0000DE4E0000}"/>
    <cellStyle name="Normal 8 2 2 16 6" xfId="23645" xr:uid="{00000000-0005-0000-0000-0000DF4E0000}"/>
    <cellStyle name="Normal 8 2 2 17" xfId="4947" xr:uid="{00000000-0005-0000-0000-0000E04E0000}"/>
    <cellStyle name="Normal 8 2 2 17 2" xfId="7194" xr:uid="{00000000-0005-0000-0000-0000E14E0000}"/>
    <cellStyle name="Normal 8 2 2 17 2 2" xfId="10733" xr:uid="{00000000-0005-0000-0000-0000E24E0000}"/>
    <cellStyle name="Normal 8 2 2 17 2 2 2" xfId="23646" xr:uid="{00000000-0005-0000-0000-0000E34E0000}"/>
    <cellStyle name="Normal 8 2 2 17 2 2 3" xfId="23647" xr:uid="{00000000-0005-0000-0000-0000E44E0000}"/>
    <cellStyle name="Normal 8 2 2 17 2 3" xfId="23648" xr:uid="{00000000-0005-0000-0000-0000E54E0000}"/>
    <cellStyle name="Normal 8 2 2 17 2 4" xfId="23649" xr:uid="{00000000-0005-0000-0000-0000E64E0000}"/>
    <cellStyle name="Normal 8 2 2 17 3" xfId="8972" xr:uid="{00000000-0005-0000-0000-0000E74E0000}"/>
    <cellStyle name="Normal 8 2 2 17 3 2" xfId="23650" xr:uid="{00000000-0005-0000-0000-0000E84E0000}"/>
    <cellStyle name="Normal 8 2 2 17 3 2 2" xfId="23651" xr:uid="{00000000-0005-0000-0000-0000E94E0000}"/>
    <cellStyle name="Normal 8 2 2 17 3 3" xfId="23652" xr:uid="{00000000-0005-0000-0000-0000EA4E0000}"/>
    <cellStyle name="Normal 8 2 2 17 3 4" xfId="23653" xr:uid="{00000000-0005-0000-0000-0000EB4E0000}"/>
    <cellStyle name="Normal 8 2 2 17 4" xfId="23654" xr:uid="{00000000-0005-0000-0000-0000EC4E0000}"/>
    <cellStyle name="Normal 8 2 2 17 4 2" xfId="23655" xr:uid="{00000000-0005-0000-0000-0000ED4E0000}"/>
    <cellStyle name="Normal 8 2 2 17 5" xfId="23656" xr:uid="{00000000-0005-0000-0000-0000EE4E0000}"/>
    <cellStyle name="Normal 8 2 2 17 6" xfId="23657" xr:uid="{00000000-0005-0000-0000-0000EF4E0000}"/>
    <cellStyle name="Normal 8 2 2 18" xfId="4948" xr:uid="{00000000-0005-0000-0000-0000F04E0000}"/>
    <cellStyle name="Normal 8 2 2 18 2" xfId="7195" xr:uid="{00000000-0005-0000-0000-0000F14E0000}"/>
    <cellStyle name="Normal 8 2 2 18 2 2" xfId="10734" xr:uid="{00000000-0005-0000-0000-0000F24E0000}"/>
    <cellStyle name="Normal 8 2 2 18 2 2 2" xfId="23658" xr:uid="{00000000-0005-0000-0000-0000F34E0000}"/>
    <cellStyle name="Normal 8 2 2 18 2 2 3" xfId="23659" xr:uid="{00000000-0005-0000-0000-0000F44E0000}"/>
    <cellStyle name="Normal 8 2 2 18 2 3" xfId="23660" xr:uid="{00000000-0005-0000-0000-0000F54E0000}"/>
    <cellStyle name="Normal 8 2 2 18 2 4" xfId="23661" xr:uid="{00000000-0005-0000-0000-0000F64E0000}"/>
    <cellStyle name="Normal 8 2 2 18 3" xfId="8973" xr:uid="{00000000-0005-0000-0000-0000F74E0000}"/>
    <cellStyle name="Normal 8 2 2 18 3 2" xfId="23662" xr:uid="{00000000-0005-0000-0000-0000F84E0000}"/>
    <cellStyle name="Normal 8 2 2 18 3 2 2" xfId="23663" xr:uid="{00000000-0005-0000-0000-0000F94E0000}"/>
    <cellStyle name="Normal 8 2 2 18 3 3" xfId="23664" xr:uid="{00000000-0005-0000-0000-0000FA4E0000}"/>
    <cellStyle name="Normal 8 2 2 18 3 4" xfId="23665" xr:uid="{00000000-0005-0000-0000-0000FB4E0000}"/>
    <cellStyle name="Normal 8 2 2 18 4" xfId="23666" xr:uid="{00000000-0005-0000-0000-0000FC4E0000}"/>
    <cellStyle name="Normal 8 2 2 18 4 2" xfId="23667" xr:uid="{00000000-0005-0000-0000-0000FD4E0000}"/>
    <cellStyle name="Normal 8 2 2 18 5" xfId="23668" xr:uid="{00000000-0005-0000-0000-0000FE4E0000}"/>
    <cellStyle name="Normal 8 2 2 18 6" xfId="23669" xr:uid="{00000000-0005-0000-0000-0000FF4E0000}"/>
    <cellStyle name="Normal 8 2 2 19" xfId="4949" xr:uid="{00000000-0005-0000-0000-0000004F0000}"/>
    <cellStyle name="Normal 8 2 2 19 2" xfId="7196" xr:uid="{00000000-0005-0000-0000-0000014F0000}"/>
    <cellStyle name="Normal 8 2 2 19 2 2" xfId="10735" xr:uid="{00000000-0005-0000-0000-0000024F0000}"/>
    <cellStyle name="Normal 8 2 2 19 2 2 2" xfId="23670" xr:uid="{00000000-0005-0000-0000-0000034F0000}"/>
    <cellStyle name="Normal 8 2 2 19 2 2 3" xfId="23671" xr:uid="{00000000-0005-0000-0000-0000044F0000}"/>
    <cellStyle name="Normal 8 2 2 19 2 3" xfId="23672" xr:uid="{00000000-0005-0000-0000-0000054F0000}"/>
    <cellStyle name="Normal 8 2 2 19 2 4" xfId="23673" xr:uid="{00000000-0005-0000-0000-0000064F0000}"/>
    <cellStyle name="Normal 8 2 2 19 3" xfId="8974" xr:uid="{00000000-0005-0000-0000-0000074F0000}"/>
    <cellStyle name="Normal 8 2 2 19 3 2" xfId="23674" xr:uid="{00000000-0005-0000-0000-0000084F0000}"/>
    <cellStyle name="Normal 8 2 2 19 3 2 2" xfId="23675" xr:uid="{00000000-0005-0000-0000-0000094F0000}"/>
    <cellStyle name="Normal 8 2 2 19 3 3" xfId="23676" xr:uid="{00000000-0005-0000-0000-00000A4F0000}"/>
    <cellStyle name="Normal 8 2 2 19 3 4" xfId="23677" xr:uid="{00000000-0005-0000-0000-00000B4F0000}"/>
    <cellStyle name="Normal 8 2 2 19 4" xfId="23678" xr:uid="{00000000-0005-0000-0000-00000C4F0000}"/>
    <cellStyle name="Normal 8 2 2 19 4 2" xfId="23679" xr:uid="{00000000-0005-0000-0000-00000D4F0000}"/>
    <cellStyle name="Normal 8 2 2 19 5" xfId="23680" xr:uid="{00000000-0005-0000-0000-00000E4F0000}"/>
    <cellStyle name="Normal 8 2 2 19 6" xfId="23681" xr:uid="{00000000-0005-0000-0000-00000F4F0000}"/>
    <cellStyle name="Normal 8 2 2 2" xfId="4950" xr:uid="{00000000-0005-0000-0000-0000104F0000}"/>
    <cellStyle name="Normal 8 2 2 2 2" xfId="7197" xr:uid="{00000000-0005-0000-0000-0000114F0000}"/>
    <cellStyle name="Normal 8 2 2 2 2 2" xfId="10736" xr:uid="{00000000-0005-0000-0000-0000124F0000}"/>
    <cellStyle name="Normal 8 2 2 2 2 2 2" xfId="23682" xr:uid="{00000000-0005-0000-0000-0000134F0000}"/>
    <cellStyle name="Normal 8 2 2 2 2 2 3" xfId="23683" xr:uid="{00000000-0005-0000-0000-0000144F0000}"/>
    <cellStyle name="Normal 8 2 2 2 2 3" xfId="23684" xr:uid="{00000000-0005-0000-0000-0000154F0000}"/>
    <cellStyle name="Normal 8 2 2 2 2 4" xfId="23685" xr:uid="{00000000-0005-0000-0000-0000164F0000}"/>
    <cellStyle name="Normal 8 2 2 2 3" xfId="8975" xr:uid="{00000000-0005-0000-0000-0000174F0000}"/>
    <cellStyle name="Normal 8 2 2 2 3 2" xfId="23686" xr:uid="{00000000-0005-0000-0000-0000184F0000}"/>
    <cellStyle name="Normal 8 2 2 2 3 2 2" xfId="23687" xr:uid="{00000000-0005-0000-0000-0000194F0000}"/>
    <cellStyle name="Normal 8 2 2 2 3 3" xfId="23688" xr:uid="{00000000-0005-0000-0000-00001A4F0000}"/>
    <cellStyle name="Normal 8 2 2 2 3 4" xfId="23689" xr:uid="{00000000-0005-0000-0000-00001B4F0000}"/>
    <cellStyle name="Normal 8 2 2 2 4" xfId="23690" xr:uid="{00000000-0005-0000-0000-00001C4F0000}"/>
    <cellStyle name="Normal 8 2 2 2 4 2" xfId="23691" xr:uid="{00000000-0005-0000-0000-00001D4F0000}"/>
    <cellStyle name="Normal 8 2 2 2 5" xfId="23692" xr:uid="{00000000-0005-0000-0000-00001E4F0000}"/>
    <cellStyle name="Normal 8 2 2 2 6" xfId="23693" xr:uid="{00000000-0005-0000-0000-00001F4F0000}"/>
    <cellStyle name="Normal 8 2 2 20" xfId="4951" xr:uid="{00000000-0005-0000-0000-0000204F0000}"/>
    <cellStyle name="Normal 8 2 2 20 2" xfId="7198" xr:uid="{00000000-0005-0000-0000-0000214F0000}"/>
    <cellStyle name="Normal 8 2 2 20 2 2" xfId="10737" xr:uid="{00000000-0005-0000-0000-0000224F0000}"/>
    <cellStyle name="Normal 8 2 2 20 2 2 2" xfId="23694" xr:uid="{00000000-0005-0000-0000-0000234F0000}"/>
    <cellStyle name="Normal 8 2 2 20 2 2 3" xfId="23695" xr:uid="{00000000-0005-0000-0000-0000244F0000}"/>
    <cellStyle name="Normal 8 2 2 20 2 3" xfId="23696" xr:uid="{00000000-0005-0000-0000-0000254F0000}"/>
    <cellStyle name="Normal 8 2 2 20 2 4" xfId="23697" xr:uid="{00000000-0005-0000-0000-0000264F0000}"/>
    <cellStyle name="Normal 8 2 2 20 3" xfId="8976" xr:uid="{00000000-0005-0000-0000-0000274F0000}"/>
    <cellStyle name="Normal 8 2 2 20 3 2" xfId="23698" xr:uid="{00000000-0005-0000-0000-0000284F0000}"/>
    <cellStyle name="Normal 8 2 2 20 3 2 2" xfId="23699" xr:uid="{00000000-0005-0000-0000-0000294F0000}"/>
    <cellStyle name="Normal 8 2 2 20 3 3" xfId="23700" xr:uid="{00000000-0005-0000-0000-00002A4F0000}"/>
    <cellStyle name="Normal 8 2 2 20 3 4" xfId="23701" xr:uid="{00000000-0005-0000-0000-00002B4F0000}"/>
    <cellStyle name="Normal 8 2 2 20 4" xfId="23702" xr:uid="{00000000-0005-0000-0000-00002C4F0000}"/>
    <cellStyle name="Normal 8 2 2 20 4 2" xfId="23703" xr:uid="{00000000-0005-0000-0000-00002D4F0000}"/>
    <cellStyle name="Normal 8 2 2 20 5" xfId="23704" xr:uid="{00000000-0005-0000-0000-00002E4F0000}"/>
    <cellStyle name="Normal 8 2 2 20 6" xfId="23705" xr:uid="{00000000-0005-0000-0000-00002F4F0000}"/>
    <cellStyle name="Normal 8 2 2 21" xfId="4952" xr:uid="{00000000-0005-0000-0000-0000304F0000}"/>
    <cellStyle name="Normal 8 2 2 21 2" xfId="7199" xr:uid="{00000000-0005-0000-0000-0000314F0000}"/>
    <cellStyle name="Normal 8 2 2 21 2 2" xfId="10738" xr:uid="{00000000-0005-0000-0000-0000324F0000}"/>
    <cellStyle name="Normal 8 2 2 21 2 2 2" xfId="23706" xr:uid="{00000000-0005-0000-0000-0000334F0000}"/>
    <cellStyle name="Normal 8 2 2 21 2 2 3" xfId="23707" xr:uid="{00000000-0005-0000-0000-0000344F0000}"/>
    <cellStyle name="Normal 8 2 2 21 2 3" xfId="23708" xr:uid="{00000000-0005-0000-0000-0000354F0000}"/>
    <cellStyle name="Normal 8 2 2 21 2 4" xfId="23709" xr:uid="{00000000-0005-0000-0000-0000364F0000}"/>
    <cellStyle name="Normal 8 2 2 21 3" xfId="8977" xr:uid="{00000000-0005-0000-0000-0000374F0000}"/>
    <cellStyle name="Normal 8 2 2 21 3 2" xfId="23710" xr:uid="{00000000-0005-0000-0000-0000384F0000}"/>
    <cellStyle name="Normal 8 2 2 21 3 2 2" xfId="23711" xr:uid="{00000000-0005-0000-0000-0000394F0000}"/>
    <cellStyle name="Normal 8 2 2 21 3 3" xfId="23712" xr:uid="{00000000-0005-0000-0000-00003A4F0000}"/>
    <cellStyle name="Normal 8 2 2 21 3 4" xfId="23713" xr:uid="{00000000-0005-0000-0000-00003B4F0000}"/>
    <cellStyle name="Normal 8 2 2 21 4" xfId="23714" xr:uid="{00000000-0005-0000-0000-00003C4F0000}"/>
    <cellStyle name="Normal 8 2 2 21 4 2" xfId="23715" xr:uid="{00000000-0005-0000-0000-00003D4F0000}"/>
    <cellStyle name="Normal 8 2 2 21 5" xfId="23716" xr:uid="{00000000-0005-0000-0000-00003E4F0000}"/>
    <cellStyle name="Normal 8 2 2 21 6" xfId="23717" xr:uid="{00000000-0005-0000-0000-00003F4F0000}"/>
    <cellStyle name="Normal 8 2 2 22" xfId="4953" xr:uid="{00000000-0005-0000-0000-0000404F0000}"/>
    <cellStyle name="Normal 8 2 2 22 2" xfId="7200" xr:uid="{00000000-0005-0000-0000-0000414F0000}"/>
    <cellStyle name="Normal 8 2 2 22 2 2" xfId="10739" xr:uid="{00000000-0005-0000-0000-0000424F0000}"/>
    <cellStyle name="Normal 8 2 2 22 2 2 2" xfId="23718" xr:uid="{00000000-0005-0000-0000-0000434F0000}"/>
    <cellStyle name="Normal 8 2 2 22 2 2 3" xfId="23719" xr:uid="{00000000-0005-0000-0000-0000444F0000}"/>
    <cellStyle name="Normal 8 2 2 22 2 3" xfId="23720" xr:uid="{00000000-0005-0000-0000-0000454F0000}"/>
    <cellStyle name="Normal 8 2 2 22 2 4" xfId="23721" xr:uid="{00000000-0005-0000-0000-0000464F0000}"/>
    <cellStyle name="Normal 8 2 2 22 3" xfId="8978" xr:uid="{00000000-0005-0000-0000-0000474F0000}"/>
    <cellStyle name="Normal 8 2 2 22 3 2" xfId="23722" xr:uid="{00000000-0005-0000-0000-0000484F0000}"/>
    <cellStyle name="Normal 8 2 2 22 3 2 2" xfId="23723" xr:uid="{00000000-0005-0000-0000-0000494F0000}"/>
    <cellStyle name="Normal 8 2 2 22 3 3" xfId="23724" xr:uid="{00000000-0005-0000-0000-00004A4F0000}"/>
    <cellStyle name="Normal 8 2 2 22 3 4" xfId="23725" xr:uid="{00000000-0005-0000-0000-00004B4F0000}"/>
    <cellStyle name="Normal 8 2 2 22 4" xfId="23726" xr:uid="{00000000-0005-0000-0000-00004C4F0000}"/>
    <cellStyle name="Normal 8 2 2 22 4 2" xfId="23727" xr:uid="{00000000-0005-0000-0000-00004D4F0000}"/>
    <cellStyle name="Normal 8 2 2 22 5" xfId="23728" xr:uid="{00000000-0005-0000-0000-00004E4F0000}"/>
    <cellStyle name="Normal 8 2 2 22 6" xfId="23729" xr:uid="{00000000-0005-0000-0000-00004F4F0000}"/>
    <cellStyle name="Normal 8 2 2 23" xfId="4954" xr:uid="{00000000-0005-0000-0000-0000504F0000}"/>
    <cellStyle name="Normal 8 2 2 23 2" xfId="7201" xr:uid="{00000000-0005-0000-0000-0000514F0000}"/>
    <cellStyle name="Normal 8 2 2 23 2 2" xfId="10740" xr:uid="{00000000-0005-0000-0000-0000524F0000}"/>
    <cellStyle name="Normal 8 2 2 23 2 2 2" xfId="23730" xr:uid="{00000000-0005-0000-0000-0000534F0000}"/>
    <cellStyle name="Normal 8 2 2 23 2 2 3" xfId="23731" xr:uid="{00000000-0005-0000-0000-0000544F0000}"/>
    <cellStyle name="Normal 8 2 2 23 2 3" xfId="23732" xr:uid="{00000000-0005-0000-0000-0000554F0000}"/>
    <cellStyle name="Normal 8 2 2 23 2 4" xfId="23733" xr:uid="{00000000-0005-0000-0000-0000564F0000}"/>
    <cellStyle name="Normal 8 2 2 23 3" xfId="8979" xr:uid="{00000000-0005-0000-0000-0000574F0000}"/>
    <cellStyle name="Normal 8 2 2 23 3 2" xfId="23734" xr:uid="{00000000-0005-0000-0000-0000584F0000}"/>
    <cellStyle name="Normal 8 2 2 23 3 2 2" xfId="23735" xr:uid="{00000000-0005-0000-0000-0000594F0000}"/>
    <cellStyle name="Normal 8 2 2 23 3 3" xfId="23736" xr:uid="{00000000-0005-0000-0000-00005A4F0000}"/>
    <cellStyle name="Normal 8 2 2 23 3 4" xfId="23737" xr:uid="{00000000-0005-0000-0000-00005B4F0000}"/>
    <cellStyle name="Normal 8 2 2 23 4" xfId="23738" xr:uid="{00000000-0005-0000-0000-00005C4F0000}"/>
    <cellStyle name="Normal 8 2 2 23 4 2" xfId="23739" xr:uid="{00000000-0005-0000-0000-00005D4F0000}"/>
    <cellStyle name="Normal 8 2 2 23 5" xfId="23740" xr:uid="{00000000-0005-0000-0000-00005E4F0000}"/>
    <cellStyle name="Normal 8 2 2 23 6" xfId="23741" xr:uid="{00000000-0005-0000-0000-00005F4F0000}"/>
    <cellStyle name="Normal 8 2 2 24" xfId="4955" xr:uid="{00000000-0005-0000-0000-0000604F0000}"/>
    <cellStyle name="Normal 8 2 2 24 2" xfId="7202" xr:uid="{00000000-0005-0000-0000-0000614F0000}"/>
    <cellStyle name="Normal 8 2 2 24 2 2" xfId="10741" xr:uid="{00000000-0005-0000-0000-0000624F0000}"/>
    <cellStyle name="Normal 8 2 2 24 2 2 2" xfId="23742" xr:uid="{00000000-0005-0000-0000-0000634F0000}"/>
    <cellStyle name="Normal 8 2 2 24 2 2 3" xfId="23743" xr:uid="{00000000-0005-0000-0000-0000644F0000}"/>
    <cellStyle name="Normal 8 2 2 24 2 3" xfId="23744" xr:uid="{00000000-0005-0000-0000-0000654F0000}"/>
    <cellStyle name="Normal 8 2 2 24 2 4" xfId="23745" xr:uid="{00000000-0005-0000-0000-0000664F0000}"/>
    <cellStyle name="Normal 8 2 2 24 3" xfId="8980" xr:uid="{00000000-0005-0000-0000-0000674F0000}"/>
    <cellStyle name="Normal 8 2 2 24 3 2" xfId="23746" xr:uid="{00000000-0005-0000-0000-0000684F0000}"/>
    <cellStyle name="Normal 8 2 2 24 3 2 2" xfId="23747" xr:uid="{00000000-0005-0000-0000-0000694F0000}"/>
    <cellStyle name="Normal 8 2 2 24 3 3" xfId="23748" xr:uid="{00000000-0005-0000-0000-00006A4F0000}"/>
    <cellStyle name="Normal 8 2 2 24 3 4" xfId="23749" xr:uid="{00000000-0005-0000-0000-00006B4F0000}"/>
    <cellStyle name="Normal 8 2 2 24 4" xfId="23750" xr:uid="{00000000-0005-0000-0000-00006C4F0000}"/>
    <cellStyle name="Normal 8 2 2 24 4 2" xfId="23751" xr:uid="{00000000-0005-0000-0000-00006D4F0000}"/>
    <cellStyle name="Normal 8 2 2 24 5" xfId="23752" xr:uid="{00000000-0005-0000-0000-00006E4F0000}"/>
    <cellStyle name="Normal 8 2 2 24 6" xfId="23753" xr:uid="{00000000-0005-0000-0000-00006F4F0000}"/>
    <cellStyle name="Normal 8 2 2 25" xfId="4956" xr:uid="{00000000-0005-0000-0000-0000704F0000}"/>
    <cellStyle name="Normal 8 2 2 25 2" xfId="7203" xr:uid="{00000000-0005-0000-0000-0000714F0000}"/>
    <cellStyle name="Normal 8 2 2 25 2 2" xfId="10742" xr:uid="{00000000-0005-0000-0000-0000724F0000}"/>
    <cellStyle name="Normal 8 2 2 25 2 2 2" xfId="23754" xr:uid="{00000000-0005-0000-0000-0000734F0000}"/>
    <cellStyle name="Normal 8 2 2 25 2 2 3" xfId="23755" xr:uid="{00000000-0005-0000-0000-0000744F0000}"/>
    <cellStyle name="Normal 8 2 2 25 2 3" xfId="23756" xr:uid="{00000000-0005-0000-0000-0000754F0000}"/>
    <cellStyle name="Normal 8 2 2 25 2 4" xfId="23757" xr:uid="{00000000-0005-0000-0000-0000764F0000}"/>
    <cellStyle name="Normal 8 2 2 25 3" xfId="8981" xr:uid="{00000000-0005-0000-0000-0000774F0000}"/>
    <cellStyle name="Normal 8 2 2 25 3 2" xfId="23758" xr:uid="{00000000-0005-0000-0000-0000784F0000}"/>
    <cellStyle name="Normal 8 2 2 25 3 2 2" xfId="23759" xr:uid="{00000000-0005-0000-0000-0000794F0000}"/>
    <cellStyle name="Normal 8 2 2 25 3 3" xfId="23760" xr:uid="{00000000-0005-0000-0000-00007A4F0000}"/>
    <cellStyle name="Normal 8 2 2 25 3 4" xfId="23761" xr:uid="{00000000-0005-0000-0000-00007B4F0000}"/>
    <cellStyle name="Normal 8 2 2 25 4" xfId="23762" xr:uid="{00000000-0005-0000-0000-00007C4F0000}"/>
    <cellStyle name="Normal 8 2 2 25 4 2" xfId="23763" xr:uid="{00000000-0005-0000-0000-00007D4F0000}"/>
    <cellStyle name="Normal 8 2 2 25 5" xfId="23764" xr:uid="{00000000-0005-0000-0000-00007E4F0000}"/>
    <cellStyle name="Normal 8 2 2 25 6" xfId="23765" xr:uid="{00000000-0005-0000-0000-00007F4F0000}"/>
    <cellStyle name="Normal 8 2 2 26" xfId="4957" xr:uid="{00000000-0005-0000-0000-0000804F0000}"/>
    <cellStyle name="Normal 8 2 2 26 2" xfId="7204" xr:uid="{00000000-0005-0000-0000-0000814F0000}"/>
    <cellStyle name="Normal 8 2 2 26 2 2" xfId="10743" xr:uid="{00000000-0005-0000-0000-0000824F0000}"/>
    <cellStyle name="Normal 8 2 2 26 2 2 2" xfId="23766" xr:uid="{00000000-0005-0000-0000-0000834F0000}"/>
    <cellStyle name="Normal 8 2 2 26 2 2 3" xfId="23767" xr:uid="{00000000-0005-0000-0000-0000844F0000}"/>
    <cellStyle name="Normal 8 2 2 26 2 3" xfId="23768" xr:uid="{00000000-0005-0000-0000-0000854F0000}"/>
    <cellStyle name="Normal 8 2 2 26 2 4" xfId="23769" xr:uid="{00000000-0005-0000-0000-0000864F0000}"/>
    <cellStyle name="Normal 8 2 2 26 3" xfId="8982" xr:uid="{00000000-0005-0000-0000-0000874F0000}"/>
    <cellStyle name="Normal 8 2 2 26 3 2" xfId="23770" xr:uid="{00000000-0005-0000-0000-0000884F0000}"/>
    <cellStyle name="Normal 8 2 2 26 3 2 2" xfId="23771" xr:uid="{00000000-0005-0000-0000-0000894F0000}"/>
    <cellStyle name="Normal 8 2 2 26 3 3" xfId="23772" xr:uid="{00000000-0005-0000-0000-00008A4F0000}"/>
    <cellStyle name="Normal 8 2 2 26 3 4" xfId="23773" xr:uid="{00000000-0005-0000-0000-00008B4F0000}"/>
    <cellStyle name="Normal 8 2 2 26 4" xfId="23774" xr:uid="{00000000-0005-0000-0000-00008C4F0000}"/>
    <cellStyle name="Normal 8 2 2 26 4 2" xfId="23775" xr:uid="{00000000-0005-0000-0000-00008D4F0000}"/>
    <cellStyle name="Normal 8 2 2 26 5" xfId="23776" xr:uid="{00000000-0005-0000-0000-00008E4F0000}"/>
    <cellStyle name="Normal 8 2 2 26 6" xfId="23777" xr:uid="{00000000-0005-0000-0000-00008F4F0000}"/>
    <cellStyle name="Normal 8 2 2 27" xfId="4958" xr:uid="{00000000-0005-0000-0000-0000904F0000}"/>
    <cellStyle name="Normal 8 2 2 27 2" xfId="7205" xr:uid="{00000000-0005-0000-0000-0000914F0000}"/>
    <cellStyle name="Normal 8 2 2 27 2 2" xfId="10744" xr:uid="{00000000-0005-0000-0000-0000924F0000}"/>
    <cellStyle name="Normal 8 2 2 27 2 2 2" xfId="23778" xr:uid="{00000000-0005-0000-0000-0000934F0000}"/>
    <cellStyle name="Normal 8 2 2 27 2 2 3" xfId="23779" xr:uid="{00000000-0005-0000-0000-0000944F0000}"/>
    <cellStyle name="Normal 8 2 2 27 2 3" xfId="23780" xr:uid="{00000000-0005-0000-0000-0000954F0000}"/>
    <cellStyle name="Normal 8 2 2 27 2 4" xfId="23781" xr:uid="{00000000-0005-0000-0000-0000964F0000}"/>
    <cellStyle name="Normal 8 2 2 27 3" xfId="8983" xr:uid="{00000000-0005-0000-0000-0000974F0000}"/>
    <cellStyle name="Normal 8 2 2 27 3 2" xfId="23782" xr:uid="{00000000-0005-0000-0000-0000984F0000}"/>
    <cellStyle name="Normal 8 2 2 27 3 2 2" xfId="23783" xr:uid="{00000000-0005-0000-0000-0000994F0000}"/>
    <cellStyle name="Normal 8 2 2 27 3 3" xfId="23784" xr:uid="{00000000-0005-0000-0000-00009A4F0000}"/>
    <cellStyle name="Normal 8 2 2 27 3 4" xfId="23785" xr:uid="{00000000-0005-0000-0000-00009B4F0000}"/>
    <cellStyle name="Normal 8 2 2 27 4" xfId="23786" xr:uid="{00000000-0005-0000-0000-00009C4F0000}"/>
    <cellStyle name="Normal 8 2 2 27 4 2" xfId="23787" xr:uid="{00000000-0005-0000-0000-00009D4F0000}"/>
    <cellStyle name="Normal 8 2 2 27 5" xfId="23788" xr:uid="{00000000-0005-0000-0000-00009E4F0000}"/>
    <cellStyle name="Normal 8 2 2 27 6" xfId="23789" xr:uid="{00000000-0005-0000-0000-00009F4F0000}"/>
    <cellStyle name="Normal 8 2 2 28" xfId="4959" xr:uid="{00000000-0005-0000-0000-0000A04F0000}"/>
    <cellStyle name="Normal 8 2 2 28 2" xfId="7206" xr:uid="{00000000-0005-0000-0000-0000A14F0000}"/>
    <cellStyle name="Normal 8 2 2 28 2 2" xfId="10745" xr:uid="{00000000-0005-0000-0000-0000A24F0000}"/>
    <cellStyle name="Normal 8 2 2 28 2 2 2" xfId="23790" xr:uid="{00000000-0005-0000-0000-0000A34F0000}"/>
    <cellStyle name="Normal 8 2 2 28 2 2 3" xfId="23791" xr:uid="{00000000-0005-0000-0000-0000A44F0000}"/>
    <cellStyle name="Normal 8 2 2 28 2 3" xfId="23792" xr:uid="{00000000-0005-0000-0000-0000A54F0000}"/>
    <cellStyle name="Normal 8 2 2 28 2 4" xfId="23793" xr:uid="{00000000-0005-0000-0000-0000A64F0000}"/>
    <cellStyle name="Normal 8 2 2 28 3" xfId="8984" xr:uid="{00000000-0005-0000-0000-0000A74F0000}"/>
    <cellStyle name="Normal 8 2 2 28 3 2" xfId="23794" xr:uid="{00000000-0005-0000-0000-0000A84F0000}"/>
    <cellStyle name="Normal 8 2 2 28 3 2 2" xfId="23795" xr:uid="{00000000-0005-0000-0000-0000A94F0000}"/>
    <cellStyle name="Normal 8 2 2 28 3 3" xfId="23796" xr:uid="{00000000-0005-0000-0000-0000AA4F0000}"/>
    <cellStyle name="Normal 8 2 2 28 3 4" xfId="23797" xr:uid="{00000000-0005-0000-0000-0000AB4F0000}"/>
    <cellStyle name="Normal 8 2 2 28 4" xfId="23798" xr:uid="{00000000-0005-0000-0000-0000AC4F0000}"/>
    <cellStyle name="Normal 8 2 2 28 4 2" xfId="23799" xr:uid="{00000000-0005-0000-0000-0000AD4F0000}"/>
    <cellStyle name="Normal 8 2 2 28 5" xfId="23800" xr:uid="{00000000-0005-0000-0000-0000AE4F0000}"/>
    <cellStyle name="Normal 8 2 2 28 6" xfId="23801" xr:uid="{00000000-0005-0000-0000-0000AF4F0000}"/>
    <cellStyle name="Normal 8 2 2 29" xfId="4960" xr:uid="{00000000-0005-0000-0000-0000B04F0000}"/>
    <cellStyle name="Normal 8 2 2 29 2" xfId="7207" xr:uid="{00000000-0005-0000-0000-0000B14F0000}"/>
    <cellStyle name="Normal 8 2 2 29 2 2" xfId="10746" xr:uid="{00000000-0005-0000-0000-0000B24F0000}"/>
    <cellStyle name="Normal 8 2 2 29 2 2 2" xfId="23802" xr:uid="{00000000-0005-0000-0000-0000B34F0000}"/>
    <cellStyle name="Normal 8 2 2 29 2 2 3" xfId="23803" xr:uid="{00000000-0005-0000-0000-0000B44F0000}"/>
    <cellStyle name="Normal 8 2 2 29 2 3" xfId="23804" xr:uid="{00000000-0005-0000-0000-0000B54F0000}"/>
    <cellStyle name="Normal 8 2 2 29 2 4" xfId="23805" xr:uid="{00000000-0005-0000-0000-0000B64F0000}"/>
    <cellStyle name="Normal 8 2 2 29 3" xfId="8985" xr:uid="{00000000-0005-0000-0000-0000B74F0000}"/>
    <cellStyle name="Normal 8 2 2 29 3 2" xfId="23806" xr:uid="{00000000-0005-0000-0000-0000B84F0000}"/>
    <cellStyle name="Normal 8 2 2 29 3 2 2" xfId="23807" xr:uid="{00000000-0005-0000-0000-0000B94F0000}"/>
    <cellStyle name="Normal 8 2 2 29 3 3" xfId="23808" xr:uid="{00000000-0005-0000-0000-0000BA4F0000}"/>
    <cellStyle name="Normal 8 2 2 29 3 4" xfId="23809" xr:uid="{00000000-0005-0000-0000-0000BB4F0000}"/>
    <cellStyle name="Normal 8 2 2 29 4" xfId="23810" xr:uid="{00000000-0005-0000-0000-0000BC4F0000}"/>
    <cellStyle name="Normal 8 2 2 29 4 2" xfId="23811" xr:uid="{00000000-0005-0000-0000-0000BD4F0000}"/>
    <cellStyle name="Normal 8 2 2 29 5" xfId="23812" xr:uid="{00000000-0005-0000-0000-0000BE4F0000}"/>
    <cellStyle name="Normal 8 2 2 29 6" xfId="23813" xr:uid="{00000000-0005-0000-0000-0000BF4F0000}"/>
    <cellStyle name="Normal 8 2 2 3" xfId="4961" xr:uid="{00000000-0005-0000-0000-0000C04F0000}"/>
    <cellStyle name="Normal 8 2 2 3 2" xfId="7208" xr:uid="{00000000-0005-0000-0000-0000C14F0000}"/>
    <cellStyle name="Normal 8 2 2 3 2 2" xfId="10747" xr:uid="{00000000-0005-0000-0000-0000C24F0000}"/>
    <cellStyle name="Normal 8 2 2 3 2 2 2" xfId="23814" xr:uid="{00000000-0005-0000-0000-0000C34F0000}"/>
    <cellStyle name="Normal 8 2 2 3 2 2 3" xfId="23815" xr:uid="{00000000-0005-0000-0000-0000C44F0000}"/>
    <cellStyle name="Normal 8 2 2 3 2 3" xfId="23816" xr:uid="{00000000-0005-0000-0000-0000C54F0000}"/>
    <cellStyle name="Normal 8 2 2 3 2 4" xfId="23817" xr:uid="{00000000-0005-0000-0000-0000C64F0000}"/>
    <cellStyle name="Normal 8 2 2 3 3" xfId="8986" xr:uid="{00000000-0005-0000-0000-0000C74F0000}"/>
    <cellStyle name="Normal 8 2 2 3 3 2" xfId="23818" xr:uid="{00000000-0005-0000-0000-0000C84F0000}"/>
    <cellStyle name="Normal 8 2 2 3 3 2 2" xfId="23819" xr:uid="{00000000-0005-0000-0000-0000C94F0000}"/>
    <cellStyle name="Normal 8 2 2 3 3 3" xfId="23820" xr:uid="{00000000-0005-0000-0000-0000CA4F0000}"/>
    <cellStyle name="Normal 8 2 2 3 3 4" xfId="23821" xr:uid="{00000000-0005-0000-0000-0000CB4F0000}"/>
    <cellStyle name="Normal 8 2 2 3 4" xfId="23822" xr:uid="{00000000-0005-0000-0000-0000CC4F0000}"/>
    <cellStyle name="Normal 8 2 2 3 4 2" xfId="23823" xr:uid="{00000000-0005-0000-0000-0000CD4F0000}"/>
    <cellStyle name="Normal 8 2 2 3 5" xfId="23824" xr:uid="{00000000-0005-0000-0000-0000CE4F0000}"/>
    <cellStyle name="Normal 8 2 2 3 6" xfId="23825" xr:uid="{00000000-0005-0000-0000-0000CF4F0000}"/>
    <cellStyle name="Normal 8 2 2 30" xfId="4962" xr:uid="{00000000-0005-0000-0000-0000D04F0000}"/>
    <cellStyle name="Normal 8 2 2 30 2" xfId="7209" xr:uid="{00000000-0005-0000-0000-0000D14F0000}"/>
    <cellStyle name="Normal 8 2 2 30 2 2" xfId="10748" xr:uid="{00000000-0005-0000-0000-0000D24F0000}"/>
    <cellStyle name="Normal 8 2 2 30 2 2 2" xfId="23826" xr:uid="{00000000-0005-0000-0000-0000D34F0000}"/>
    <cellStyle name="Normal 8 2 2 30 2 2 3" xfId="23827" xr:uid="{00000000-0005-0000-0000-0000D44F0000}"/>
    <cellStyle name="Normal 8 2 2 30 2 3" xfId="23828" xr:uid="{00000000-0005-0000-0000-0000D54F0000}"/>
    <cellStyle name="Normal 8 2 2 30 2 4" xfId="23829" xr:uid="{00000000-0005-0000-0000-0000D64F0000}"/>
    <cellStyle name="Normal 8 2 2 30 3" xfId="8987" xr:uid="{00000000-0005-0000-0000-0000D74F0000}"/>
    <cellStyle name="Normal 8 2 2 30 3 2" xfId="23830" xr:uid="{00000000-0005-0000-0000-0000D84F0000}"/>
    <cellStyle name="Normal 8 2 2 30 3 2 2" xfId="23831" xr:uid="{00000000-0005-0000-0000-0000D94F0000}"/>
    <cellStyle name="Normal 8 2 2 30 3 3" xfId="23832" xr:uid="{00000000-0005-0000-0000-0000DA4F0000}"/>
    <cellStyle name="Normal 8 2 2 30 3 4" xfId="23833" xr:uid="{00000000-0005-0000-0000-0000DB4F0000}"/>
    <cellStyle name="Normal 8 2 2 30 4" xfId="23834" xr:uid="{00000000-0005-0000-0000-0000DC4F0000}"/>
    <cellStyle name="Normal 8 2 2 30 4 2" xfId="23835" xr:uid="{00000000-0005-0000-0000-0000DD4F0000}"/>
    <cellStyle name="Normal 8 2 2 30 5" xfId="23836" xr:uid="{00000000-0005-0000-0000-0000DE4F0000}"/>
    <cellStyle name="Normal 8 2 2 30 6" xfId="23837" xr:uid="{00000000-0005-0000-0000-0000DF4F0000}"/>
    <cellStyle name="Normal 8 2 2 31" xfId="4963" xr:uid="{00000000-0005-0000-0000-0000E04F0000}"/>
    <cellStyle name="Normal 8 2 2 31 2" xfId="7210" xr:uid="{00000000-0005-0000-0000-0000E14F0000}"/>
    <cellStyle name="Normal 8 2 2 31 2 2" xfId="10749" xr:uid="{00000000-0005-0000-0000-0000E24F0000}"/>
    <cellStyle name="Normal 8 2 2 31 2 2 2" xfId="23838" xr:uid="{00000000-0005-0000-0000-0000E34F0000}"/>
    <cellStyle name="Normal 8 2 2 31 2 2 3" xfId="23839" xr:uid="{00000000-0005-0000-0000-0000E44F0000}"/>
    <cellStyle name="Normal 8 2 2 31 2 3" xfId="23840" xr:uid="{00000000-0005-0000-0000-0000E54F0000}"/>
    <cellStyle name="Normal 8 2 2 31 2 4" xfId="23841" xr:uid="{00000000-0005-0000-0000-0000E64F0000}"/>
    <cellStyle name="Normal 8 2 2 31 3" xfId="8988" xr:uid="{00000000-0005-0000-0000-0000E74F0000}"/>
    <cellStyle name="Normal 8 2 2 31 3 2" xfId="23842" xr:uid="{00000000-0005-0000-0000-0000E84F0000}"/>
    <cellStyle name="Normal 8 2 2 31 3 2 2" xfId="23843" xr:uid="{00000000-0005-0000-0000-0000E94F0000}"/>
    <cellStyle name="Normal 8 2 2 31 3 3" xfId="23844" xr:uid="{00000000-0005-0000-0000-0000EA4F0000}"/>
    <cellStyle name="Normal 8 2 2 31 3 4" xfId="23845" xr:uid="{00000000-0005-0000-0000-0000EB4F0000}"/>
    <cellStyle name="Normal 8 2 2 31 4" xfId="23846" xr:uid="{00000000-0005-0000-0000-0000EC4F0000}"/>
    <cellStyle name="Normal 8 2 2 31 4 2" xfId="23847" xr:uid="{00000000-0005-0000-0000-0000ED4F0000}"/>
    <cellStyle name="Normal 8 2 2 31 5" xfId="23848" xr:uid="{00000000-0005-0000-0000-0000EE4F0000}"/>
    <cellStyle name="Normal 8 2 2 31 6" xfId="23849" xr:uid="{00000000-0005-0000-0000-0000EF4F0000}"/>
    <cellStyle name="Normal 8 2 2 32" xfId="4964" xr:uid="{00000000-0005-0000-0000-0000F04F0000}"/>
    <cellStyle name="Normal 8 2 2 32 2" xfId="7211" xr:uid="{00000000-0005-0000-0000-0000F14F0000}"/>
    <cellStyle name="Normal 8 2 2 32 2 2" xfId="10750" xr:uid="{00000000-0005-0000-0000-0000F24F0000}"/>
    <cellStyle name="Normal 8 2 2 32 2 2 2" xfId="23850" xr:uid="{00000000-0005-0000-0000-0000F34F0000}"/>
    <cellStyle name="Normal 8 2 2 32 2 2 3" xfId="23851" xr:uid="{00000000-0005-0000-0000-0000F44F0000}"/>
    <cellStyle name="Normal 8 2 2 32 2 3" xfId="23852" xr:uid="{00000000-0005-0000-0000-0000F54F0000}"/>
    <cellStyle name="Normal 8 2 2 32 2 4" xfId="23853" xr:uid="{00000000-0005-0000-0000-0000F64F0000}"/>
    <cellStyle name="Normal 8 2 2 32 3" xfId="8989" xr:uid="{00000000-0005-0000-0000-0000F74F0000}"/>
    <cellStyle name="Normal 8 2 2 32 3 2" xfId="23854" xr:uid="{00000000-0005-0000-0000-0000F84F0000}"/>
    <cellStyle name="Normal 8 2 2 32 3 2 2" xfId="23855" xr:uid="{00000000-0005-0000-0000-0000F94F0000}"/>
    <cellStyle name="Normal 8 2 2 32 3 3" xfId="23856" xr:uid="{00000000-0005-0000-0000-0000FA4F0000}"/>
    <cellStyle name="Normal 8 2 2 32 3 4" xfId="23857" xr:uid="{00000000-0005-0000-0000-0000FB4F0000}"/>
    <cellStyle name="Normal 8 2 2 32 4" xfId="23858" xr:uid="{00000000-0005-0000-0000-0000FC4F0000}"/>
    <cellStyle name="Normal 8 2 2 32 4 2" xfId="23859" xr:uid="{00000000-0005-0000-0000-0000FD4F0000}"/>
    <cellStyle name="Normal 8 2 2 32 5" xfId="23860" xr:uid="{00000000-0005-0000-0000-0000FE4F0000}"/>
    <cellStyle name="Normal 8 2 2 32 6" xfId="23861" xr:uid="{00000000-0005-0000-0000-0000FF4F0000}"/>
    <cellStyle name="Normal 8 2 2 33" xfId="4965" xr:uid="{00000000-0005-0000-0000-000000500000}"/>
    <cellStyle name="Normal 8 2 2 33 2" xfId="7212" xr:uid="{00000000-0005-0000-0000-000001500000}"/>
    <cellStyle name="Normal 8 2 2 33 2 2" xfId="10751" xr:uid="{00000000-0005-0000-0000-000002500000}"/>
    <cellStyle name="Normal 8 2 2 33 2 2 2" xfId="23862" xr:uid="{00000000-0005-0000-0000-000003500000}"/>
    <cellStyle name="Normal 8 2 2 33 2 2 3" xfId="23863" xr:uid="{00000000-0005-0000-0000-000004500000}"/>
    <cellStyle name="Normal 8 2 2 33 2 3" xfId="23864" xr:uid="{00000000-0005-0000-0000-000005500000}"/>
    <cellStyle name="Normal 8 2 2 33 2 4" xfId="23865" xr:uid="{00000000-0005-0000-0000-000006500000}"/>
    <cellStyle name="Normal 8 2 2 33 3" xfId="8990" xr:uid="{00000000-0005-0000-0000-000007500000}"/>
    <cellStyle name="Normal 8 2 2 33 3 2" xfId="23866" xr:uid="{00000000-0005-0000-0000-000008500000}"/>
    <cellStyle name="Normal 8 2 2 33 3 2 2" xfId="23867" xr:uid="{00000000-0005-0000-0000-000009500000}"/>
    <cellStyle name="Normal 8 2 2 33 3 3" xfId="23868" xr:uid="{00000000-0005-0000-0000-00000A500000}"/>
    <cellStyle name="Normal 8 2 2 33 3 4" xfId="23869" xr:uid="{00000000-0005-0000-0000-00000B500000}"/>
    <cellStyle name="Normal 8 2 2 33 4" xfId="23870" xr:uid="{00000000-0005-0000-0000-00000C500000}"/>
    <cellStyle name="Normal 8 2 2 33 4 2" xfId="23871" xr:uid="{00000000-0005-0000-0000-00000D500000}"/>
    <cellStyle name="Normal 8 2 2 33 5" xfId="23872" xr:uid="{00000000-0005-0000-0000-00000E500000}"/>
    <cellStyle name="Normal 8 2 2 33 6" xfId="23873" xr:uid="{00000000-0005-0000-0000-00000F500000}"/>
    <cellStyle name="Normal 8 2 2 34" xfId="4966" xr:uid="{00000000-0005-0000-0000-000010500000}"/>
    <cellStyle name="Normal 8 2 2 34 2" xfId="7213" xr:uid="{00000000-0005-0000-0000-000011500000}"/>
    <cellStyle name="Normal 8 2 2 34 2 2" xfId="10752" xr:uid="{00000000-0005-0000-0000-000012500000}"/>
    <cellStyle name="Normal 8 2 2 34 2 2 2" xfId="23874" xr:uid="{00000000-0005-0000-0000-000013500000}"/>
    <cellStyle name="Normal 8 2 2 34 2 2 3" xfId="23875" xr:uid="{00000000-0005-0000-0000-000014500000}"/>
    <cellStyle name="Normal 8 2 2 34 2 3" xfId="23876" xr:uid="{00000000-0005-0000-0000-000015500000}"/>
    <cellStyle name="Normal 8 2 2 34 2 4" xfId="23877" xr:uid="{00000000-0005-0000-0000-000016500000}"/>
    <cellStyle name="Normal 8 2 2 34 3" xfId="8991" xr:uid="{00000000-0005-0000-0000-000017500000}"/>
    <cellStyle name="Normal 8 2 2 34 3 2" xfId="23878" xr:uid="{00000000-0005-0000-0000-000018500000}"/>
    <cellStyle name="Normal 8 2 2 34 3 2 2" xfId="23879" xr:uid="{00000000-0005-0000-0000-000019500000}"/>
    <cellStyle name="Normal 8 2 2 34 3 3" xfId="23880" xr:uid="{00000000-0005-0000-0000-00001A500000}"/>
    <cellStyle name="Normal 8 2 2 34 3 4" xfId="23881" xr:uid="{00000000-0005-0000-0000-00001B500000}"/>
    <cellStyle name="Normal 8 2 2 34 4" xfId="23882" xr:uid="{00000000-0005-0000-0000-00001C500000}"/>
    <cellStyle name="Normal 8 2 2 34 4 2" xfId="23883" xr:uid="{00000000-0005-0000-0000-00001D500000}"/>
    <cellStyle name="Normal 8 2 2 34 5" xfId="23884" xr:uid="{00000000-0005-0000-0000-00001E500000}"/>
    <cellStyle name="Normal 8 2 2 34 6" xfId="23885" xr:uid="{00000000-0005-0000-0000-00001F500000}"/>
    <cellStyle name="Normal 8 2 2 35" xfId="4967" xr:uid="{00000000-0005-0000-0000-000020500000}"/>
    <cellStyle name="Normal 8 2 2 35 2" xfId="7214" xr:uid="{00000000-0005-0000-0000-000021500000}"/>
    <cellStyle name="Normal 8 2 2 35 2 2" xfId="10753" xr:uid="{00000000-0005-0000-0000-000022500000}"/>
    <cellStyle name="Normal 8 2 2 35 2 2 2" xfId="23886" xr:uid="{00000000-0005-0000-0000-000023500000}"/>
    <cellStyle name="Normal 8 2 2 35 2 2 3" xfId="23887" xr:uid="{00000000-0005-0000-0000-000024500000}"/>
    <cellStyle name="Normal 8 2 2 35 2 3" xfId="23888" xr:uid="{00000000-0005-0000-0000-000025500000}"/>
    <cellStyle name="Normal 8 2 2 35 2 4" xfId="23889" xr:uid="{00000000-0005-0000-0000-000026500000}"/>
    <cellStyle name="Normal 8 2 2 35 3" xfId="8992" xr:uid="{00000000-0005-0000-0000-000027500000}"/>
    <cellStyle name="Normal 8 2 2 35 3 2" xfId="23890" xr:uid="{00000000-0005-0000-0000-000028500000}"/>
    <cellStyle name="Normal 8 2 2 35 3 2 2" xfId="23891" xr:uid="{00000000-0005-0000-0000-000029500000}"/>
    <cellStyle name="Normal 8 2 2 35 3 3" xfId="23892" xr:uid="{00000000-0005-0000-0000-00002A500000}"/>
    <cellStyle name="Normal 8 2 2 35 3 4" xfId="23893" xr:uid="{00000000-0005-0000-0000-00002B500000}"/>
    <cellStyle name="Normal 8 2 2 35 4" xfId="23894" xr:uid="{00000000-0005-0000-0000-00002C500000}"/>
    <cellStyle name="Normal 8 2 2 35 4 2" xfId="23895" xr:uid="{00000000-0005-0000-0000-00002D500000}"/>
    <cellStyle name="Normal 8 2 2 35 5" xfId="23896" xr:uid="{00000000-0005-0000-0000-00002E500000}"/>
    <cellStyle name="Normal 8 2 2 35 6" xfId="23897" xr:uid="{00000000-0005-0000-0000-00002F500000}"/>
    <cellStyle name="Normal 8 2 2 36" xfId="4968" xr:uid="{00000000-0005-0000-0000-000030500000}"/>
    <cellStyle name="Normal 8 2 2 36 2" xfId="7215" xr:uid="{00000000-0005-0000-0000-000031500000}"/>
    <cellStyle name="Normal 8 2 2 36 2 2" xfId="10754" xr:uid="{00000000-0005-0000-0000-000032500000}"/>
    <cellStyle name="Normal 8 2 2 36 2 2 2" xfId="23898" xr:uid="{00000000-0005-0000-0000-000033500000}"/>
    <cellStyle name="Normal 8 2 2 36 2 2 3" xfId="23899" xr:uid="{00000000-0005-0000-0000-000034500000}"/>
    <cellStyle name="Normal 8 2 2 36 2 3" xfId="23900" xr:uid="{00000000-0005-0000-0000-000035500000}"/>
    <cellStyle name="Normal 8 2 2 36 2 4" xfId="23901" xr:uid="{00000000-0005-0000-0000-000036500000}"/>
    <cellStyle name="Normal 8 2 2 36 3" xfId="8993" xr:uid="{00000000-0005-0000-0000-000037500000}"/>
    <cellStyle name="Normal 8 2 2 36 3 2" xfId="23902" xr:uid="{00000000-0005-0000-0000-000038500000}"/>
    <cellStyle name="Normal 8 2 2 36 3 2 2" xfId="23903" xr:uid="{00000000-0005-0000-0000-000039500000}"/>
    <cellStyle name="Normal 8 2 2 36 3 3" xfId="23904" xr:uid="{00000000-0005-0000-0000-00003A500000}"/>
    <cellStyle name="Normal 8 2 2 36 3 4" xfId="23905" xr:uid="{00000000-0005-0000-0000-00003B500000}"/>
    <cellStyle name="Normal 8 2 2 36 4" xfId="23906" xr:uid="{00000000-0005-0000-0000-00003C500000}"/>
    <cellStyle name="Normal 8 2 2 36 4 2" xfId="23907" xr:uid="{00000000-0005-0000-0000-00003D500000}"/>
    <cellStyle name="Normal 8 2 2 36 5" xfId="23908" xr:uid="{00000000-0005-0000-0000-00003E500000}"/>
    <cellStyle name="Normal 8 2 2 36 6" xfId="23909" xr:uid="{00000000-0005-0000-0000-00003F500000}"/>
    <cellStyle name="Normal 8 2 2 37" xfId="4969" xr:uid="{00000000-0005-0000-0000-000040500000}"/>
    <cellStyle name="Normal 8 2 2 37 2" xfId="7216" xr:uid="{00000000-0005-0000-0000-000041500000}"/>
    <cellStyle name="Normal 8 2 2 37 2 2" xfId="10755" xr:uid="{00000000-0005-0000-0000-000042500000}"/>
    <cellStyle name="Normal 8 2 2 37 2 2 2" xfId="23910" xr:uid="{00000000-0005-0000-0000-000043500000}"/>
    <cellStyle name="Normal 8 2 2 37 2 2 3" xfId="23911" xr:uid="{00000000-0005-0000-0000-000044500000}"/>
    <cellStyle name="Normal 8 2 2 37 2 3" xfId="23912" xr:uid="{00000000-0005-0000-0000-000045500000}"/>
    <cellStyle name="Normal 8 2 2 37 2 4" xfId="23913" xr:uid="{00000000-0005-0000-0000-000046500000}"/>
    <cellStyle name="Normal 8 2 2 37 3" xfId="8994" xr:uid="{00000000-0005-0000-0000-000047500000}"/>
    <cellStyle name="Normal 8 2 2 37 3 2" xfId="23914" xr:uid="{00000000-0005-0000-0000-000048500000}"/>
    <cellStyle name="Normal 8 2 2 37 3 2 2" xfId="23915" xr:uid="{00000000-0005-0000-0000-000049500000}"/>
    <cellStyle name="Normal 8 2 2 37 3 3" xfId="23916" xr:uid="{00000000-0005-0000-0000-00004A500000}"/>
    <cellStyle name="Normal 8 2 2 37 3 4" xfId="23917" xr:uid="{00000000-0005-0000-0000-00004B500000}"/>
    <cellStyle name="Normal 8 2 2 37 4" xfId="23918" xr:uid="{00000000-0005-0000-0000-00004C500000}"/>
    <cellStyle name="Normal 8 2 2 37 4 2" xfId="23919" xr:uid="{00000000-0005-0000-0000-00004D500000}"/>
    <cellStyle name="Normal 8 2 2 37 5" xfId="23920" xr:uid="{00000000-0005-0000-0000-00004E500000}"/>
    <cellStyle name="Normal 8 2 2 37 6" xfId="23921" xr:uid="{00000000-0005-0000-0000-00004F500000}"/>
    <cellStyle name="Normal 8 2 2 38" xfId="4970" xr:uid="{00000000-0005-0000-0000-000050500000}"/>
    <cellStyle name="Normal 8 2 2 38 2" xfId="7217" xr:uid="{00000000-0005-0000-0000-000051500000}"/>
    <cellStyle name="Normal 8 2 2 38 2 2" xfId="10756" xr:uid="{00000000-0005-0000-0000-000052500000}"/>
    <cellStyle name="Normal 8 2 2 38 2 2 2" xfId="23922" xr:uid="{00000000-0005-0000-0000-000053500000}"/>
    <cellStyle name="Normal 8 2 2 38 2 2 3" xfId="23923" xr:uid="{00000000-0005-0000-0000-000054500000}"/>
    <cellStyle name="Normal 8 2 2 38 2 3" xfId="23924" xr:uid="{00000000-0005-0000-0000-000055500000}"/>
    <cellStyle name="Normal 8 2 2 38 2 4" xfId="23925" xr:uid="{00000000-0005-0000-0000-000056500000}"/>
    <cellStyle name="Normal 8 2 2 38 3" xfId="8995" xr:uid="{00000000-0005-0000-0000-000057500000}"/>
    <cellStyle name="Normal 8 2 2 38 3 2" xfId="23926" xr:uid="{00000000-0005-0000-0000-000058500000}"/>
    <cellStyle name="Normal 8 2 2 38 3 2 2" xfId="23927" xr:uid="{00000000-0005-0000-0000-000059500000}"/>
    <cellStyle name="Normal 8 2 2 38 3 3" xfId="23928" xr:uid="{00000000-0005-0000-0000-00005A500000}"/>
    <cellStyle name="Normal 8 2 2 38 3 4" xfId="23929" xr:uid="{00000000-0005-0000-0000-00005B500000}"/>
    <cellStyle name="Normal 8 2 2 38 4" xfId="23930" xr:uid="{00000000-0005-0000-0000-00005C500000}"/>
    <cellStyle name="Normal 8 2 2 38 4 2" xfId="23931" xr:uid="{00000000-0005-0000-0000-00005D500000}"/>
    <cellStyle name="Normal 8 2 2 38 5" xfId="23932" xr:uid="{00000000-0005-0000-0000-00005E500000}"/>
    <cellStyle name="Normal 8 2 2 38 6" xfId="23933" xr:uid="{00000000-0005-0000-0000-00005F500000}"/>
    <cellStyle name="Normal 8 2 2 39" xfId="4971" xr:uid="{00000000-0005-0000-0000-000060500000}"/>
    <cellStyle name="Normal 8 2 2 39 2" xfId="7218" xr:uid="{00000000-0005-0000-0000-000061500000}"/>
    <cellStyle name="Normal 8 2 2 39 2 2" xfId="10757" xr:uid="{00000000-0005-0000-0000-000062500000}"/>
    <cellStyle name="Normal 8 2 2 39 2 2 2" xfId="23934" xr:uid="{00000000-0005-0000-0000-000063500000}"/>
    <cellStyle name="Normal 8 2 2 39 2 2 3" xfId="23935" xr:uid="{00000000-0005-0000-0000-000064500000}"/>
    <cellStyle name="Normal 8 2 2 39 2 3" xfId="23936" xr:uid="{00000000-0005-0000-0000-000065500000}"/>
    <cellStyle name="Normal 8 2 2 39 2 4" xfId="23937" xr:uid="{00000000-0005-0000-0000-000066500000}"/>
    <cellStyle name="Normal 8 2 2 39 3" xfId="8996" xr:uid="{00000000-0005-0000-0000-000067500000}"/>
    <cellStyle name="Normal 8 2 2 39 3 2" xfId="23938" xr:uid="{00000000-0005-0000-0000-000068500000}"/>
    <cellStyle name="Normal 8 2 2 39 3 2 2" xfId="23939" xr:uid="{00000000-0005-0000-0000-000069500000}"/>
    <cellStyle name="Normal 8 2 2 39 3 3" xfId="23940" xr:uid="{00000000-0005-0000-0000-00006A500000}"/>
    <cellStyle name="Normal 8 2 2 39 3 4" xfId="23941" xr:uid="{00000000-0005-0000-0000-00006B500000}"/>
    <cellStyle name="Normal 8 2 2 39 4" xfId="23942" xr:uid="{00000000-0005-0000-0000-00006C500000}"/>
    <cellStyle name="Normal 8 2 2 39 4 2" xfId="23943" xr:uid="{00000000-0005-0000-0000-00006D500000}"/>
    <cellStyle name="Normal 8 2 2 39 5" xfId="23944" xr:uid="{00000000-0005-0000-0000-00006E500000}"/>
    <cellStyle name="Normal 8 2 2 39 6" xfId="23945" xr:uid="{00000000-0005-0000-0000-00006F500000}"/>
    <cellStyle name="Normal 8 2 2 4" xfId="4972" xr:uid="{00000000-0005-0000-0000-000070500000}"/>
    <cellStyle name="Normal 8 2 2 4 2" xfId="7219" xr:uid="{00000000-0005-0000-0000-000071500000}"/>
    <cellStyle name="Normal 8 2 2 4 2 2" xfId="10758" xr:uid="{00000000-0005-0000-0000-000072500000}"/>
    <cellStyle name="Normal 8 2 2 4 2 2 2" xfId="23946" xr:uid="{00000000-0005-0000-0000-000073500000}"/>
    <cellStyle name="Normal 8 2 2 4 2 2 3" xfId="23947" xr:uid="{00000000-0005-0000-0000-000074500000}"/>
    <cellStyle name="Normal 8 2 2 4 2 3" xfId="23948" xr:uid="{00000000-0005-0000-0000-000075500000}"/>
    <cellStyle name="Normal 8 2 2 4 2 4" xfId="23949" xr:uid="{00000000-0005-0000-0000-000076500000}"/>
    <cellStyle name="Normal 8 2 2 4 3" xfId="8997" xr:uid="{00000000-0005-0000-0000-000077500000}"/>
    <cellStyle name="Normal 8 2 2 4 3 2" xfId="23950" xr:uid="{00000000-0005-0000-0000-000078500000}"/>
    <cellStyle name="Normal 8 2 2 4 3 2 2" xfId="23951" xr:uid="{00000000-0005-0000-0000-000079500000}"/>
    <cellStyle name="Normal 8 2 2 4 3 3" xfId="23952" xr:uid="{00000000-0005-0000-0000-00007A500000}"/>
    <cellStyle name="Normal 8 2 2 4 3 4" xfId="23953" xr:uid="{00000000-0005-0000-0000-00007B500000}"/>
    <cellStyle name="Normal 8 2 2 4 4" xfId="23954" xr:uid="{00000000-0005-0000-0000-00007C500000}"/>
    <cellStyle name="Normal 8 2 2 4 4 2" xfId="23955" xr:uid="{00000000-0005-0000-0000-00007D500000}"/>
    <cellStyle name="Normal 8 2 2 4 5" xfId="23956" xr:uid="{00000000-0005-0000-0000-00007E500000}"/>
    <cellStyle name="Normal 8 2 2 4 6" xfId="23957" xr:uid="{00000000-0005-0000-0000-00007F500000}"/>
    <cellStyle name="Normal 8 2 2 40" xfId="4973" xr:uid="{00000000-0005-0000-0000-000080500000}"/>
    <cellStyle name="Normal 8 2 2 40 2" xfId="7220" xr:uid="{00000000-0005-0000-0000-000081500000}"/>
    <cellStyle name="Normal 8 2 2 40 2 2" xfId="10759" xr:uid="{00000000-0005-0000-0000-000082500000}"/>
    <cellStyle name="Normal 8 2 2 40 2 2 2" xfId="23958" xr:uid="{00000000-0005-0000-0000-000083500000}"/>
    <cellStyle name="Normal 8 2 2 40 2 2 3" xfId="23959" xr:uid="{00000000-0005-0000-0000-000084500000}"/>
    <cellStyle name="Normal 8 2 2 40 2 3" xfId="23960" xr:uid="{00000000-0005-0000-0000-000085500000}"/>
    <cellStyle name="Normal 8 2 2 40 2 4" xfId="23961" xr:uid="{00000000-0005-0000-0000-000086500000}"/>
    <cellStyle name="Normal 8 2 2 40 3" xfId="8998" xr:uid="{00000000-0005-0000-0000-000087500000}"/>
    <cellStyle name="Normal 8 2 2 40 3 2" xfId="23962" xr:uid="{00000000-0005-0000-0000-000088500000}"/>
    <cellStyle name="Normal 8 2 2 40 3 2 2" xfId="23963" xr:uid="{00000000-0005-0000-0000-000089500000}"/>
    <cellStyle name="Normal 8 2 2 40 3 3" xfId="23964" xr:uid="{00000000-0005-0000-0000-00008A500000}"/>
    <cellStyle name="Normal 8 2 2 40 3 4" xfId="23965" xr:uid="{00000000-0005-0000-0000-00008B500000}"/>
    <cellStyle name="Normal 8 2 2 40 4" xfId="23966" xr:uid="{00000000-0005-0000-0000-00008C500000}"/>
    <cellStyle name="Normal 8 2 2 40 4 2" xfId="23967" xr:uid="{00000000-0005-0000-0000-00008D500000}"/>
    <cellStyle name="Normal 8 2 2 40 5" xfId="23968" xr:uid="{00000000-0005-0000-0000-00008E500000}"/>
    <cellStyle name="Normal 8 2 2 40 6" xfId="23969" xr:uid="{00000000-0005-0000-0000-00008F500000}"/>
    <cellStyle name="Normal 8 2 2 41" xfId="4974" xr:uid="{00000000-0005-0000-0000-000090500000}"/>
    <cellStyle name="Normal 8 2 2 41 2" xfId="7221" xr:uid="{00000000-0005-0000-0000-000091500000}"/>
    <cellStyle name="Normal 8 2 2 41 2 2" xfId="10760" xr:uid="{00000000-0005-0000-0000-000092500000}"/>
    <cellStyle name="Normal 8 2 2 41 2 2 2" xfId="23970" xr:uid="{00000000-0005-0000-0000-000093500000}"/>
    <cellStyle name="Normal 8 2 2 41 2 2 3" xfId="23971" xr:uid="{00000000-0005-0000-0000-000094500000}"/>
    <cellStyle name="Normal 8 2 2 41 2 3" xfId="23972" xr:uid="{00000000-0005-0000-0000-000095500000}"/>
    <cellStyle name="Normal 8 2 2 41 2 4" xfId="23973" xr:uid="{00000000-0005-0000-0000-000096500000}"/>
    <cellStyle name="Normal 8 2 2 41 3" xfId="8999" xr:uid="{00000000-0005-0000-0000-000097500000}"/>
    <cellStyle name="Normal 8 2 2 41 3 2" xfId="23974" xr:uid="{00000000-0005-0000-0000-000098500000}"/>
    <cellStyle name="Normal 8 2 2 41 3 2 2" xfId="23975" xr:uid="{00000000-0005-0000-0000-000099500000}"/>
    <cellStyle name="Normal 8 2 2 41 3 3" xfId="23976" xr:uid="{00000000-0005-0000-0000-00009A500000}"/>
    <cellStyle name="Normal 8 2 2 41 3 4" xfId="23977" xr:uid="{00000000-0005-0000-0000-00009B500000}"/>
    <cellStyle name="Normal 8 2 2 41 4" xfId="23978" xr:uid="{00000000-0005-0000-0000-00009C500000}"/>
    <cellStyle name="Normal 8 2 2 41 4 2" xfId="23979" xr:uid="{00000000-0005-0000-0000-00009D500000}"/>
    <cellStyle name="Normal 8 2 2 41 5" xfId="23980" xr:uid="{00000000-0005-0000-0000-00009E500000}"/>
    <cellStyle name="Normal 8 2 2 41 6" xfId="23981" xr:uid="{00000000-0005-0000-0000-00009F500000}"/>
    <cellStyle name="Normal 8 2 2 42" xfId="4975" xr:uid="{00000000-0005-0000-0000-0000A0500000}"/>
    <cellStyle name="Normal 8 2 2 42 2" xfId="7222" xr:uid="{00000000-0005-0000-0000-0000A1500000}"/>
    <cellStyle name="Normal 8 2 2 42 2 2" xfId="10761" xr:uid="{00000000-0005-0000-0000-0000A2500000}"/>
    <cellStyle name="Normal 8 2 2 42 2 2 2" xfId="23982" xr:uid="{00000000-0005-0000-0000-0000A3500000}"/>
    <cellStyle name="Normal 8 2 2 42 2 2 3" xfId="23983" xr:uid="{00000000-0005-0000-0000-0000A4500000}"/>
    <cellStyle name="Normal 8 2 2 42 2 3" xfId="23984" xr:uid="{00000000-0005-0000-0000-0000A5500000}"/>
    <cellStyle name="Normal 8 2 2 42 2 4" xfId="23985" xr:uid="{00000000-0005-0000-0000-0000A6500000}"/>
    <cellStyle name="Normal 8 2 2 42 3" xfId="9000" xr:uid="{00000000-0005-0000-0000-0000A7500000}"/>
    <cellStyle name="Normal 8 2 2 42 3 2" xfId="23986" xr:uid="{00000000-0005-0000-0000-0000A8500000}"/>
    <cellStyle name="Normal 8 2 2 42 3 2 2" xfId="23987" xr:uid="{00000000-0005-0000-0000-0000A9500000}"/>
    <cellStyle name="Normal 8 2 2 42 3 3" xfId="23988" xr:uid="{00000000-0005-0000-0000-0000AA500000}"/>
    <cellStyle name="Normal 8 2 2 42 3 4" xfId="23989" xr:uid="{00000000-0005-0000-0000-0000AB500000}"/>
    <cellStyle name="Normal 8 2 2 42 4" xfId="23990" xr:uid="{00000000-0005-0000-0000-0000AC500000}"/>
    <cellStyle name="Normal 8 2 2 42 4 2" xfId="23991" xr:uid="{00000000-0005-0000-0000-0000AD500000}"/>
    <cellStyle name="Normal 8 2 2 42 5" xfId="23992" xr:uid="{00000000-0005-0000-0000-0000AE500000}"/>
    <cellStyle name="Normal 8 2 2 42 6" xfId="23993" xr:uid="{00000000-0005-0000-0000-0000AF500000}"/>
    <cellStyle name="Normal 8 2 2 43" xfId="4976" xr:uid="{00000000-0005-0000-0000-0000B0500000}"/>
    <cellStyle name="Normal 8 2 2 43 2" xfId="7223" xr:uid="{00000000-0005-0000-0000-0000B1500000}"/>
    <cellStyle name="Normal 8 2 2 43 2 2" xfId="10762" xr:uid="{00000000-0005-0000-0000-0000B2500000}"/>
    <cellStyle name="Normal 8 2 2 43 2 2 2" xfId="23994" xr:uid="{00000000-0005-0000-0000-0000B3500000}"/>
    <cellStyle name="Normal 8 2 2 43 2 2 3" xfId="23995" xr:uid="{00000000-0005-0000-0000-0000B4500000}"/>
    <cellStyle name="Normal 8 2 2 43 2 3" xfId="23996" xr:uid="{00000000-0005-0000-0000-0000B5500000}"/>
    <cellStyle name="Normal 8 2 2 43 2 4" xfId="23997" xr:uid="{00000000-0005-0000-0000-0000B6500000}"/>
    <cellStyle name="Normal 8 2 2 43 3" xfId="9001" xr:uid="{00000000-0005-0000-0000-0000B7500000}"/>
    <cellStyle name="Normal 8 2 2 43 3 2" xfId="23998" xr:uid="{00000000-0005-0000-0000-0000B8500000}"/>
    <cellStyle name="Normal 8 2 2 43 3 2 2" xfId="23999" xr:uid="{00000000-0005-0000-0000-0000B9500000}"/>
    <cellStyle name="Normal 8 2 2 43 3 3" xfId="24000" xr:uid="{00000000-0005-0000-0000-0000BA500000}"/>
    <cellStyle name="Normal 8 2 2 43 3 4" xfId="24001" xr:uid="{00000000-0005-0000-0000-0000BB500000}"/>
    <cellStyle name="Normal 8 2 2 43 4" xfId="24002" xr:uid="{00000000-0005-0000-0000-0000BC500000}"/>
    <cellStyle name="Normal 8 2 2 43 4 2" xfId="24003" xr:uid="{00000000-0005-0000-0000-0000BD500000}"/>
    <cellStyle name="Normal 8 2 2 43 5" xfId="24004" xr:uid="{00000000-0005-0000-0000-0000BE500000}"/>
    <cellStyle name="Normal 8 2 2 43 6" xfId="24005" xr:uid="{00000000-0005-0000-0000-0000BF500000}"/>
    <cellStyle name="Normal 8 2 2 44" xfId="4977" xr:uid="{00000000-0005-0000-0000-0000C0500000}"/>
    <cellStyle name="Normal 8 2 2 44 2" xfId="7224" xr:uid="{00000000-0005-0000-0000-0000C1500000}"/>
    <cellStyle name="Normal 8 2 2 44 2 2" xfId="10763" xr:uid="{00000000-0005-0000-0000-0000C2500000}"/>
    <cellStyle name="Normal 8 2 2 44 2 2 2" xfId="24006" xr:uid="{00000000-0005-0000-0000-0000C3500000}"/>
    <cellStyle name="Normal 8 2 2 44 2 2 3" xfId="24007" xr:uid="{00000000-0005-0000-0000-0000C4500000}"/>
    <cellStyle name="Normal 8 2 2 44 2 3" xfId="24008" xr:uid="{00000000-0005-0000-0000-0000C5500000}"/>
    <cellStyle name="Normal 8 2 2 44 2 4" xfId="24009" xr:uid="{00000000-0005-0000-0000-0000C6500000}"/>
    <cellStyle name="Normal 8 2 2 44 3" xfId="9002" xr:uid="{00000000-0005-0000-0000-0000C7500000}"/>
    <cellStyle name="Normal 8 2 2 44 3 2" xfId="24010" xr:uid="{00000000-0005-0000-0000-0000C8500000}"/>
    <cellStyle name="Normal 8 2 2 44 3 2 2" xfId="24011" xr:uid="{00000000-0005-0000-0000-0000C9500000}"/>
    <cellStyle name="Normal 8 2 2 44 3 3" xfId="24012" xr:uid="{00000000-0005-0000-0000-0000CA500000}"/>
    <cellStyle name="Normal 8 2 2 44 3 4" xfId="24013" xr:uid="{00000000-0005-0000-0000-0000CB500000}"/>
    <cellStyle name="Normal 8 2 2 44 4" xfId="24014" xr:uid="{00000000-0005-0000-0000-0000CC500000}"/>
    <cellStyle name="Normal 8 2 2 44 4 2" xfId="24015" xr:uid="{00000000-0005-0000-0000-0000CD500000}"/>
    <cellStyle name="Normal 8 2 2 44 5" xfId="24016" xr:uid="{00000000-0005-0000-0000-0000CE500000}"/>
    <cellStyle name="Normal 8 2 2 44 6" xfId="24017" xr:uid="{00000000-0005-0000-0000-0000CF500000}"/>
    <cellStyle name="Normal 8 2 2 45" xfId="4978" xr:uid="{00000000-0005-0000-0000-0000D0500000}"/>
    <cellStyle name="Normal 8 2 2 45 2" xfId="7225" xr:uid="{00000000-0005-0000-0000-0000D1500000}"/>
    <cellStyle name="Normal 8 2 2 45 2 2" xfId="10764" xr:uid="{00000000-0005-0000-0000-0000D2500000}"/>
    <cellStyle name="Normal 8 2 2 45 2 2 2" xfId="24018" xr:uid="{00000000-0005-0000-0000-0000D3500000}"/>
    <cellStyle name="Normal 8 2 2 45 2 2 3" xfId="24019" xr:uid="{00000000-0005-0000-0000-0000D4500000}"/>
    <cellStyle name="Normal 8 2 2 45 2 3" xfId="24020" xr:uid="{00000000-0005-0000-0000-0000D5500000}"/>
    <cellStyle name="Normal 8 2 2 45 2 4" xfId="24021" xr:uid="{00000000-0005-0000-0000-0000D6500000}"/>
    <cellStyle name="Normal 8 2 2 45 3" xfId="9003" xr:uid="{00000000-0005-0000-0000-0000D7500000}"/>
    <cellStyle name="Normal 8 2 2 45 3 2" xfId="24022" xr:uid="{00000000-0005-0000-0000-0000D8500000}"/>
    <cellStyle name="Normal 8 2 2 45 3 2 2" xfId="24023" xr:uid="{00000000-0005-0000-0000-0000D9500000}"/>
    <cellStyle name="Normal 8 2 2 45 3 3" xfId="24024" xr:uid="{00000000-0005-0000-0000-0000DA500000}"/>
    <cellStyle name="Normal 8 2 2 45 3 4" xfId="24025" xr:uid="{00000000-0005-0000-0000-0000DB500000}"/>
    <cellStyle name="Normal 8 2 2 45 4" xfId="24026" xr:uid="{00000000-0005-0000-0000-0000DC500000}"/>
    <cellStyle name="Normal 8 2 2 45 4 2" xfId="24027" xr:uid="{00000000-0005-0000-0000-0000DD500000}"/>
    <cellStyle name="Normal 8 2 2 45 5" xfId="24028" xr:uid="{00000000-0005-0000-0000-0000DE500000}"/>
    <cellStyle name="Normal 8 2 2 45 6" xfId="24029" xr:uid="{00000000-0005-0000-0000-0000DF500000}"/>
    <cellStyle name="Normal 8 2 2 46" xfId="7186" xr:uid="{00000000-0005-0000-0000-0000E0500000}"/>
    <cellStyle name="Normal 8 2 2 46 2" xfId="10725" xr:uid="{00000000-0005-0000-0000-0000E1500000}"/>
    <cellStyle name="Normal 8 2 2 46 2 2" xfId="24030" xr:uid="{00000000-0005-0000-0000-0000E2500000}"/>
    <cellStyle name="Normal 8 2 2 46 2 3" xfId="24031" xr:uid="{00000000-0005-0000-0000-0000E3500000}"/>
    <cellStyle name="Normal 8 2 2 46 3" xfId="24032" xr:uid="{00000000-0005-0000-0000-0000E4500000}"/>
    <cellStyle name="Normal 8 2 2 46 4" xfId="24033" xr:uid="{00000000-0005-0000-0000-0000E5500000}"/>
    <cellStyle name="Normal 8 2 2 47" xfId="8964" xr:uid="{00000000-0005-0000-0000-0000E6500000}"/>
    <cellStyle name="Normal 8 2 2 47 2" xfId="24034" xr:uid="{00000000-0005-0000-0000-0000E7500000}"/>
    <cellStyle name="Normal 8 2 2 47 2 2" xfId="24035" xr:uid="{00000000-0005-0000-0000-0000E8500000}"/>
    <cellStyle name="Normal 8 2 2 47 3" xfId="24036" xr:uid="{00000000-0005-0000-0000-0000E9500000}"/>
    <cellStyle name="Normal 8 2 2 47 4" xfId="24037" xr:uid="{00000000-0005-0000-0000-0000EA500000}"/>
    <cellStyle name="Normal 8 2 2 48" xfId="24038" xr:uid="{00000000-0005-0000-0000-0000EB500000}"/>
    <cellStyle name="Normal 8 2 2 48 2" xfId="24039" xr:uid="{00000000-0005-0000-0000-0000EC500000}"/>
    <cellStyle name="Normal 8 2 2 49" xfId="24040" xr:uid="{00000000-0005-0000-0000-0000ED500000}"/>
    <cellStyle name="Normal 8 2 2 5" xfId="4979" xr:uid="{00000000-0005-0000-0000-0000EE500000}"/>
    <cellStyle name="Normal 8 2 2 5 2" xfId="7226" xr:uid="{00000000-0005-0000-0000-0000EF500000}"/>
    <cellStyle name="Normal 8 2 2 5 2 2" xfId="10765" xr:uid="{00000000-0005-0000-0000-0000F0500000}"/>
    <cellStyle name="Normal 8 2 2 5 2 2 2" xfId="24041" xr:uid="{00000000-0005-0000-0000-0000F1500000}"/>
    <cellStyle name="Normal 8 2 2 5 2 2 3" xfId="24042" xr:uid="{00000000-0005-0000-0000-0000F2500000}"/>
    <cellStyle name="Normal 8 2 2 5 2 3" xfId="24043" xr:uid="{00000000-0005-0000-0000-0000F3500000}"/>
    <cellStyle name="Normal 8 2 2 5 2 4" xfId="24044" xr:uid="{00000000-0005-0000-0000-0000F4500000}"/>
    <cellStyle name="Normal 8 2 2 5 3" xfId="9004" xr:uid="{00000000-0005-0000-0000-0000F5500000}"/>
    <cellStyle name="Normal 8 2 2 5 3 2" xfId="24045" xr:uid="{00000000-0005-0000-0000-0000F6500000}"/>
    <cellStyle name="Normal 8 2 2 5 3 2 2" xfId="24046" xr:uid="{00000000-0005-0000-0000-0000F7500000}"/>
    <cellStyle name="Normal 8 2 2 5 3 3" xfId="24047" xr:uid="{00000000-0005-0000-0000-0000F8500000}"/>
    <cellStyle name="Normal 8 2 2 5 3 4" xfId="24048" xr:uid="{00000000-0005-0000-0000-0000F9500000}"/>
    <cellStyle name="Normal 8 2 2 5 4" xfId="24049" xr:uid="{00000000-0005-0000-0000-0000FA500000}"/>
    <cellStyle name="Normal 8 2 2 5 4 2" xfId="24050" xr:uid="{00000000-0005-0000-0000-0000FB500000}"/>
    <cellStyle name="Normal 8 2 2 5 5" xfId="24051" xr:uid="{00000000-0005-0000-0000-0000FC500000}"/>
    <cellStyle name="Normal 8 2 2 5 6" xfId="24052" xr:uid="{00000000-0005-0000-0000-0000FD500000}"/>
    <cellStyle name="Normal 8 2 2 50" xfId="24053" xr:uid="{00000000-0005-0000-0000-0000FE500000}"/>
    <cellStyle name="Normal 8 2 2 6" xfId="4980" xr:uid="{00000000-0005-0000-0000-0000FF500000}"/>
    <cellStyle name="Normal 8 2 2 6 2" xfId="7227" xr:uid="{00000000-0005-0000-0000-000000510000}"/>
    <cellStyle name="Normal 8 2 2 6 2 2" xfId="10766" xr:uid="{00000000-0005-0000-0000-000001510000}"/>
    <cellStyle name="Normal 8 2 2 6 2 2 2" xfId="24054" xr:uid="{00000000-0005-0000-0000-000002510000}"/>
    <cellStyle name="Normal 8 2 2 6 2 2 3" xfId="24055" xr:uid="{00000000-0005-0000-0000-000003510000}"/>
    <cellStyle name="Normal 8 2 2 6 2 3" xfId="24056" xr:uid="{00000000-0005-0000-0000-000004510000}"/>
    <cellStyle name="Normal 8 2 2 6 2 4" xfId="24057" xr:uid="{00000000-0005-0000-0000-000005510000}"/>
    <cellStyle name="Normal 8 2 2 6 3" xfId="9005" xr:uid="{00000000-0005-0000-0000-000006510000}"/>
    <cellStyle name="Normal 8 2 2 6 3 2" xfId="24058" xr:uid="{00000000-0005-0000-0000-000007510000}"/>
    <cellStyle name="Normal 8 2 2 6 3 2 2" xfId="24059" xr:uid="{00000000-0005-0000-0000-000008510000}"/>
    <cellStyle name="Normal 8 2 2 6 3 3" xfId="24060" xr:uid="{00000000-0005-0000-0000-000009510000}"/>
    <cellStyle name="Normal 8 2 2 6 3 4" xfId="24061" xr:uid="{00000000-0005-0000-0000-00000A510000}"/>
    <cellStyle name="Normal 8 2 2 6 4" xfId="24062" xr:uid="{00000000-0005-0000-0000-00000B510000}"/>
    <cellStyle name="Normal 8 2 2 6 4 2" xfId="24063" xr:uid="{00000000-0005-0000-0000-00000C510000}"/>
    <cellStyle name="Normal 8 2 2 6 5" xfId="24064" xr:uid="{00000000-0005-0000-0000-00000D510000}"/>
    <cellStyle name="Normal 8 2 2 6 6" xfId="24065" xr:uid="{00000000-0005-0000-0000-00000E510000}"/>
    <cellStyle name="Normal 8 2 2 7" xfId="4981" xr:uid="{00000000-0005-0000-0000-00000F510000}"/>
    <cellStyle name="Normal 8 2 2 7 2" xfId="7228" xr:uid="{00000000-0005-0000-0000-000010510000}"/>
    <cellStyle name="Normal 8 2 2 7 2 2" xfId="10767" xr:uid="{00000000-0005-0000-0000-000011510000}"/>
    <cellStyle name="Normal 8 2 2 7 2 2 2" xfId="24066" xr:uid="{00000000-0005-0000-0000-000012510000}"/>
    <cellStyle name="Normal 8 2 2 7 2 2 3" xfId="24067" xr:uid="{00000000-0005-0000-0000-000013510000}"/>
    <cellStyle name="Normal 8 2 2 7 2 3" xfId="24068" xr:uid="{00000000-0005-0000-0000-000014510000}"/>
    <cellStyle name="Normal 8 2 2 7 2 4" xfId="24069" xr:uid="{00000000-0005-0000-0000-000015510000}"/>
    <cellStyle name="Normal 8 2 2 7 3" xfId="9006" xr:uid="{00000000-0005-0000-0000-000016510000}"/>
    <cellStyle name="Normal 8 2 2 7 3 2" xfId="24070" xr:uid="{00000000-0005-0000-0000-000017510000}"/>
    <cellStyle name="Normal 8 2 2 7 3 2 2" xfId="24071" xr:uid="{00000000-0005-0000-0000-000018510000}"/>
    <cellStyle name="Normal 8 2 2 7 3 3" xfId="24072" xr:uid="{00000000-0005-0000-0000-000019510000}"/>
    <cellStyle name="Normal 8 2 2 7 3 4" xfId="24073" xr:uid="{00000000-0005-0000-0000-00001A510000}"/>
    <cellStyle name="Normal 8 2 2 7 4" xfId="24074" xr:uid="{00000000-0005-0000-0000-00001B510000}"/>
    <cellStyle name="Normal 8 2 2 7 4 2" xfId="24075" xr:uid="{00000000-0005-0000-0000-00001C510000}"/>
    <cellStyle name="Normal 8 2 2 7 5" xfId="24076" xr:uid="{00000000-0005-0000-0000-00001D510000}"/>
    <cellStyle name="Normal 8 2 2 7 6" xfId="24077" xr:uid="{00000000-0005-0000-0000-00001E510000}"/>
    <cellStyle name="Normal 8 2 2 8" xfId="4982" xr:uid="{00000000-0005-0000-0000-00001F510000}"/>
    <cellStyle name="Normal 8 2 2 8 2" xfId="7229" xr:uid="{00000000-0005-0000-0000-000020510000}"/>
    <cellStyle name="Normal 8 2 2 8 2 2" xfId="10768" xr:uid="{00000000-0005-0000-0000-000021510000}"/>
    <cellStyle name="Normal 8 2 2 8 2 2 2" xfId="24078" xr:uid="{00000000-0005-0000-0000-000022510000}"/>
    <cellStyle name="Normal 8 2 2 8 2 2 3" xfId="24079" xr:uid="{00000000-0005-0000-0000-000023510000}"/>
    <cellStyle name="Normal 8 2 2 8 2 3" xfId="24080" xr:uid="{00000000-0005-0000-0000-000024510000}"/>
    <cellStyle name="Normal 8 2 2 8 2 4" xfId="24081" xr:uid="{00000000-0005-0000-0000-000025510000}"/>
    <cellStyle name="Normal 8 2 2 8 3" xfId="9007" xr:uid="{00000000-0005-0000-0000-000026510000}"/>
    <cellStyle name="Normal 8 2 2 8 3 2" xfId="24082" xr:uid="{00000000-0005-0000-0000-000027510000}"/>
    <cellStyle name="Normal 8 2 2 8 3 2 2" xfId="24083" xr:uid="{00000000-0005-0000-0000-000028510000}"/>
    <cellStyle name="Normal 8 2 2 8 3 3" xfId="24084" xr:uid="{00000000-0005-0000-0000-000029510000}"/>
    <cellStyle name="Normal 8 2 2 8 3 4" xfId="24085" xr:uid="{00000000-0005-0000-0000-00002A510000}"/>
    <cellStyle name="Normal 8 2 2 8 4" xfId="24086" xr:uid="{00000000-0005-0000-0000-00002B510000}"/>
    <cellStyle name="Normal 8 2 2 8 4 2" xfId="24087" xr:uid="{00000000-0005-0000-0000-00002C510000}"/>
    <cellStyle name="Normal 8 2 2 8 5" xfId="24088" xr:uid="{00000000-0005-0000-0000-00002D510000}"/>
    <cellStyle name="Normal 8 2 2 8 6" xfId="24089" xr:uid="{00000000-0005-0000-0000-00002E510000}"/>
    <cellStyle name="Normal 8 2 2 9" xfId="4983" xr:uid="{00000000-0005-0000-0000-00002F510000}"/>
    <cellStyle name="Normal 8 2 2 9 2" xfId="7230" xr:uid="{00000000-0005-0000-0000-000030510000}"/>
    <cellStyle name="Normal 8 2 2 9 2 2" xfId="10769" xr:uid="{00000000-0005-0000-0000-000031510000}"/>
    <cellStyle name="Normal 8 2 2 9 2 2 2" xfId="24090" xr:uid="{00000000-0005-0000-0000-000032510000}"/>
    <cellStyle name="Normal 8 2 2 9 2 2 3" xfId="24091" xr:uid="{00000000-0005-0000-0000-000033510000}"/>
    <cellStyle name="Normal 8 2 2 9 2 3" xfId="24092" xr:uid="{00000000-0005-0000-0000-000034510000}"/>
    <cellStyle name="Normal 8 2 2 9 2 4" xfId="24093" xr:uid="{00000000-0005-0000-0000-000035510000}"/>
    <cellStyle name="Normal 8 2 2 9 3" xfId="9008" xr:uid="{00000000-0005-0000-0000-000036510000}"/>
    <cellStyle name="Normal 8 2 2 9 3 2" xfId="24094" xr:uid="{00000000-0005-0000-0000-000037510000}"/>
    <cellStyle name="Normal 8 2 2 9 3 2 2" xfId="24095" xr:uid="{00000000-0005-0000-0000-000038510000}"/>
    <cellStyle name="Normal 8 2 2 9 3 3" xfId="24096" xr:uid="{00000000-0005-0000-0000-000039510000}"/>
    <cellStyle name="Normal 8 2 2 9 3 4" xfId="24097" xr:uid="{00000000-0005-0000-0000-00003A510000}"/>
    <cellStyle name="Normal 8 2 2 9 4" xfId="24098" xr:uid="{00000000-0005-0000-0000-00003B510000}"/>
    <cellStyle name="Normal 8 2 2 9 4 2" xfId="24099" xr:uid="{00000000-0005-0000-0000-00003C510000}"/>
    <cellStyle name="Normal 8 2 2 9 5" xfId="24100" xr:uid="{00000000-0005-0000-0000-00003D510000}"/>
    <cellStyle name="Normal 8 2 2 9 6" xfId="24101" xr:uid="{00000000-0005-0000-0000-00003E510000}"/>
    <cellStyle name="Normal 8 2 3" xfId="4984" xr:uid="{00000000-0005-0000-0000-00003F510000}"/>
    <cellStyle name="Normal 8 2 3 2" xfId="7231" xr:uid="{00000000-0005-0000-0000-000040510000}"/>
    <cellStyle name="Normal 8 2 3 2 2" xfId="10770" xr:uid="{00000000-0005-0000-0000-000041510000}"/>
    <cellStyle name="Normal 8 2 3 2 2 2" xfId="24102" xr:uid="{00000000-0005-0000-0000-000042510000}"/>
    <cellStyle name="Normal 8 2 3 2 2 3" xfId="24103" xr:uid="{00000000-0005-0000-0000-000043510000}"/>
    <cellStyle name="Normal 8 2 3 2 3" xfId="24104" xr:uid="{00000000-0005-0000-0000-000044510000}"/>
    <cellStyle name="Normal 8 2 3 2 4" xfId="24105" xr:uid="{00000000-0005-0000-0000-000045510000}"/>
    <cellStyle name="Normal 8 2 3 3" xfId="9009" xr:uid="{00000000-0005-0000-0000-000046510000}"/>
    <cellStyle name="Normal 8 2 3 3 2" xfId="24106" xr:uid="{00000000-0005-0000-0000-000047510000}"/>
    <cellStyle name="Normal 8 2 3 3 2 2" xfId="24107" xr:uid="{00000000-0005-0000-0000-000048510000}"/>
    <cellStyle name="Normal 8 2 3 3 3" xfId="24108" xr:uid="{00000000-0005-0000-0000-000049510000}"/>
    <cellStyle name="Normal 8 2 3 3 4" xfId="24109" xr:uid="{00000000-0005-0000-0000-00004A510000}"/>
    <cellStyle name="Normal 8 2 3 4" xfId="24110" xr:uid="{00000000-0005-0000-0000-00004B510000}"/>
    <cellStyle name="Normal 8 2 3 4 2" xfId="24111" xr:uid="{00000000-0005-0000-0000-00004C510000}"/>
    <cellStyle name="Normal 8 2 3 5" xfId="24112" xr:uid="{00000000-0005-0000-0000-00004D510000}"/>
    <cellStyle name="Normal 8 2 3 6" xfId="24113" xr:uid="{00000000-0005-0000-0000-00004E510000}"/>
    <cellStyle name="Normal 8 2 4" xfId="4985" xr:uid="{00000000-0005-0000-0000-00004F510000}"/>
    <cellStyle name="Normal 8 2 4 2" xfId="7232" xr:uid="{00000000-0005-0000-0000-000050510000}"/>
    <cellStyle name="Normal 8 2 4 2 2" xfId="10771" xr:uid="{00000000-0005-0000-0000-000051510000}"/>
    <cellStyle name="Normal 8 2 4 2 2 2" xfId="24114" xr:uid="{00000000-0005-0000-0000-000052510000}"/>
    <cellStyle name="Normal 8 2 4 2 2 3" xfId="24115" xr:uid="{00000000-0005-0000-0000-000053510000}"/>
    <cellStyle name="Normal 8 2 4 2 3" xfId="24116" xr:uid="{00000000-0005-0000-0000-000054510000}"/>
    <cellStyle name="Normal 8 2 4 2 4" xfId="24117" xr:uid="{00000000-0005-0000-0000-000055510000}"/>
    <cellStyle name="Normal 8 2 4 3" xfId="9010" xr:uid="{00000000-0005-0000-0000-000056510000}"/>
    <cellStyle name="Normal 8 2 4 3 2" xfId="24118" xr:uid="{00000000-0005-0000-0000-000057510000}"/>
    <cellStyle name="Normal 8 2 4 3 2 2" xfId="24119" xr:uid="{00000000-0005-0000-0000-000058510000}"/>
    <cellStyle name="Normal 8 2 4 3 3" xfId="24120" xr:uid="{00000000-0005-0000-0000-000059510000}"/>
    <cellStyle name="Normal 8 2 4 3 4" xfId="24121" xr:uid="{00000000-0005-0000-0000-00005A510000}"/>
    <cellStyle name="Normal 8 2 4 4" xfId="24122" xr:uid="{00000000-0005-0000-0000-00005B510000}"/>
    <cellStyle name="Normal 8 2 4 4 2" xfId="24123" xr:uid="{00000000-0005-0000-0000-00005C510000}"/>
    <cellStyle name="Normal 8 2 4 5" xfId="24124" xr:uid="{00000000-0005-0000-0000-00005D510000}"/>
    <cellStyle name="Normal 8 2 4 6" xfId="24125" xr:uid="{00000000-0005-0000-0000-00005E510000}"/>
    <cellStyle name="Normal 8 2 5" xfId="7185" xr:uid="{00000000-0005-0000-0000-00005F510000}"/>
    <cellStyle name="Normal 8 2 5 2" xfId="10724" xr:uid="{00000000-0005-0000-0000-000060510000}"/>
    <cellStyle name="Normal 8 2 5 2 2" xfId="24126" xr:uid="{00000000-0005-0000-0000-000061510000}"/>
    <cellStyle name="Normal 8 2 5 2 3" xfId="24127" xr:uid="{00000000-0005-0000-0000-000062510000}"/>
    <cellStyle name="Normal 8 2 5 3" xfId="24128" xr:uid="{00000000-0005-0000-0000-000063510000}"/>
    <cellStyle name="Normal 8 2 5 4" xfId="24129" xr:uid="{00000000-0005-0000-0000-000064510000}"/>
    <cellStyle name="Normal 8 2 6" xfId="8963" xr:uid="{00000000-0005-0000-0000-000065510000}"/>
    <cellStyle name="Normal 8 2 6 2" xfId="24130" xr:uid="{00000000-0005-0000-0000-000066510000}"/>
    <cellStyle name="Normal 8 2 6 2 2" xfId="24131" xr:uid="{00000000-0005-0000-0000-000067510000}"/>
    <cellStyle name="Normal 8 2 6 3" xfId="24132" xr:uid="{00000000-0005-0000-0000-000068510000}"/>
    <cellStyle name="Normal 8 2 6 4" xfId="24133" xr:uid="{00000000-0005-0000-0000-000069510000}"/>
    <cellStyle name="Normal 8 2 7" xfId="24134" xr:uid="{00000000-0005-0000-0000-00006A510000}"/>
    <cellStyle name="Normal 8 2 7 2" xfId="24135" xr:uid="{00000000-0005-0000-0000-00006B510000}"/>
    <cellStyle name="Normal 8 2 8" xfId="24136" xr:uid="{00000000-0005-0000-0000-00006C510000}"/>
    <cellStyle name="Normal 8 2 9" xfId="24137" xr:uid="{00000000-0005-0000-0000-00006D510000}"/>
    <cellStyle name="Normal 8 3" xfId="4986" xr:uid="{00000000-0005-0000-0000-00006E510000}"/>
    <cellStyle name="Normal 8 3 2" xfId="4987" xr:uid="{00000000-0005-0000-0000-00006F510000}"/>
    <cellStyle name="Normal 8 3 2 10" xfId="4988" xr:uid="{00000000-0005-0000-0000-000070510000}"/>
    <cellStyle name="Normal 8 3 2 10 2" xfId="7235" xr:uid="{00000000-0005-0000-0000-000071510000}"/>
    <cellStyle name="Normal 8 3 2 10 2 2" xfId="10774" xr:uid="{00000000-0005-0000-0000-000072510000}"/>
    <cellStyle name="Normal 8 3 2 10 2 2 2" xfId="24138" xr:uid="{00000000-0005-0000-0000-000073510000}"/>
    <cellStyle name="Normal 8 3 2 10 2 2 3" xfId="24139" xr:uid="{00000000-0005-0000-0000-000074510000}"/>
    <cellStyle name="Normal 8 3 2 10 2 3" xfId="24140" xr:uid="{00000000-0005-0000-0000-000075510000}"/>
    <cellStyle name="Normal 8 3 2 10 2 4" xfId="24141" xr:uid="{00000000-0005-0000-0000-000076510000}"/>
    <cellStyle name="Normal 8 3 2 10 3" xfId="9013" xr:uid="{00000000-0005-0000-0000-000077510000}"/>
    <cellStyle name="Normal 8 3 2 10 3 2" xfId="24142" xr:uid="{00000000-0005-0000-0000-000078510000}"/>
    <cellStyle name="Normal 8 3 2 10 3 2 2" xfId="24143" xr:uid="{00000000-0005-0000-0000-000079510000}"/>
    <cellStyle name="Normal 8 3 2 10 3 3" xfId="24144" xr:uid="{00000000-0005-0000-0000-00007A510000}"/>
    <cellStyle name="Normal 8 3 2 10 3 4" xfId="24145" xr:uid="{00000000-0005-0000-0000-00007B510000}"/>
    <cellStyle name="Normal 8 3 2 10 4" xfId="24146" xr:uid="{00000000-0005-0000-0000-00007C510000}"/>
    <cellStyle name="Normal 8 3 2 10 4 2" xfId="24147" xr:uid="{00000000-0005-0000-0000-00007D510000}"/>
    <cellStyle name="Normal 8 3 2 10 5" xfId="24148" xr:uid="{00000000-0005-0000-0000-00007E510000}"/>
    <cellStyle name="Normal 8 3 2 10 6" xfId="24149" xr:uid="{00000000-0005-0000-0000-00007F510000}"/>
    <cellStyle name="Normal 8 3 2 11" xfId="4989" xr:uid="{00000000-0005-0000-0000-000080510000}"/>
    <cellStyle name="Normal 8 3 2 11 2" xfId="7236" xr:uid="{00000000-0005-0000-0000-000081510000}"/>
    <cellStyle name="Normal 8 3 2 11 2 2" xfId="10775" xr:uid="{00000000-0005-0000-0000-000082510000}"/>
    <cellStyle name="Normal 8 3 2 11 2 2 2" xfId="24150" xr:uid="{00000000-0005-0000-0000-000083510000}"/>
    <cellStyle name="Normal 8 3 2 11 2 2 3" xfId="24151" xr:uid="{00000000-0005-0000-0000-000084510000}"/>
    <cellStyle name="Normal 8 3 2 11 2 3" xfId="24152" xr:uid="{00000000-0005-0000-0000-000085510000}"/>
    <cellStyle name="Normal 8 3 2 11 2 4" xfId="24153" xr:uid="{00000000-0005-0000-0000-000086510000}"/>
    <cellStyle name="Normal 8 3 2 11 3" xfId="9014" xr:uid="{00000000-0005-0000-0000-000087510000}"/>
    <cellStyle name="Normal 8 3 2 11 3 2" xfId="24154" xr:uid="{00000000-0005-0000-0000-000088510000}"/>
    <cellStyle name="Normal 8 3 2 11 3 2 2" xfId="24155" xr:uid="{00000000-0005-0000-0000-000089510000}"/>
    <cellStyle name="Normal 8 3 2 11 3 3" xfId="24156" xr:uid="{00000000-0005-0000-0000-00008A510000}"/>
    <cellStyle name="Normal 8 3 2 11 3 4" xfId="24157" xr:uid="{00000000-0005-0000-0000-00008B510000}"/>
    <cellStyle name="Normal 8 3 2 11 4" xfId="24158" xr:uid="{00000000-0005-0000-0000-00008C510000}"/>
    <cellStyle name="Normal 8 3 2 11 4 2" xfId="24159" xr:uid="{00000000-0005-0000-0000-00008D510000}"/>
    <cellStyle name="Normal 8 3 2 11 5" xfId="24160" xr:uid="{00000000-0005-0000-0000-00008E510000}"/>
    <cellStyle name="Normal 8 3 2 11 6" xfId="24161" xr:uid="{00000000-0005-0000-0000-00008F510000}"/>
    <cellStyle name="Normal 8 3 2 12" xfId="4990" xr:uid="{00000000-0005-0000-0000-000090510000}"/>
    <cellStyle name="Normal 8 3 2 12 2" xfId="7237" xr:uid="{00000000-0005-0000-0000-000091510000}"/>
    <cellStyle name="Normal 8 3 2 12 2 2" xfId="10776" xr:uid="{00000000-0005-0000-0000-000092510000}"/>
    <cellStyle name="Normal 8 3 2 12 2 2 2" xfId="24162" xr:uid="{00000000-0005-0000-0000-000093510000}"/>
    <cellStyle name="Normal 8 3 2 12 2 2 3" xfId="24163" xr:uid="{00000000-0005-0000-0000-000094510000}"/>
    <cellStyle name="Normal 8 3 2 12 2 3" xfId="24164" xr:uid="{00000000-0005-0000-0000-000095510000}"/>
    <cellStyle name="Normal 8 3 2 12 2 4" xfId="24165" xr:uid="{00000000-0005-0000-0000-000096510000}"/>
    <cellStyle name="Normal 8 3 2 12 3" xfId="9015" xr:uid="{00000000-0005-0000-0000-000097510000}"/>
    <cellStyle name="Normal 8 3 2 12 3 2" xfId="24166" xr:uid="{00000000-0005-0000-0000-000098510000}"/>
    <cellStyle name="Normal 8 3 2 12 3 2 2" xfId="24167" xr:uid="{00000000-0005-0000-0000-000099510000}"/>
    <cellStyle name="Normal 8 3 2 12 3 3" xfId="24168" xr:uid="{00000000-0005-0000-0000-00009A510000}"/>
    <cellStyle name="Normal 8 3 2 12 3 4" xfId="24169" xr:uid="{00000000-0005-0000-0000-00009B510000}"/>
    <cellStyle name="Normal 8 3 2 12 4" xfId="24170" xr:uid="{00000000-0005-0000-0000-00009C510000}"/>
    <cellStyle name="Normal 8 3 2 12 4 2" xfId="24171" xr:uid="{00000000-0005-0000-0000-00009D510000}"/>
    <cellStyle name="Normal 8 3 2 12 5" xfId="24172" xr:uid="{00000000-0005-0000-0000-00009E510000}"/>
    <cellStyle name="Normal 8 3 2 12 6" xfId="24173" xr:uid="{00000000-0005-0000-0000-00009F510000}"/>
    <cellStyle name="Normal 8 3 2 13" xfId="4991" xr:uid="{00000000-0005-0000-0000-0000A0510000}"/>
    <cellStyle name="Normal 8 3 2 13 2" xfId="7238" xr:uid="{00000000-0005-0000-0000-0000A1510000}"/>
    <cellStyle name="Normal 8 3 2 13 2 2" xfId="10777" xr:uid="{00000000-0005-0000-0000-0000A2510000}"/>
    <cellStyle name="Normal 8 3 2 13 2 2 2" xfId="24174" xr:uid="{00000000-0005-0000-0000-0000A3510000}"/>
    <cellStyle name="Normal 8 3 2 13 2 2 3" xfId="24175" xr:uid="{00000000-0005-0000-0000-0000A4510000}"/>
    <cellStyle name="Normal 8 3 2 13 2 3" xfId="24176" xr:uid="{00000000-0005-0000-0000-0000A5510000}"/>
    <cellStyle name="Normal 8 3 2 13 2 4" xfId="24177" xr:uid="{00000000-0005-0000-0000-0000A6510000}"/>
    <cellStyle name="Normal 8 3 2 13 3" xfId="9016" xr:uid="{00000000-0005-0000-0000-0000A7510000}"/>
    <cellStyle name="Normal 8 3 2 13 3 2" xfId="24178" xr:uid="{00000000-0005-0000-0000-0000A8510000}"/>
    <cellStyle name="Normal 8 3 2 13 3 2 2" xfId="24179" xr:uid="{00000000-0005-0000-0000-0000A9510000}"/>
    <cellStyle name="Normal 8 3 2 13 3 3" xfId="24180" xr:uid="{00000000-0005-0000-0000-0000AA510000}"/>
    <cellStyle name="Normal 8 3 2 13 3 4" xfId="24181" xr:uid="{00000000-0005-0000-0000-0000AB510000}"/>
    <cellStyle name="Normal 8 3 2 13 4" xfId="24182" xr:uid="{00000000-0005-0000-0000-0000AC510000}"/>
    <cellStyle name="Normal 8 3 2 13 4 2" xfId="24183" xr:uid="{00000000-0005-0000-0000-0000AD510000}"/>
    <cellStyle name="Normal 8 3 2 13 5" xfId="24184" xr:uid="{00000000-0005-0000-0000-0000AE510000}"/>
    <cellStyle name="Normal 8 3 2 13 6" xfId="24185" xr:uid="{00000000-0005-0000-0000-0000AF510000}"/>
    <cellStyle name="Normal 8 3 2 14" xfId="4992" xr:uid="{00000000-0005-0000-0000-0000B0510000}"/>
    <cellStyle name="Normal 8 3 2 14 2" xfId="7239" xr:uid="{00000000-0005-0000-0000-0000B1510000}"/>
    <cellStyle name="Normal 8 3 2 14 2 2" xfId="10778" xr:uid="{00000000-0005-0000-0000-0000B2510000}"/>
    <cellStyle name="Normal 8 3 2 14 2 2 2" xfId="24186" xr:uid="{00000000-0005-0000-0000-0000B3510000}"/>
    <cellStyle name="Normal 8 3 2 14 2 2 3" xfId="24187" xr:uid="{00000000-0005-0000-0000-0000B4510000}"/>
    <cellStyle name="Normal 8 3 2 14 2 3" xfId="24188" xr:uid="{00000000-0005-0000-0000-0000B5510000}"/>
    <cellStyle name="Normal 8 3 2 14 2 4" xfId="24189" xr:uid="{00000000-0005-0000-0000-0000B6510000}"/>
    <cellStyle name="Normal 8 3 2 14 3" xfId="9017" xr:uid="{00000000-0005-0000-0000-0000B7510000}"/>
    <cellStyle name="Normal 8 3 2 14 3 2" xfId="24190" xr:uid="{00000000-0005-0000-0000-0000B8510000}"/>
    <cellStyle name="Normal 8 3 2 14 3 2 2" xfId="24191" xr:uid="{00000000-0005-0000-0000-0000B9510000}"/>
    <cellStyle name="Normal 8 3 2 14 3 3" xfId="24192" xr:uid="{00000000-0005-0000-0000-0000BA510000}"/>
    <cellStyle name="Normal 8 3 2 14 3 4" xfId="24193" xr:uid="{00000000-0005-0000-0000-0000BB510000}"/>
    <cellStyle name="Normal 8 3 2 14 4" xfId="24194" xr:uid="{00000000-0005-0000-0000-0000BC510000}"/>
    <cellStyle name="Normal 8 3 2 14 4 2" xfId="24195" xr:uid="{00000000-0005-0000-0000-0000BD510000}"/>
    <cellStyle name="Normal 8 3 2 14 5" xfId="24196" xr:uid="{00000000-0005-0000-0000-0000BE510000}"/>
    <cellStyle name="Normal 8 3 2 14 6" xfId="24197" xr:uid="{00000000-0005-0000-0000-0000BF510000}"/>
    <cellStyle name="Normal 8 3 2 15" xfId="4993" xr:uid="{00000000-0005-0000-0000-0000C0510000}"/>
    <cellStyle name="Normal 8 3 2 15 2" xfId="7240" xr:uid="{00000000-0005-0000-0000-0000C1510000}"/>
    <cellStyle name="Normal 8 3 2 15 2 2" xfId="10779" xr:uid="{00000000-0005-0000-0000-0000C2510000}"/>
    <cellStyle name="Normal 8 3 2 15 2 2 2" xfId="24198" xr:uid="{00000000-0005-0000-0000-0000C3510000}"/>
    <cellStyle name="Normal 8 3 2 15 2 2 3" xfId="24199" xr:uid="{00000000-0005-0000-0000-0000C4510000}"/>
    <cellStyle name="Normal 8 3 2 15 2 3" xfId="24200" xr:uid="{00000000-0005-0000-0000-0000C5510000}"/>
    <cellStyle name="Normal 8 3 2 15 2 4" xfId="24201" xr:uid="{00000000-0005-0000-0000-0000C6510000}"/>
    <cellStyle name="Normal 8 3 2 15 3" xfId="9018" xr:uid="{00000000-0005-0000-0000-0000C7510000}"/>
    <cellStyle name="Normal 8 3 2 15 3 2" xfId="24202" xr:uid="{00000000-0005-0000-0000-0000C8510000}"/>
    <cellStyle name="Normal 8 3 2 15 3 2 2" xfId="24203" xr:uid="{00000000-0005-0000-0000-0000C9510000}"/>
    <cellStyle name="Normal 8 3 2 15 3 3" xfId="24204" xr:uid="{00000000-0005-0000-0000-0000CA510000}"/>
    <cellStyle name="Normal 8 3 2 15 3 4" xfId="24205" xr:uid="{00000000-0005-0000-0000-0000CB510000}"/>
    <cellStyle name="Normal 8 3 2 15 4" xfId="24206" xr:uid="{00000000-0005-0000-0000-0000CC510000}"/>
    <cellStyle name="Normal 8 3 2 15 4 2" xfId="24207" xr:uid="{00000000-0005-0000-0000-0000CD510000}"/>
    <cellStyle name="Normal 8 3 2 15 5" xfId="24208" xr:uid="{00000000-0005-0000-0000-0000CE510000}"/>
    <cellStyle name="Normal 8 3 2 15 6" xfId="24209" xr:uid="{00000000-0005-0000-0000-0000CF510000}"/>
    <cellStyle name="Normal 8 3 2 16" xfId="4994" xr:uid="{00000000-0005-0000-0000-0000D0510000}"/>
    <cellStyle name="Normal 8 3 2 16 2" xfId="7241" xr:uid="{00000000-0005-0000-0000-0000D1510000}"/>
    <cellStyle name="Normal 8 3 2 16 2 2" xfId="10780" xr:uid="{00000000-0005-0000-0000-0000D2510000}"/>
    <cellStyle name="Normal 8 3 2 16 2 2 2" xfId="24210" xr:uid="{00000000-0005-0000-0000-0000D3510000}"/>
    <cellStyle name="Normal 8 3 2 16 2 2 3" xfId="24211" xr:uid="{00000000-0005-0000-0000-0000D4510000}"/>
    <cellStyle name="Normal 8 3 2 16 2 3" xfId="24212" xr:uid="{00000000-0005-0000-0000-0000D5510000}"/>
    <cellStyle name="Normal 8 3 2 16 2 4" xfId="24213" xr:uid="{00000000-0005-0000-0000-0000D6510000}"/>
    <cellStyle name="Normal 8 3 2 16 3" xfId="9019" xr:uid="{00000000-0005-0000-0000-0000D7510000}"/>
    <cellStyle name="Normal 8 3 2 16 3 2" xfId="24214" xr:uid="{00000000-0005-0000-0000-0000D8510000}"/>
    <cellStyle name="Normal 8 3 2 16 3 2 2" xfId="24215" xr:uid="{00000000-0005-0000-0000-0000D9510000}"/>
    <cellStyle name="Normal 8 3 2 16 3 3" xfId="24216" xr:uid="{00000000-0005-0000-0000-0000DA510000}"/>
    <cellStyle name="Normal 8 3 2 16 3 4" xfId="24217" xr:uid="{00000000-0005-0000-0000-0000DB510000}"/>
    <cellStyle name="Normal 8 3 2 16 4" xfId="24218" xr:uid="{00000000-0005-0000-0000-0000DC510000}"/>
    <cellStyle name="Normal 8 3 2 16 4 2" xfId="24219" xr:uid="{00000000-0005-0000-0000-0000DD510000}"/>
    <cellStyle name="Normal 8 3 2 16 5" xfId="24220" xr:uid="{00000000-0005-0000-0000-0000DE510000}"/>
    <cellStyle name="Normal 8 3 2 16 6" xfId="24221" xr:uid="{00000000-0005-0000-0000-0000DF510000}"/>
    <cellStyle name="Normal 8 3 2 17" xfId="4995" xr:uid="{00000000-0005-0000-0000-0000E0510000}"/>
    <cellStyle name="Normal 8 3 2 17 2" xfId="7242" xr:uid="{00000000-0005-0000-0000-0000E1510000}"/>
    <cellStyle name="Normal 8 3 2 17 2 2" xfId="10781" xr:uid="{00000000-0005-0000-0000-0000E2510000}"/>
    <cellStyle name="Normal 8 3 2 17 2 2 2" xfId="24222" xr:uid="{00000000-0005-0000-0000-0000E3510000}"/>
    <cellStyle name="Normal 8 3 2 17 2 2 3" xfId="24223" xr:uid="{00000000-0005-0000-0000-0000E4510000}"/>
    <cellStyle name="Normal 8 3 2 17 2 3" xfId="24224" xr:uid="{00000000-0005-0000-0000-0000E5510000}"/>
    <cellStyle name="Normal 8 3 2 17 2 4" xfId="24225" xr:uid="{00000000-0005-0000-0000-0000E6510000}"/>
    <cellStyle name="Normal 8 3 2 17 3" xfId="9020" xr:uid="{00000000-0005-0000-0000-0000E7510000}"/>
    <cellStyle name="Normal 8 3 2 17 3 2" xfId="24226" xr:uid="{00000000-0005-0000-0000-0000E8510000}"/>
    <cellStyle name="Normal 8 3 2 17 3 2 2" xfId="24227" xr:uid="{00000000-0005-0000-0000-0000E9510000}"/>
    <cellStyle name="Normal 8 3 2 17 3 3" xfId="24228" xr:uid="{00000000-0005-0000-0000-0000EA510000}"/>
    <cellStyle name="Normal 8 3 2 17 3 4" xfId="24229" xr:uid="{00000000-0005-0000-0000-0000EB510000}"/>
    <cellStyle name="Normal 8 3 2 17 4" xfId="24230" xr:uid="{00000000-0005-0000-0000-0000EC510000}"/>
    <cellStyle name="Normal 8 3 2 17 4 2" xfId="24231" xr:uid="{00000000-0005-0000-0000-0000ED510000}"/>
    <cellStyle name="Normal 8 3 2 17 5" xfId="24232" xr:uid="{00000000-0005-0000-0000-0000EE510000}"/>
    <cellStyle name="Normal 8 3 2 17 6" xfId="24233" xr:uid="{00000000-0005-0000-0000-0000EF510000}"/>
    <cellStyle name="Normal 8 3 2 18" xfId="4996" xr:uid="{00000000-0005-0000-0000-0000F0510000}"/>
    <cellStyle name="Normal 8 3 2 18 2" xfId="7243" xr:uid="{00000000-0005-0000-0000-0000F1510000}"/>
    <cellStyle name="Normal 8 3 2 18 2 2" xfId="10782" xr:uid="{00000000-0005-0000-0000-0000F2510000}"/>
    <cellStyle name="Normal 8 3 2 18 2 2 2" xfId="24234" xr:uid="{00000000-0005-0000-0000-0000F3510000}"/>
    <cellStyle name="Normal 8 3 2 18 2 2 3" xfId="24235" xr:uid="{00000000-0005-0000-0000-0000F4510000}"/>
    <cellStyle name="Normal 8 3 2 18 2 3" xfId="24236" xr:uid="{00000000-0005-0000-0000-0000F5510000}"/>
    <cellStyle name="Normal 8 3 2 18 2 4" xfId="24237" xr:uid="{00000000-0005-0000-0000-0000F6510000}"/>
    <cellStyle name="Normal 8 3 2 18 3" xfId="9021" xr:uid="{00000000-0005-0000-0000-0000F7510000}"/>
    <cellStyle name="Normal 8 3 2 18 3 2" xfId="24238" xr:uid="{00000000-0005-0000-0000-0000F8510000}"/>
    <cellStyle name="Normal 8 3 2 18 3 2 2" xfId="24239" xr:uid="{00000000-0005-0000-0000-0000F9510000}"/>
    <cellStyle name="Normal 8 3 2 18 3 3" xfId="24240" xr:uid="{00000000-0005-0000-0000-0000FA510000}"/>
    <cellStyle name="Normal 8 3 2 18 3 4" xfId="24241" xr:uid="{00000000-0005-0000-0000-0000FB510000}"/>
    <cellStyle name="Normal 8 3 2 18 4" xfId="24242" xr:uid="{00000000-0005-0000-0000-0000FC510000}"/>
    <cellStyle name="Normal 8 3 2 18 4 2" xfId="24243" xr:uid="{00000000-0005-0000-0000-0000FD510000}"/>
    <cellStyle name="Normal 8 3 2 18 5" xfId="24244" xr:uid="{00000000-0005-0000-0000-0000FE510000}"/>
    <cellStyle name="Normal 8 3 2 18 6" xfId="24245" xr:uid="{00000000-0005-0000-0000-0000FF510000}"/>
    <cellStyle name="Normal 8 3 2 19" xfId="4997" xr:uid="{00000000-0005-0000-0000-000000520000}"/>
    <cellStyle name="Normal 8 3 2 19 2" xfId="7244" xr:uid="{00000000-0005-0000-0000-000001520000}"/>
    <cellStyle name="Normal 8 3 2 19 2 2" xfId="10783" xr:uid="{00000000-0005-0000-0000-000002520000}"/>
    <cellStyle name="Normal 8 3 2 19 2 2 2" xfId="24246" xr:uid="{00000000-0005-0000-0000-000003520000}"/>
    <cellStyle name="Normal 8 3 2 19 2 2 3" xfId="24247" xr:uid="{00000000-0005-0000-0000-000004520000}"/>
    <cellStyle name="Normal 8 3 2 19 2 3" xfId="24248" xr:uid="{00000000-0005-0000-0000-000005520000}"/>
    <cellStyle name="Normal 8 3 2 19 2 4" xfId="24249" xr:uid="{00000000-0005-0000-0000-000006520000}"/>
    <cellStyle name="Normal 8 3 2 19 3" xfId="9022" xr:uid="{00000000-0005-0000-0000-000007520000}"/>
    <cellStyle name="Normal 8 3 2 19 3 2" xfId="24250" xr:uid="{00000000-0005-0000-0000-000008520000}"/>
    <cellStyle name="Normal 8 3 2 19 3 2 2" xfId="24251" xr:uid="{00000000-0005-0000-0000-000009520000}"/>
    <cellStyle name="Normal 8 3 2 19 3 3" xfId="24252" xr:uid="{00000000-0005-0000-0000-00000A520000}"/>
    <cellStyle name="Normal 8 3 2 19 3 4" xfId="24253" xr:uid="{00000000-0005-0000-0000-00000B520000}"/>
    <cellStyle name="Normal 8 3 2 19 4" xfId="24254" xr:uid="{00000000-0005-0000-0000-00000C520000}"/>
    <cellStyle name="Normal 8 3 2 19 4 2" xfId="24255" xr:uid="{00000000-0005-0000-0000-00000D520000}"/>
    <cellStyle name="Normal 8 3 2 19 5" xfId="24256" xr:uid="{00000000-0005-0000-0000-00000E520000}"/>
    <cellStyle name="Normal 8 3 2 19 6" xfId="24257" xr:uid="{00000000-0005-0000-0000-00000F520000}"/>
    <cellStyle name="Normal 8 3 2 2" xfId="4998" xr:uid="{00000000-0005-0000-0000-000010520000}"/>
    <cellStyle name="Normal 8 3 2 2 2" xfId="7245" xr:uid="{00000000-0005-0000-0000-000011520000}"/>
    <cellStyle name="Normal 8 3 2 2 2 2" xfId="10784" xr:uid="{00000000-0005-0000-0000-000012520000}"/>
    <cellStyle name="Normal 8 3 2 2 2 2 2" xfId="24258" xr:uid="{00000000-0005-0000-0000-000013520000}"/>
    <cellStyle name="Normal 8 3 2 2 2 2 3" xfId="24259" xr:uid="{00000000-0005-0000-0000-000014520000}"/>
    <cellStyle name="Normal 8 3 2 2 2 3" xfId="24260" xr:uid="{00000000-0005-0000-0000-000015520000}"/>
    <cellStyle name="Normal 8 3 2 2 2 4" xfId="24261" xr:uid="{00000000-0005-0000-0000-000016520000}"/>
    <cellStyle name="Normal 8 3 2 2 3" xfId="9023" xr:uid="{00000000-0005-0000-0000-000017520000}"/>
    <cellStyle name="Normal 8 3 2 2 3 2" xfId="24262" xr:uid="{00000000-0005-0000-0000-000018520000}"/>
    <cellStyle name="Normal 8 3 2 2 3 2 2" xfId="24263" xr:uid="{00000000-0005-0000-0000-000019520000}"/>
    <cellStyle name="Normal 8 3 2 2 3 3" xfId="24264" xr:uid="{00000000-0005-0000-0000-00001A520000}"/>
    <cellStyle name="Normal 8 3 2 2 3 4" xfId="24265" xr:uid="{00000000-0005-0000-0000-00001B520000}"/>
    <cellStyle name="Normal 8 3 2 2 4" xfId="24266" xr:uid="{00000000-0005-0000-0000-00001C520000}"/>
    <cellStyle name="Normal 8 3 2 2 4 2" xfId="24267" xr:uid="{00000000-0005-0000-0000-00001D520000}"/>
    <cellStyle name="Normal 8 3 2 2 5" xfId="24268" xr:uid="{00000000-0005-0000-0000-00001E520000}"/>
    <cellStyle name="Normal 8 3 2 2 6" xfId="24269" xr:uid="{00000000-0005-0000-0000-00001F520000}"/>
    <cellStyle name="Normal 8 3 2 20" xfId="4999" xr:uid="{00000000-0005-0000-0000-000020520000}"/>
    <cellStyle name="Normal 8 3 2 20 2" xfId="7246" xr:uid="{00000000-0005-0000-0000-000021520000}"/>
    <cellStyle name="Normal 8 3 2 20 2 2" xfId="10785" xr:uid="{00000000-0005-0000-0000-000022520000}"/>
    <cellStyle name="Normal 8 3 2 20 2 2 2" xfId="24270" xr:uid="{00000000-0005-0000-0000-000023520000}"/>
    <cellStyle name="Normal 8 3 2 20 2 2 3" xfId="24271" xr:uid="{00000000-0005-0000-0000-000024520000}"/>
    <cellStyle name="Normal 8 3 2 20 2 3" xfId="24272" xr:uid="{00000000-0005-0000-0000-000025520000}"/>
    <cellStyle name="Normal 8 3 2 20 2 4" xfId="24273" xr:uid="{00000000-0005-0000-0000-000026520000}"/>
    <cellStyle name="Normal 8 3 2 20 3" xfId="9024" xr:uid="{00000000-0005-0000-0000-000027520000}"/>
    <cellStyle name="Normal 8 3 2 20 3 2" xfId="24274" xr:uid="{00000000-0005-0000-0000-000028520000}"/>
    <cellStyle name="Normal 8 3 2 20 3 2 2" xfId="24275" xr:uid="{00000000-0005-0000-0000-000029520000}"/>
    <cellStyle name="Normal 8 3 2 20 3 3" xfId="24276" xr:uid="{00000000-0005-0000-0000-00002A520000}"/>
    <cellStyle name="Normal 8 3 2 20 3 4" xfId="24277" xr:uid="{00000000-0005-0000-0000-00002B520000}"/>
    <cellStyle name="Normal 8 3 2 20 4" xfId="24278" xr:uid="{00000000-0005-0000-0000-00002C520000}"/>
    <cellStyle name="Normal 8 3 2 20 4 2" xfId="24279" xr:uid="{00000000-0005-0000-0000-00002D520000}"/>
    <cellStyle name="Normal 8 3 2 20 5" xfId="24280" xr:uid="{00000000-0005-0000-0000-00002E520000}"/>
    <cellStyle name="Normal 8 3 2 20 6" xfId="24281" xr:uid="{00000000-0005-0000-0000-00002F520000}"/>
    <cellStyle name="Normal 8 3 2 21" xfId="5000" xr:uid="{00000000-0005-0000-0000-000030520000}"/>
    <cellStyle name="Normal 8 3 2 21 2" xfId="7247" xr:uid="{00000000-0005-0000-0000-000031520000}"/>
    <cellStyle name="Normal 8 3 2 21 2 2" xfId="10786" xr:uid="{00000000-0005-0000-0000-000032520000}"/>
    <cellStyle name="Normal 8 3 2 21 2 2 2" xfId="24282" xr:uid="{00000000-0005-0000-0000-000033520000}"/>
    <cellStyle name="Normal 8 3 2 21 2 2 3" xfId="24283" xr:uid="{00000000-0005-0000-0000-000034520000}"/>
    <cellStyle name="Normal 8 3 2 21 2 3" xfId="24284" xr:uid="{00000000-0005-0000-0000-000035520000}"/>
    <cellStyle name="Normal 8 3 2 21 2 4" xfId="24285" xr:uid="{00000000-0005-0000-0000-000036520000}"/>
    <cellStyle name="Normal 8 3 2 21 3" xfId="9025" xr:uid="{00000000-0005-0000-0000-000037520000}"/>
    <cellStyle name="Normal 8 3 2 21 3 2" xfId="24286" xr:uid="{00000000-0005-0000-0000-000038520000}"/>
    <cellStyle name="Normal 8 3 2 21 3 2 2" xfId="24287" xr:uid="{00000000-0005-0000-0000-000039520000}"/>
    <cellStyle name="Normal 8 3 2 21 3 3" xfId="24288" xr:uid="{00000000-0005-0000-0000-00003A520000}"/>
    <cellStyle name="Normal 8 3 2 21 3 4" xfId="24289" xr:uid="{00000000-0005-0000-0000-00003B520000}"/>
    <cellStyle name="Normal 8 3 2 21 4" xfId="24290" xr:uid="{00000000-0005-0000-0000-00003C520000}"/>
    <cellStyle name="Normal 8 3 2 21 4 2" xfId="24291" xr:uid="{00000000-0005-0000-0000-00003D520000}"/>
    <cellStyle name="Normal 8 3 2 21 5" xfId="24292" xr:uid="{00000000-0005-0000-0000-00003E520000}"/>
    <cellStyle name="Normal 8 3 2 21 6" xfId="24293" xr:uid="{00000000-0005-0000-0000-00003F520000}"/>
    <cellStyle name="Normal 8 3 2 22" xfId="5001" xr:uid="{00000000-0005-0000-0000-000040520000}"/>
    <cellStyle name="Normal 8 3 2 22 2" xfId="7248" xr:uid="{00000000-0005-0000-0000-000041520000}"/>
    <cellStyle name="Normal 8 3 2 22 2 2" xfId="10787" xr:uid="{00000000-0005-0000-0000-000042520000}"/>
    <cellStyle name="Normal 8 3 2 22 2 2 2" xfId="24294" xr:uid="{00000000-0005-0000-0000-000043520000}"/>
    <cellStyle name="Normal 8 3 2 22 2 2 3" xfId="24295" xr:uid="{00000000-0005-0000-0000-000044520000}"/>
    <cellStyle name="Normal 8 3 2 22 2 3" xfId="24296" xr:uid="{00000000-0005-0000-0000-000045520000}"/>
    <cellStyle name="Normal 8 3 2 22 2 4" xfId="24297" xr:uid="{00000000-0005-0000-0000-000046520000}"/>
    <cellStyle name="Normal 8 3 2 22 3" xfId="9026" xr:uid="{00000000-0005-0000-0000-000047520000}"/>
    <cellStyle name="Normal 8 3 2 22 3 2" xfId="24298" xr:uid="{00000000-0005-0000-0000-000048520000}"/>
    <cellStyle name="Normal 8 3 2 22 3 2 2" xfId="24299" xr:uid="{00000000-0005-0000-0000-000049520000}"/>
    <cellStyle name="Normal 8 3 2 22 3 3" xfId="24300" xr:uid="{00000000-0005-0000-0000-00004A520000}"/>
    <cellStyle name="Normal 8 3 2 22 3 4" xfId="24301" xr:uid="{00000000-0005-0000-0000-00004B520000}"/>
    <cellStyle name="Normal 8 3 2 22 4" xfId="24302" xr:uid="{00000000-0005-0000-0000-00004C520000}"/>
    <cellStyle name="Normal 8 3 2 22 4 2" xfId="24303" xr:uid="{00000000-0005-0000-0000-00004D520000}"/>
    <cellStyle name="Normal 8 3 2 22 5" xfId="24304" xr:uid="{00000000-0005-0000-0000-00004E520000}"/>
    <cellStyle name="Normal 8 3 2 22 6" xfId="24305" xr:uid="{00000000-0005-0000-0000-00004F520000}"/>
    <cellStyle name="Normal 8 3 2 23" xfId="5002" xr:uid="{00000000-0005-0000-0000-000050520000}"/>
    <cellStyle name="Normal 8 3 2 23 2" xfId="7249" xr:uid="{00000000-0005-0000-0000-000051520000}"/>
    <cellStyle name="Normal 8 3 2 23 2 2" xfId="10788" xr:uid="{00000000-0005-0000-0000-000052520000}"/>
    <cellStyle name="Normal 8 3 2 23 2 2 2" xfId="24306" xr:uid="{00000000-0005-0000-0000-000053520000}"/>
    <cellStyle name="Normal 8 3 2 23 2 2 3" xfId="24307" xr:uid="{00000000-0005-0000-0000-000054520000}"/>
    <cellStyle name="Normal 8 3 2 23 2 3" xfId="24308" xr:uid="{00000000-0005-0000-0000-000055520000}"/>
    <cellStyle name="Normal 8 3 2 23 2 4" xfId="24309" xr:uid="{00000000-0005-0000-0000-000056520000}"/>
    <cellStyle name="Normal 8 3 2 23 3" xfId="9027" xr:uid="{00000000-0005-0000-0000-000057520000}"/>
    <cellStyle name="Normal 8 3 2 23 3 2" xfId="24310" xr:uid="{00000000-0005-0000-0000-000058520000}"/>
    <cellStyle name="Normal 8 3 2 23 3 2 2" xfId="24311" xr:uid="{00000000-0005-0000-0000-000059520000}"/>
    <cellStyle name="Normal 8 3 2 23 3 3" xfId="24312" xr:uid="{00000000-0005-0000-0000-00005A520000}"/>
    <cellStyle name="Normal 8 3 2 23 3 4" xfId="24313" xr:uid="{00000000-0005-0000-0000-00005B520000}"/>
    <cellStyle name="Normal 8 3 2 23 4" xfId="24314" xr:uid="{00000000-0005-0000-0000-00005C520000}"/>
    <cellStyle name="Normal 8 3 2 23 4 2" xfId="24315" xr:uid="{00000000-0005-0000-0000-00005D520000}"/>
    <cellStyle name="Normal 8 3 2 23 5" xfId="24316" xr:uid="{00000000-0005-0000-0000-00005E520000}"/>
    <cellStyle name="Normal 8 3 2 23 6" xfId="24317" xr:uid="{00000000-0005-0000-0000-00005F520000}"/>
    <cellStyle name="Normal 8 3 2 24" xfId="5003" xr:uid="{00000000-0005-0000-0000-000060520000}"/>
    <cellStyle name="Normal 8 3 2 24 2" xfId="7250" xr:uid="{00000000-0005-0000-0000-000061520000}"/>
    <cellStyle name="Normal 8 3 2 24 2 2" xfId="10789" xr:uid="{00000000-0005-0000-0000-000062520000}"/>
    <cellStyle name="Normal 8 3 2 24 2 2 2" xfId="24318" xr:uid="{00000000-0005-0000-0000-000063520000}"/>
    <cellStyle name="Normal 8 3 2 24 2 2 3" xfId="24319" xr:uid="{00000000-0005-0000-0000-000064520000}"/>
    <cellStyle name="Normal 8 3 2 24 2 3" xfId="24320" xr:uid="{00000000-0005-0000-0000-000065520000}"/>
    <cellStyle name="Normal 8 3 2 24 2 4" xfId="24321" xr:uid="{00000000-0005-0000-0000-000066520000}"/>
    <cellStyle name="Normal 8 3 2 24 3" xfId="9028" xr:uid="{00000000-0005-0000-0000-000067520000}"/>
    <cellStyle name="Normal 8 3 2 24 3 2" xfId="24322" xr:uid="{00000000-0005-0000-0000-000068520000}"/>
    <cellStyle name="Normal 8 3 2 24 3 2 2" xfId="24323" xr:uid="{00000000-0005-0000-0000-000069520000}"/>
    <cellStyle name="Normal 8 3 2 24 3 3" xfId="24324" xr:uid="{00000000-0005-0000-0000-00006A520000}"/>
    <cellStyle name="Normal 8 3 2 24 3 4" xfId="24325" xr:uid="{00000000-0005-0000-0000-00006B520000}"/>
    <cellStyle name="Normal 8 3 2 24 4" xfId="24326" xr:uid="{00000000-0005-0000-0000-00006C520000}"/>
    <cellStyle name="Normal 8 3 2 24 4 2" xfId="24327" xr:uid="{00000000-0005-0000-0000-00006D520000}"/>
    <cellStyle name="Normal 8 3 2 24 5" xfId="24328" xr:uid="{00000000-0005-0000-0000-00006E520000}"/>
    <cellStyle name="Normal 8 3 2 24 6" xfId="24329" xr:uid="{00000000-0005-0000-0000-00006F520000}"/>
    <cellStyle name="Normal 8 3 2 25" xfId="5004" xr:uid="{00000000-0005-0000-0000-000070520000}"/>
    <cellStyle name="Normal 8 3 2 25 2" xfId="7251" xr:uid="{00000000-0005-0000-0000-000071520000}"/>
    <cellStyle name="Normal 8 3 2 25 2 2" xfId="10790" xr:uid="{00000000-0005-0000-0000-000072520000}"/>
    <cellStyle name="Normal 8 3 2 25 2 2 2" xfId="24330" xr:uid="{00000000-0005-0000-0000-000073520000}"/>
    <cellStyle name="Normal 8 3 2 25 2 2 3" xfId="24331" xr:uid="{00000000-0005-0000-0000-000074520000}"/>
    <cellStyle name="Normal 8 3 2 25 2 3" xfId="24332" xr:uid="{00000000-0005-0000-0000-000075520000}"/>
    <cellStyle name="Normal 8 3 2 25 2 4" xfId="24333" xr:uid="{00000000-0005-0000-0000-000076520000}"/>
    <cellStyle name="Normal 8 3 2 25 3" xfId="9029" xr:uid="{00000000-0005-0000-0000-000077520000}"/>
    <cellStyle name="Normal 8 3 2 25 3 2" xfId="24334" xr:uid="{00000000-0005-0000-0000-000078520000}"/>
    <cellStyle name="Normal 8 3 2 25 3 2 2" xfId="24335" xr:uid="{00000000-0005-0000-0000-000079520000}"/>
    <cellStyle name="Normal 8 3 2 25 3 3" xfId="24336" xr:uid="{00000000-0005-0000-0000-00007A520000}"/>
    <cellStyle name="Normal 8 3 2 25 3 4" xfId="24337" xr:uid="{00000000-0005-0000-0000-00007B520000}"/>
    <cellStyle name="Normal 8 3 2 25 4" xfId="24338" xr:uid="{00000000-0005-0000-0000-00007C520000}"/>
    <cellStyle name="Normal 8 3 2 25 4 2" xfId="24339" xr:uid="{00000000-0005-0000-0000-00007D520000}"/>
    <cellStyle name="Normal 8 3 2 25 5" xfId="24340" xr:uid="{00000000-0005-0000-0000-00007E520000}"/>
    <cellStyle name="Normal 8 3 2 25 6" xfId="24341" xr:uid="{00000000-0005-0000-0000-00007F520000}"/>
    <cellStyle name="Normal 8 3 2 26" xfId="5005" xr:uid="{00000000-0005-0000-0000-000080520000}"/>
    <cellStyle name="Normal 8 3 2 26 2" xfId="7252" xr:uid="{00000000-0005-0000-0000-000081520000}"/>
    <cellStyle name="Normal 8 3 2 26 2 2" xfId="10791" xr:uid="{00000000-0005-0000-0000-000082520000}"/>
    <cellStyle name="Normal 8 3 2 26 2 2 2" xfId="24342" xr:uid="{00000000-0005-0000-0000-000083520000}"/>
    <cellStyle name="Normal 8 3 2 26 2 2 3" xfId="24343" xr:uid="{00000000-0005-0000-0000-000084520000}"/>
    <cellStyle name="Normal 8 3 2 26 2 3" xfId="24344" xr:uid="{00000000-0005-0000-0000-000085520000}"/>
    <cellStyle name="Normal 8 3 2 26 2 4" xfId="24345" xr:uid="{00000000-0005-0000-0000-000086520000}"/>
    <cellStyle name="Normal 8 3 2 26 3" xfId="9030" xr:uid="{00000000-0005-0000-0000-000087520000}"/>
    <cellStyle name="Normal 8 3 2 26 3 2" xfId="24346" xr:uid="{00000000-0005-0000-0000-000088520000}"/>
    <cellStyle name="Normal 8 3 2 26 3 2 2" xfId="24347" xr:uid="{00000000-0005-0000-0000-000089520000}"/>
    <cellStyle name="Normal 8 3 2 26 3 3" xfId="24348" xr:uid="{00000000-0005-0000-0000-00008A520000}"/>
    <cellStyle name="Normal 8 3 2 26 3 4" xfId="24349" xr:uid="{00000000-0005-0000-0000-00008B520000}"/>
    <cellStyle name="Normal 8 3 2 26 4" xfId="24350" xr:uid="{00000000-0005-0000-0000-00008C520000}"/>
    <cellStyle name="Normal 8 3 2 26 4 2" xfId="24351" xr:uid="{00000000-0005-0000-0000-00008D520000}"/>
    <cellStyle name="Normal 8 3 2 26 5" xfId="24352" xr:uid="{00000000-0005-0000-0000-00008E520000}"/>
    <cellStyle name="Normal 8 3 2 26 6" xfId="24353" xr:uid="{00000000-0005-0000-0000-00008F520000}"/>
    <cellStyle name="Normal 8 3 2 27" xfId="5006" xr:uid="{00000000-0005-0000-0000-000090520000}"/>
    <cellStyle name="Normal 8 3 2 27 2" xfId="7253" xr:uid="{00000000-0005-0000-0000-000091520000}"/>
    <cellStyle name="Normal 8 3 2 27 2 2" xfId="10792" xr:uid="{00000000-0005-0000-0000-000092520000}"/>
    <cellStyle name="Normal 8 3 2 27 2 2 2" xfId="24354" xr:uid="{00000000-0005-0000-0000-000093520000}"/>
    <cellStyle name="Normal 8 3 2 27 2 2 3" xfId="24355" xr:uid="{00000000-0005-0000-0000-000094520000}"/>
    <cellStyle name="Normal 8 3 2 27 2 3" xfId="24356" xr:uid="{00000000-0005-0000-0000-000095520000}"/>
    <cellStyle name="Normal 8 3 2 27 2 4" xfId="24357" xr:uid="{00000000-0005-0000-0000-000096520000}"/>
    <cellStyle name="Normal 8 3 2 27 3" xfId="9031" xr:uid="{00000000-0005-0000-0000-000097520000}"/>
    <cellStyle name="Normal 8 3 2 27 3 2" xfId="24358" xr:uid="{00000000-0005-0000-0000-000098520000}"/>
    <cellStyle name="Normal 8 3 2 27 3 2 2" xfId="24359" xr:uid="{00000000-0005-0000-0000-000099520000}"/>
    <cellStyle name="Normal 8 3 2 27 3 3" xfId="24360" xr:uid="{00000000-0005-0000-0000-00009A520000}"/>
    <cellStyle name="Normal 8 3 2 27 3 4" xfId="24361" xr:uid="{00000000-0005-0000-0000-00009B520000}"/>
    <cellStyle name="Normal 8 3 2 27 4" xfId="24362" xr:uid="{00000000-0005-0000-0000-00009C520000}"/>
    <cellStyle name="Normal 8 3 2 27 4 2" xfId="24363" xr:uid="{00000000-0005-0000-0000-00009D520000}"/>
    <cellStyle name="Normal 8 3 2 27 5" xfId="24364" xr:uid="{00000000-0005-0000-0000-00009E520000}"/>
    <cellStyle name="Normal 8 3 2 27 6" xfId="24365" xr:uid="{00000000-0005-0000-0000-00009F520000}"/>
    <cellStyle name="Normal 8 3 2 28" xfId="5007" xr:uid="{00000000-0005-0000-0000-0000A0520000}"/>
    <cellStyle name="Normal 8 3 2 28 2" xfId="7254" xr:uid="{00000000-0005-0000-0000-0000A1520000}"/>
    <cellStyle name="Normal 8 3 2 28 2 2" xfId="10793" xr:uid="{00000000-0005-0000-0000-0000A2520000}"/>
    <cellStyle name="Normal 8 3 2 28 2 2 2" xfId="24366" xr:uid="{00000000-0005-0000-0000-0000A3520000}"/>
    <cellStyle name="Normal 8 3 2 28 2 2 3" xfId="24367" xr:uid="{00000000-0005-0000-0000-0000A4520000}"/>
    <cellStyle name="Normal 8 3 2 28 2 3" xfId="24368" xr:uid="{00000000-0005-0000-0000-0000A5520000}"/>
    <cellStyle name="Normal 8 3 2 28 2 4" xfId="24369" xr:uid="{00000000-0005-0000-0000-0000A6520000}"/>
    <cellStyle name="Normal 8 3 2 28 3" xfId="9032" xr:uid="{00000000-0005-0000-0000-0000A7520000}"/>
    <cellStyle name="Normal 8 3 2 28 3 2" xfId="24370" xr:uid="{00000000-0005-0000-0000-0000A8520000}"/>
    <cellStyle name="Normal 8 3 2 28 3 2 2" xfId="24371" xr:uid="{00000000-0005-0000-0000-0000A9520000}"/>
    <cellStyle name="Normal 8 3 2 28 3 3" xfId="24372" xr:uid="{00000000-0005-0000-0000-0000AA520000}"/>
    <cellStyle name="Normal 8 3 2 28 3 4" xfId="24373" xr:uid="{00000000-0005-0000-0000-0000AB520000}"/>
    <cellStyle name="Normal 8 3 2 28 4" xfId="24374" xr:uid="{00000000-0005-0000-0000-0000AC520000}"/>
    <cellStyle name="Normal 8 3 2 28 4 2" xfId="24375" xr:uid="{00000000-0005-0000-0000-0000AD520000}"/>
    <cellStyle name="Normal 8 3 2 28 5" xfId="24376" xr:uid="{00000000-0005-0000-0000-0000AE520000}"/>
    <cellStyle name="Normal 8 3 2 28 6" xfId="24377" xr:uid="{00000000-0005-0000-0000-0000AF520000}"/>
    <cellStyle name="Normal 8 3 2 29" xfId="5008" xr:uid="{00000000-0005-0000-0000-0000B0520000}"/>
    <cellStyle name="Normal 8 3 2 29 2" xfId="7255" xr:uid="{00000000-0005-0000-0000-0000B1520000}"/>
    <cellStyle name="Normal 8 3 2 29 2 2" xfId="10794" xr:uid="{00000000-0005-0000-0000-0000B2520000}"/>
    <cellStyle name="Normal 8 3 2 29 2 2 2" xfId="24378" xr:uid="{00000000-0005-0000-0000-0000B3520000}"/>
    <cellStyle name="Normal 8 3 2 29 2 2 3" xfId="24379" xr:uid="{00000000-0005-0000-0000-0000B4520000}"/>
    <cellStyle name="Normal 8 3 2 29 2 3" xfId="24380" xr:uid="{00000000-0005-0000-0000-0000B5520000}"/>
    <cellStyle name="Normal 8 3 2 29 2 4" xfId="24381" xr:uid="{00000000-0005-0000-0000-0000B6520000}"/>
    <cellStyle name="Normal 8 3 2 29 3" xfId="9033" xr:uid="{00000000-0005-0000-0000-0000B7520000}"/>
    <cellStyle name="Normal 8 3 2 29 3 2" xfId="24382" xr:uid="{00000000-0005-0000-0000-0000B8520000}"/>
    <cellStyle name="Normal 8 3 2 29 3 2 2" xfId="24383" xr:uid="{00000000-0005-0000-0000-0000B9520000}"/>
    <cellStyle name="Normal 8 3 2 29 3 3" xfId="24384" xr:uid="{00000000-0005-0000-0000-0000BA520000}"/>
    <cellStyle name="Normal 8 3 2 29 3 4" xfId="24385" xr:uid="{00000000-0005-0000-0000-0000BB520000}"/>
    <cellStyle name="Normal 8 3 2 29 4" xfId="24386" xr:uid="{00000000-0005-0000-0000-0000BC520000}"/>
    <cellStyle name="Normal 8 3 2 29 4 2" xfId="24387" xr:uid="{00000000-0005-0000-0000-0000BD520000}"/>
    <cellStyle name="Normal 8 3 2 29 5" xfId="24388" xr:uid="{00000000-0005-0000-0000-0000BE520000}"/>
    <cellStyle name="Normal 8 3 2 29 6" xfId="24389" xr:uid="{00000000-0005-0000-0000-0000BF520000}"/>
    <cellStyle name="Normal 8 3 2 3" xfId="5009" xr:uid="{00000000-0005-0000-0000-0000C0520000}"/>
    <cellStyle name="Normal 8 3 2 3 2" xfId="7256" xr:uid="{00000000-0005-0000-0000-0000C1520000}"/>
    <cellStyle name="Normal 8 3 2 3 2 2" xfId="10795" xr:uid="{00000000-0005-0000-0000-0000C2520000}"/>
    <cellStyle name="Normal 8 3 2 3 2 2 2" xfId="24390" xr:uid="{00000000-0005-0000-0000-0000C3520000}"/>
    <cellStyle name="Normal 8 3 2 3 2 2 3" xfId="24391" xr:uid="{00000000-0005-0000-0000-0000C4520000}"/>
    <cellStyle name="Normal 8 3 2 3 2 3" xfId="24392" xr:uid="{00000000-0005-0000-0000-0000C5520000}"/>
    <cellStyle name="Normal 8 3 2 3 2 4" xfId="24393" xr:uid="{00000000-0005-0000-0000-0000C6520000}"/>
    <cellStyle name="Normal 8 3 2 3 3" xfId="9034" xr:uid="{00000000-0005-0000-0000-0000C7520000}"/>
    <cellStyle name="Normal 8 3 2 3 3 2" xfId="24394" xr:uid="{00000000-0005-0000-0000-0000C8520000}"/>
    <cellStyle name="Normal 8 3 2 3 3 2 2" xfId="24395" xr:uid="{00000000-0005-0000-0000-0000C9520000}"/>
    <cellStyle name="Normal 8 3 2 3 3 3" xfId="24396" xr:uid="{00000000-0005-0000-0000-0000CA520000}"/>
    <cellStyle name="Normal 8 3 2 3 3 4" xfId="24397" xr:uid="{00000000-0005-0000-0000-0000CB520000}"/>
    <cellStyle name="Normal 8 3 2 3 4" xfId="24398" xr:uid="{00000000-0005-0000-0000-0000CC520000}"/>
    <cellStyle name="Normal 8 3 2 3 4 2" xfId="24399" xr:uid="{00000000-0005-0000-0000-0000CD520000}"/>
    <cellStyle name="Normal 8 3 2 3 5" xfId="24400" xr:uid="{00000000-0005-0000-0000-0000CE520000}"/>
    <cellStyle name="Normal 8 3 2 3 6" xfId="24401" xr:uid="{00000000-0005-0000-0000-0000CF520000}"/>
    <cellStyle name="Normal 8 3 2 30" xfId="5010" xr:uid="{00000000-0005-0000-0000-0000D0520000}"/>
    <cellStyle name="Normal 8 3 2 30 2" xfId="7257" xr:uid="{00000000-0005-0000-0000-0000D1520000}"/>
    <cellStyle name="Normal 8 3 2 30 2 2" xfId="10796" xr:uid="{00000000-0005-0000-0000-0000D2520000}"/>
    <cellStyle name="Normal 8 3 2 30 2 2 2" xfId="24402" xr:uid="{00000000-0005-0000-0000-0000D3520000}"/>
    <cellStyle name="Normal 8 3 2 30 2 2 3" xfId="24403" xr:uid="{00000000-0005-0000-0000-0000D4520000}"/>
    <cellStyle name="Normal 8 3 2 30 2 3" xfId="24404" xr:uid="{00000000-0005-0000-0000-0000D5520000}"/>
    <cellStyle name="Normal 8 3 2 30 2 4" xfId="24405" xr:uid="{00000000-0005-0000-0000-0000D6520000}"/>
    <cellStyle name="Normal 8 3 2 30 3" xfId="9035" xr:uid="{00000000-0005-0000-0000-0000D7520000}"/>
    <cellStyle name="Normal 8 3 2 30 3 2" xfId="24406" xr:uid="{00000000-0005-0000-0000-0000D8520000}"/>
    <cellStyle name="Normal 8 3 2 30 3 2 2" xfId="24407" xr:uid="{00000000-0005-0000-0000-0000D9520000}"/>
    <cellStyle name="Normal 8 3 2 30 3 3" xfId="24408" xr:uid="{00000000-0005-0000-0000-0000DA520000}"/>
    <cellStyle name="Normal 8 3 2 30 3 4" xfId="24409" xr:uid="{00000000-0005-0000-0000-0000DB520000}"/>
    <cellStyle name="Normal 8 3 2 30 4" xfId="24410" xr:uid="{00000000-0005-0000-0000-0000DC520000}"/>
    <cellStyle name="Normal 8 3 2 30 4 2" xfId="24411" xr:uid="{00000000-0005-0000-0000-0000DD520000}"/>
    <cellStyle name="Normal 8 3 2 30 5" xfId="24412" xr:uid="{00000000-0005-0000-0000-0000DE520000}"/>
    <cellStyle name="Normal 8 3 2 30 6" xfId="24413" xr:uid="{00000000-0005-0000-0000-0000DF520000}"/>
    <cellStyle name="Normal 8 3 2 31" xfId="5011" xr:uid="{00000000-0005-0000-0000-0000E0520000}"/>
    <cellStyle name="Normal 8 3 2 31 2" xfId="7258" xr:uid="{00000000-0005-0000-0000-0000E1520000}"/>
    <cellStyle name="Normal 8 3 2 31 2 2" xfId="10797" xr:uid="{00000000-0005-0000-0000-0000E2520000}"/>
    <cellStyle name="Normal 8 3 2 31 2 2 2" xfId="24414" xr:uid="{00000000-0005-0000-0000-0000E3520000}"/>
    <cellStyle name="Normal 8 3 2 31 2 2 3" xfId="24415" xr:uid="{00000000-0005-0000-0000-0000E4520000}"/>
    <cellStyle name="Normal 8 3 2 31 2 3" xfId="24416" xr:uid="{00000000-0005-0000-0000-0000E5520000}"/>
    <cellStyle name="Normal 8 3 2 31 2 4" xfId="24417" xr:uid="{00000000-0005-0000-0000-0000E6520000}"/>
    <cellStyle name="Normal 8 3 2 31 3" xfId="9036" xr:uid="{00000000-0005-0000-0000-0000E7520000}"/>
    <cellStyle name="Normal 8 3 2 31 3 2" xfId="24418" xr:uid="{00000000-0005-0000-0000-0000E8520000}"/>
    <cellStyle name="Normal 8 3 2 31 3 2 2" xfId="24419" xr:uid="{00000000-0005-0000-0000-0000E9520000}"/>
    <cellStyle name="Normal 8 3 2 31 3 3" xfId="24420" xr:uid="{00000000-0005-0000-0000-0000EA520000}"/>
    <cellStyle name="Normal 8 3 2 31 3 4" xfId="24421" xr:uid="{00000000-0005-0000-0000-0000EB520000}"/>
    <cellStyle name="Normal 8 3 2 31 4" xfId="24422" xr:uid="{00000000-0005-0000-0000-0000EC520000}"/>
    <cellStyle name="Normal 8 3 2 31 4 2" xfId="24423" xr:uid="{00000000-0005-0000-0000-0000ED520000}"/>
    <cellStyle name="Normal 8 3 2 31 5" xfId="24424" xr:uid="{00000000-0005-0000-0000-0000EE520000}"/>
    <cellStyle name="Normal 8 3 2 31 6" xfId="24425" xr:uid="{00000000-0005-0000-0000-0000EF520000}"/>
    <cellStyle name="Normal 8 3 2 32" xfId="5012" xr:uid="{00000000-0005-0000-0000-0000F0520000}"/>
    <cellStyle name="Normal 8 3 2 32 2" xfId="7259" xr:uid="{00000000-0005-0000-0000-0000F1520000}"/>
    <cellStyle name="Normal 8 3 2 32 2 2" xfId="10798" xr:uid="{00000000-0005-0000-0000-0000F2520000}"/>
    <cellStyle name="Normal 8 3 2 32 2 2 2" xfId="24426" xr:uid="{00000000-0005-0000-0000-0000F3520000}"/>
    <cellStyle name="Normal 8 3 2 32 2 2 3" xfId="24427" xr:uid="{00000000-0005-0000-0000-0000F4520000}"/>
    <cellStyle name="Normal 8 3 2 32 2 3" xfId="24428" xr:uid="{00000000-0005-0000-0000-0000F5520000}"/>
    <cellStyle name="Normal 8 3 2 32 2 4" xfId="24429" xr:uid="{00000000-0005-0000-0000-0000F6520000}"/>
    <cellStyle name="Normal 8 3 2 32 3" xfId="9037" xr:uid="{00000000-0005-0000-0000-0000F7520000}"/>
    <cellStyle name="Normal 8 3 2 32 3 2" xfId="24430" xr:uid="{00000000-0005-0000-0000-0000F8520000}"/>
    <cellStyle name="Normal 8 3 2 32 3 2 2" xfId="24431" xr:uid="{00000000-0005-0000-0000-0000F9520000}"/>
    <cellStyle name="Normal 8 3 2 32 3 3" xfId="24432" xr:uid="{00000000-0005-0000-0000-0000FA520000}"/>
    <cellStyle name="Normal 8 3 2 32 3 4" xfId="24433" xr:uid="{00000000-0005-0000-0000-0000FB520000}"/>
    <cellStyle name="Normal 8 3 2 32 4" xfId="24434" xr:uid="{00000000-0005-0000-0000-0000FC520000}"/>
    <cellStyle name="Normal 8 3 2 32 4 2" xfId="24435" xr:uid="{00000000-0005-0000-0000-0000FD520000}"/>
    <cellStyle name="Normal 8 3 2 32 5" xfId="24436" xr:uid="{00000000-0005-0000-0000-0000FE520000}"/>
    <cellStyle name="Normal 8 3 2 32 6" xfId="24437" xr:uid="{00000000-0005-0000-0000-0000FF520000}"/>
    <cellStyle name="Normal 8 3 2 33" xfId="5013" xr:uid="{00000000-0005-0000-0000-000000530000}"/>
    <cellStyle name="Normal 8 3 2 33 2" xfId="7260" xr:uid="{00000000-0005-0000-0000-000001530000}"/>
    <cellStyle name="Normal 8 3 2 33 2 2" xfId="10799" xr:uid="{00000000-0005-0000-0000-000002530000}"/>
    <cellStyle name="Normal 8 3 2 33 2 2 2" xfId="24438" xr:uid="{00000000-0005-0000-0000-000003530000}"/>
    <cellStyle name="Normal 8 3 2 33 2 2 3" xfId="24439" xr:uid="{00000000-0005-0000-0000-000004530000}"/>
    <cellStyle name="Normal 8 3 2 33 2 3" xfId="24440" xr:uid="{00000000-0005-0000-0000-000005530000}"/>
    <cellStyle name="Normal 8 3 2 33 2 4" xfId="24441" xr:uid="{00000000-0005-0000-0000-000006530000}"/>
    <cellStyle name="Normal 8 3 2 33 3" xfId="9038" xr:uid="{00000000-0005-0000-0000-000007530000}"/>
    <cellStyle name="Normal 8 3 2 33 3 2" xfId="24442" xr:uid="{00000000-0005-0000-0000-000008530000}"/>
    <cellStyle name="Normal 8 3 2 33 3 2 2" xfId="24443" xr:uid="{00000000-0005-0000-0000-000009530000}"/>
    <cellStyle name="Normal 8 3 2 33 3 3" xfId="24444" xr:uid="{00000000-0005-0000-0000-00000A530000}"/>
    <cellStyle name="Normal 8 3 2 33 3 4" xfId="24445" xr:uid="{00000000-0005-0000-0000-00000B530000}"/>
    <cellStyle name="Normal 8 3 2 33 4" xfId="24446" xr:uid="{00000000-0005-0000-0000-00000C530000}"/>
    <cellStyle name="Normal 8 3 2 33 4 2" xfId="24447" xr:uid="{00000000-0005-0000-0000-00000D530000}"/>
    <cellStyle name="Normal 8 3 2 33 5" xfId="24448" xr:uid="{00000000-0005-0000-0000-00000E530000}"/>
    <cellStyle name="Normal 8 3 2 33 6" xfId="24449" xr:uid="{00000000-0005-0000-0000-00000F530000}"/>
    <cellStyle name="Normal 8 3 2 34" xfId="5014" xr:uid="{00000000-0005-0000-0000-000010530000}"/>
    <cellStyle name="Normal 8 3 2 34 2" xfId="7261" xr:uid="{00000000-0005-0000-0000-000011530000}"/>
    <cellStyle name="Normal 8 3 2 34 2 2" xfId="10800" xr:uid="{00000000-0005-0000-0000-000012530000}"/>
    <cellStyle name="Normal 8 3 2 34 2 2 2" xfId="24450" xr:uid="{00000000-0005-0000-0000-000013530000}"/>
    <cellStyle name="Normal 8 3 2 34 2 2 3" xfId="24451" xr:uid="{00000000-0005-0000-0000-000014530000}"/>
    <cellStyle name="Normal 8 3 2 34 2 3" xfId="24452" xr:uid="{00000000-0005-0000-0000-000015530000}"/>
    <cellStyle name="Normal 8 3 2 34 2 4" xfId="24453" xr:uid="{00000000-0005-0000-0000-000016530000}"/>
    <cellStyle name="Normal 8 3 2 34 3" xfId="9039" xr:uid="{00000000-0005-0000-0000-000017530000}"/>
    <cellStyle name="Normal 8 3 2 34 3 2" xfId="24454" xr:uid="{00000000-0005-0000-0000-000018530000}"/>
    <cellStyle name="Normal 8 3 2 34 3 2 2" xfId="24455" xr:uid="{00000000-0005-0000-0000-000019530000}"/>
    <cellStyle name="Normal 8 3 2 34 3 3" xfId="24456" xr:uid="{00000000-0005-0000-0000-00001A530000}"/>
    <cellStyle name="Normal 8 3 2 34 3 4" xfId="24457" xr:uid="{00000000-0005-0000-0000-00001B530000}"/>
    <cellStyle name="Normal 8 3 2 34 4" xfId="24458" xr:uid="{00000000-0005-0000-0000-00001C530000}"/>
    <cellStyle name="Normal 8 3 2 34 4 2" xfId="24459" xr:uid="{00000000-0005-0000-0000-00001D530000}"/>
    <cellStyle name="Normal 8 3 2 34 5" xfId="24460" xr:uid="{00000000-0005-0000-0000-00001E530000}"/>
    <cellStyle name="Normal 8 3 2 34 6" xfId="24461" xr:uid="{00000000-0005-0000-0000-00001F530000}"/>
    <cellStyle name="Normal 8 3 2 35" xfId="5015" xr:uid="{00000000-0005-0000-0000-000020530000}"/>
    <cellStyle name="Normal 8 3 2 35 2" xfId="7262" xr:uid="{00000000-0005-0000-0000-000021530000}"/>
    <cellStyle name="Normal 8 3 2 35 2 2" xfId="10801" xr:uid="{00000000-0005-0000-0000-000022530000}"/>
    <cellStyle name="Normal 8 3 2 35 2 2 2" xfId="24462" xr:uid="{00000000-0005-0000-0000-000023530000}"/>
    <cellStyle name="Normal 8 3 2 35 2 2 3" xfId="24463" xr:uid="{00000000-0005-0000-0000-000024530000}"/>
    <cellStyle name="Normal 8 3 2 35 2 3" xfId="24464" xr:uid="{00000000-0005-0000-0000-000025530000}"/>
    <cellStyle name="Normal 8 3 2 35 2 4" xfId="24465" xr:uid="{00000000-0005-0000-0000-000026530000}"/>
    <cellStyle name="Normal 8 3 2 35 3" xfId="9040" xr:uid="{00000000-0005-0000-0000-000027530000}"/>
    <cellStyle name="Normal 8 3 2 35 3 2" xfId="24466" xr:uid="{00000000-0005-0000-0000-000028530000}"/>
    <cellStyle name="Normal 8 3 2 35 3 2 2" xfId="24467" xr:uid="{00000000-0005-0000-0000-000029530000}"/>
    <cellStyle name="Normal 8 3 2 35 3 3" xfId="24468" xr:uid="{00000000-0005-0000-0000-00002A530000}"/>
    <cellStyle name="Normal 8 3 2 35 3 4" xfId="24469" xr:uid="{00000000-0005-0000-0000-00002B530000}"/>
    <cellStyle name="Normal 8 3 2 35 4" xfId="24470" xr:uid="{00000000-0005-0000-0000-00002C530000}"/>
    <cellStyle name="Normal 8 3 2 35 4 2" xfId="24471" xr:uid="{00000000-0005-0000-0000-00002D530000}"/>
    <cellStyle name="Normal 8 3 2 35 5" xfId="24472" xr:uid="{00000000-0005-0000-0000-00002E530000}"/>
    <cellStyle name="Normal 8 3 2 35 6" xfId="24473" xr:uid="{00000000-0005-0000-0000-00002F530000}"/>
    <cellStyle name="Normal 8 3 2 36" xfId="5016" xr:uid="{00000000-0005-0000-0000-000030530000}"/>
    <cellStyle name="Normal 8 3 2 36 2" xfId="7263" xr:uid="{00000000-0005-0000-0000-000031530000}"/>
    <cellStyle name="Normal 8 3 2 36 2 2" xfId="10802" xr:uid="{00000000-0005-0000-0000-000032530000}"/>
    <cellStyle name="Normal 8 3 2 36 2 2 2" xfId="24474" xr:uid="{00000000-0005-0000-0000-000033530000}"/>
    <cellStyle name="Normal 8 3 2 36 2 2 3" xfId="24475" xr:uid="{00000000-0005-0000-0000-000034530000}"/>
    <cellStyle name="Normal 8 3 2 36 2 3" xfId="24476" xr:uid="{00000000-0005-0000-0000-000035530000}"/>
    <cellStyle name="Normal 8 3 2 36 2 4" xfId="24477" xr:uid="{00000000-0005-0000-0000-000036530000}"/>
    <cellStyle name="Normal 8 3 2 36 3" xfId="9041" xr:uid="{00000000-0005-0000-0000-000037530000}"/>
    <cellStyle name="Normal 8 3 2 36 3 2" xfId="24478" xr:uid="{00000000-0005-0000-0000-000038530000}"/>
    <cellStyle name="Normal 8 3 2 36 3 2 2" xfId="24479" xr:uid="{00000000-0005-0000-0000-000039530000}"/>
    <cellStyle name="Normal 8 3 2 36 3 3" xfId="24480" xr:uid="{00000000-0005-0000-0000-00003A530000}"/>
    <cellStyle name="Normal 8 3 2 36 3 4" xfId="24481" xr:uid="{00000000-0005-0000-0000-00003B530000}"/>
    <cellStyle name="Normal 8 3 2 36 4" xfId="24482" xr:uid="{00000000-0005-0000-0000-00003C530000}"/>
    <cellStyle name="Normal 8 3 2 36 4 2" xfId="24483" xr:uid="{00000000-0005-0000-0000-00003D530000}"/>
    <cellStyle name="Normal 8 3 2 36 5" xfId="24484" xr:uid="{00000000-0005-0000-0000-00003E530000}"/>
    <cellStyle name="Normal 8 3 2 36 6" xfId="24485" xr:uid="{00000000-0005-0000-0000-00003F530000}"/>
    <cellStyle name="Normal 8 3 2 37" xfId="5017" xr:uid="{00000000-0005-0000-0000-000040530000}"/>
    <cellStyle name="Normal 8 3 2 37 2" xfId="7264" xr:uid="{00000000-0005-0000-0000-000041530000}"/>
    <cellStyle name="Normal 8 3 2 37 2 2" xfId="10803" xr:uid="{00000000-0005-0000-0000-000042530000}"/>
    <cellStyle name="Normal 8 3 2 37 2 2 2" xfId="24486" xr:uid="{00000000-0005-0000-0000-000043530000}"/>
    <cellStyle name="Normal 8 3 2 37 2 2 3" xfId="24487" xr:uid="{00000000-0005-0000-0000-000044530000}"/>
    <cellStyle name="Normal 8 3 2 37 2 3" xfId="24488" xr:uid="{00000000-0005-0000-0000-000045530000}"/>
    <cellStyle name="Normal 8 3 2 37 2 4" xfId="24489" xr:uid="{00000000-0005-0000-0000-000046530000}"/>
    <cellStyle name="Normal 8 3 2 37 3" xfId="9042" xr:uid="{00000000-0005-0000-0000-000047530000}"/>
    <cellStyle name="Normal 8 3 2 37 3 2" xfId="24490" xr:uid="{00000000-0005-0000-0000-000048530000}"/>
    <cellStyle name="Normal 8 3 2 37 3 2 2" xfId="24491" xr:uid="{00000000-0005-0000-0000-000049530000}"/>
    <cellStyle name="Normal 8 3 2 37 3 3" xfId="24492" xr:uid="{00000000-0005-0000-0000-00004A530000}"/>
    <cellStyle name="Normal 8 3 2 37 3 4" xfId="24493" xr:uid="{00000000-0005-0000-0000-00004B530000}"/>
    <cellStyle name="Normal 8 3 2 37 4" xfId="24494" xr:uid="{00000000-0005-0000-0000-00004C530000}"/>
    <cellStyle name="Normal 8 3 2 37 4 2" xfId="24495" xr:uid="{00000000-0005-0000-0000-00004D530000}"/>
    <cellStyle name="Normal 8 3 2 37 5" xfId="24496" xr:uid="{00000000-0005-0000-0000-00004E530000}"/>
    <cellStyle name="Normal 8 3 2 37 6" xfId="24497" xr:uid="{00000000-0005-0000-0000-00004F530000}"/>
    <cellStyle name="Normal 8 3 2 38" xfId="5018" xr:uid="{00000000-0005-0000-0000-000050530000}"/>
    <cellStyle name="Normal 8 3 2 38 2" xfId="7265" xr:uid="{00000000-0005-0000-0000-000051530000}"/>
    <cellStyle name="Normal 8 3 2 38 2 2" xfId="10804" xr:uid="{00000000-0005-0000-0000-000052530000}"/>
    <cellStyle name="Normal 8 3 2 38 2 2 2" xfId="24498" xr:uid="{00000000-0005-0000-0000-000053530000}"/>
    <cellStyle name="Normal 8 3 2 38 2 2 3" xfId="24499" xr:uid="{00000000-0005-0000-0000-000054530000}"/>
    <cellStyle name="Normal 8 3 2 38 2 3" xfId="24500" xr:uid="{00000000-0005-0000-0000-000055530000}"/>
    <cellStyle name="Normal 8 3 2 38 2 4" xfId="24501" xr:uid="{00000000-0005-0000-0000-000056530000}"/>
    <cellStyle name="Normal 8 3 2 38 3" xfId="9043" xr:uid="{00000000-0005-0000-0000-000057530000}"/>
    <cellStyle name="Normal 8 3 2 38 3 2" xfId="24502" xr:uid="{00000000-0005-0000-0000-000058530000}"/>
    <cellStyle name="Normal 8 3 2 38 3 2 2" xfId="24503" xr:uid="{00000000-0005-0000-0000-000059530000}"/>
    <cellStyle name="Normal 8 3 2 38 3 3" xfId="24504" xr:uid="{00000000-0005-0000-0000-00005A530000}"/>
    <cellStyle name="Normal 8 3 2 38 3 4" xfId="24505" xr:uid="{00000000-0005-0000-0000-00005B530000}"/>
    <cellStyle name="Normal 8 3 2 38 4" xfId="24506" xr:uid="{00000000-0005-0000-0000-00005C530000}"/>
    <cellStyle name="Normal 8 3 2 38 4 2" xfId="24507" xr:uid="{00000000-0005-0000-0000-00005D530000}"/>
    <cellStyle name="Normal 8 3 2 38 5" xfId="24508" xr:uid="{00000000-0005-0000-0000-00005E530000}"/>
    <cellStyle name="Normal 8 3 2 38 6" xfId="24509" xr:uid="{00000000-0005-0000-0000-00005F530000}"/>
    <cellStyle name="Normal 8 3 2 39" xfId="5019" xr:uid="{00000000-0005-0000-0000-000060530000}"/>
    <cellStyle name="Normal 8 3 2 39 2" xfId="7266" xr:uid="{00000000-0005-0000-0000-000061530000}"/>
    <cellStyle name="Normal 8 3 2 39 2 2" xfId="10805" xr:uid="{00000000-0005-0000-0000-000062530000}"/>
    <cellStyle name="Normal 8 3 2 39 2 2 2" xfId="24510" xr:uid="{00000000-0005-0000-0000-000063530000}"/>
    <cellStyle name="Normal 8 3 2 39 2 2 3" xfId="24511" xr:uid="{00000000-0005-0000-0000-000064530000}"/>
    <cellStyle name="Normal 8 3 2 39 2 3" xfId="24512" xr:uid="{00000000-0005-0000-0000-000065530000}"/>
    <cellStyle name="Normal 8 3 2 39 2 4" xfId="24513" xr:uid="{00000000-0005-0000-0000-000066530000}"/>
    <cellStyle name="Normal 8 3 2 39 3" xfId="9044" xr:uid="{00000000-0005-0000-0000-000067530000}"/>
    <cellStyle name="Normal 8 3 2 39 3 2" xfId="24514" xr:uid="{00000000-0005-0000-0000-000068530000}"/>
    <cellStyle name="Normal 8 3 2 39 3 2 2" xfId="24515" xr:uid="{00000000-0005-0000-0000-000069530000}"/>
    <cellStyle name="Normal 8 3 2 39 3 3" xfId="24516" xr:uid="{00000000-0005-0000-0000-00006A530000}"/>
    <cellStyle name="Normal 8 3 2 39 3 4" xfId="24517" xr:uid="{00000000-0005-0000-0000-00006B530000}"/>
    <cellStyle name="Normal 8 3 2 39 4" xfId="24518" xr:uid="{00000000-0005-0000-0000-00006C530000}"/>
    <cellStyle name="Normal 8 3 2 39 4 2" xfId="24519" xr:uid="{00000000-0005-0000-0000-00006D530000}"/>
    <cellStyle name="Normal 8 3 2 39 5" xfId="24520" xr:uid="{00000000-0005-0000-0000-00006E530000}"/>
    <cellStyle name="Normal 8 3 2 39 6" xfId="24521" xr:uid="{00000000-0005-0000-0000-00006F530000}"/>
    <cellStyle name="Normal 8 3 2 4" xfId="5020" xr:uid="{00000000-0005-0000-0000-000070530000}"/>
    <cellStyle name="Normal 8 3 2 4 2" xfId="7267" xr:uid="{00000000-0005-0000-0000-000071530000}"/>
    <cellStyle name="Normal 8 3 2 4 2 2" xfId="10806" xr:uid="{00000000-0005-0000-0000-000072530000}"/>
    <cellStyle name="Normal 8 3 2 4 2 2 2" xfId="24522" xr:uid="{00000000-0005-0000-0000-000073530000}"/>
    <cellStyle name="Normal 8 3 2 4 2 2 3" xfId="24523" xr:uid="{00000000-0005-0000-0000-000074530000}"/>
    <cellStyle name="Normal 8 3 2 4 2 3" xfId="24524" xr:uid="{00000000-0005-0000-0000-000075530000}"/>
    <cellStyle name="Normal 8 3 2 4 2 4" xfId="24525" xr:uid="{00000000-0005-0000-0000-000076530000}"/>
    <cellStyle name="Normal 8 3 2 4 3" xfId="9045" xr:uid="{00000000-0005-0000-0000-000077530000}"/>
    <cellStyle name="Normal 8 3 2 4 3 2" xfId="24526" xr:uid="{00000000-0005-0000-0000-000078530000}"/>
    <cellStyle name="Normal 8 3 2 4 3 2 2" xfId="24527" xr:uid="{00000000-0005-0000-0000-000079530000}"/>
    <cellStyle name="Normal 8 3 2 4 3 3" xfId="24528" xr:uid="{00000000-0005-0000-0000-00007A530000}"/>
    <cellStyle name="Normal 8 3 2 4 3 4" xfId="24529" xr:uid="{00000000-0005-0000-0000-00007B530000}"/>
    <cellStyle name="Normal 8 3 2 4 4" xfId="24530" xr:uid="{00000000-0005-0000-0000-00007C530000}"/>
    <cellStyle name="Normal 8 3 2 4 4 2" xfId="24531" xr:uid="{00000000-0005-0000-0000-00007D530000}"/>
    <cellStyle name="Normal 8 3 2 4 5" xfId="24532" xr:uid="{00000000-0005-0000-0000-00007E530000}"/>
    <cellStyle name="Normal 8 3 2 4 6" xfId="24533" xr:uid="{00000000-0005-0000-0000-00007F530000}"/>
    <cellStyle name="Normal 8 3 2 40" xfId="5021" xr:uid="{00000000-0005-0000-0000-000080530000}"/>
    <cellStyle name="Normal 8 3 2 40 2" xfId="7268" xr:uid="{00000000-0005-0000-0000-000081530000}"/>
    <cellStyle name="Normal 8 3 2 40 2 2" xfId="10807" xr:uid="{00000000-0005-0000-0000-000082530000}"/>
    <cellStyle name="Normal 8 3 2 40 2 2 2" xfId="24534" xr:uid="{00000000-0005-0000-0000-000083530000}"/>
    <cellStyle name="Normal 8 3 2 40 2 2 3" xfId="24535" xr:uid="{00000000-0005-0000-0000-000084530000}"/>
    <cellStyle name="Normal 8 3 2 40 2 3" xfId="24536" xr:uid="{00000000-0005-0000-0000-000085530000}"/>
    <cellStyle name="Normal 8 3 2 40 2 4" xfId="24537" xr:uid="{00000000-0005-0000-0000-000086530000}"/>
    <cellStyle name="Normal 8 3 2 40 3" xfId="9046" xr:uid="{00000000-0005-0000-0000-000087530000}"/>
    <cellStyle name="Normal 8 3 2 40 3 2" xfId="24538" xr:uid="{00000000-0005-0000-0000-000088530000}"/>
    <cellStyle name="Normal 8 3 2 40 3 2 2" xfId="24539" xr:uid="{00000000-0005-0000-0000-000089530000}"/>
    <cellStyle name="Normal 8 3 2 40 3 3" xfId="24540" xr:uid="{00000000-0005-0000-0000-00008A530000}"/>
    <cellStyle name="Normal 8 3 2 40 3 4" xfId="24541" xr:uid="{00000000-0005-0000-0000-00008B530000}"/>
    <cellStyle name="Normal 8 3 2 40 4" xfId="24542" xr:uid="{00000000-0005-0000-0000-00008C530000}"/>
    <cellStyle name="Normal 8 3 2 40 4 2" xfId="24543" xr:uid="{00000000-0005-0000-0000-00008D530000}"/>
    <cellStyle name="Normal 8 3 2 40 5" xfId="24544" xr:uid="{00000000-0005-0000-0000-00008E530000}"/>
    <cellStyle name="Normal 8 3 2 40 6" xfId="24545" xr:uid="{00000000-0005-0000-0000-00008F530000}"/>
    <cellStyle name="Normal 8 3 2 41" xfId="5022" xr:uid="{00000000-0005-0000-0000-000090530000}"/>
    <cellStyle name="Normal 8 3 2 41 2" xfId="7269" xr:uid="{00000000-0005-0000-0000-000091530000}"/>
    <cellStyle name="Normal 8 3 2 41 2 2" xfId="10808" xr:uid="{00000000-0005-0000-0000-000092530000}"/>
    <cellStyle name="Normal 8 3 2 41 2 2 2" xfId="24546" xr:uid="{00000000-0005-0000-0000-000093530000}"/>
    <cellStyle name="Normal 8 3 2 41 2 2 3" xfId="24547" xr:uid="{00000000-0005-0000-0000-000094530000}"/>
    <cellStyle name="Normal 8 3 2 41 2 3" xfId="24548" xr:uid="{00000000-0005-0000-0000-000095530000}"/>
    <cellStyle name="Normal 8 3 2 41 2 4" xfId="24549" xr:uid="{00000000-0005-0000-0000-000096530000}"/>
    <cellStyle name="Normal 8 3 2 41 3" xfId="9047" xr:uid="{00000000-0005-0000-0000-000097530000}"/>
    <cellStyle name="Normal 8 3 2 41 3 2" xfId="24550" xr:uid="{00000000-0005-0000-0000-000098530000}"/>
    <cellStyle name="Normal 8 3 2 41 3 2 2" xfId="24551" xr:uid="{00000000-0005-0000-0000-000099530000}"/>
    <cellStyle name="Normal 8 3 2 41 3 3" xfId="24552" xr:uid="{00000000-0005-0000-0000-00009A530000}"/>
    <cellStyle name="Normal 8 3 2 41 3 4" xfId="24553" xr:uid="{00000000-0005-0000-0000-00009B530000}"/>
    <cellStyle name="Normal 8 3 2 41 4" xfId="24554" xr:uid="{00000000-0005-0000-0000-00009C530000}"/>
    <cellStyle name="Normal 8 3 2 41 4 2" xfId="24555" xr:uid="{00000000-0005-0000-0000-00009D530000}"/>
    <cellStyle name="Normal 8 3 2 41 5" xfId="24556" xr:uid="{00000000-0005-0000-0000-00009E530000}"/>
    <cellStyle name="Normal 8 3 2 41 6" xfId="24557" xr:uid="{00000000-0005-0000-0000-00009F530000}"/>
    <cellStyle name="Normal 8 3 2 42" xfId="5023" xr:uid="{00000000-0005-0000-0000-0000A0530000}"/>
    <cellStyle name="Normal 8 3 2 42 2" xfId="7270" xr:uid="{00000000-0005-0000-0000-0000A1530000}"/>
    <cellStyle name="Normal 8 3 2 42 2 2" xfId="10809" xr:uid="{00000000-0005-0000-0000-0000A2530000}"/>
    <cellStyle name="Normal 8 3 2 42 2 2 2" xfId="24558" xr:uid="{00000000-0005-0000-0000-0000A3530000}"/>
    <cellStyle name="Normal 8 3 2 42 2 2 3" xfId="24559" xr:uid="{00000000-0005-0000-0000-0000A4530000}"/>
    <cellStyle name="Normal 8 3 2 42 2 3" xfId="24560" xr:uid="{00000000-0005-0000-0000-0000A5530000}"/>
    <cellStyle name="Normal 8 3 2 42 2 4" xfId="24561" xr:uid="{00000000-0005-0000-0000-0000A6530000}"/>
    <cellStyle name="Normal 8 3 2 42 3" xfId="9048" xr:uid="{00000000-0005-0000-0000-0000A7530000}"/>
    <cellStyle name="Normal 8 3 2 42 3 2" xfId="24562" xr:uid="{00000000-0005-0000-0000-0000A8530000}"/>
    <cellStyle name="Normal 8 3 2 42 3 2 2" xfId="24563" xr:uid="{00000000-0005-0000-0000-0000A9530000}"/>
    <cellStyle name="Normal 8 3 2 42 3 3" xfId="24564" xr:uid="{00000000-0005-0000-0000-0000AA530000}"/>
    <cellStyle name="Normal 8 3 2 42 3 4" xfId="24565" xr:uid="{00000000-0005-0000-0000-0000AB530000}"/>
    <cellStyle name="Normal 8 3 2 42 4" xfId="24566" xr:uid="{00000000-0005-0000-0000-0000AC530000}"/>
    <cellStyle name="Normal 8 3 2 42 4 2" xfId="24567" xr:uid="{00000000-0005-0000-0000-0000AD530000}"/>
    <cellStyle name="Normal 8 3 2 42 5" xfId="24568" xr:uid="{00000000-0005-0000-0000-0000AE530000}"/>
    <cellStyle name="Normal 8 3 2 42 6" xfId="24569" xr:uid="{00000000-0005-0000-0000-0000AF530000}"/>
    <cellStyle name="Normal 8 3 2 43" xfId="5024" xr:uid="{00000000-0005-0000-0000-0000B0530000}"/>
    <cellStyle name="Normal 8 3 2 43 2" xfId="7271" xr:uid="{00000000-0005-0000-0000-0000B1530000}"/>
    <cellStyle name="Normal 8 3 2 43 2 2" xfId="10810" xr:uid="{00000000-0005-0000-0000-0000B2530000}"/>
    <cellStyle name="Normal 8 3 2 43 2 2 2" xfId="24570" xr:uid="{00000000-0005-0000-0000-0000B3530000}"/>
    <cellStyle name="Normal 8 3 2 43 2 2 3" xfId="24571" xr:uid="{00000000-0005-0000-0000-0000B4530000}"/>
    <cellStyle name="Normal 8 3 2 43 2 3" xfId="24572" xr:uid="{00000000-0005-0000-0000-0000B5530000}"/>
    <cellStyle name="Normal 8 3 2 43 2 4" xfId="24573" xr:uid="{00000000-0005-0000-0000-0000B6530000}"/>
    <cellStyle name="Normal 8 3 2 43 3" xfId="9049" xr:uid="{00000000-0005-0000-0000-0000B7530000}"/>
    <cellStyle name="Normal 8 3 2 43 3 2" xfId="24574" xr:uid="{00000000-0005-0000-0000-0000B8530000}"/>
    <cellStyle name="Normal 8 3 2 43 3 2 2" xfId="24575" xr:uid="{00000000-0005-0000-0000-0000B9530000}"/>
    <cellStyle name="Normal 8 3 2 43 3 3" xfId="24576" xr:uid="{00000000-0005-0000-0000-0000BA530000}"/>
    <cellStyle name="Normal 8 3 2 43 3 4" xfId="24577" xr:uid="{00000000-0005-0000-0000-0000BB530000}"/>
    <cellStyle name="Normal 8 3 2 43 4" xfId="24578" xr:uid="{00000000-0005-0000-0000-0000BC530000}"/>
    <cellStyle name="Normal 8 3 2 43 4 2" xfId="24579" xr:uid="{00000000-0005-0000-0000-0000BD530000}"/>
    <cellStyle name="Normal 8 3 2 43 5" xfId="24580" xr:uid="{00000000-0005-0000-0000-0000BE530000}"/>
    <cellStyle name="Normal 8 3 2 43 6" xfId="24581" xr:uid="{00000000-0005-0000-0000-0000BF530000}"/>
    <cellStyle name="Normal 8 3 2 44" xfId="5025" xr:uid="{00000000-0005-0000-0000-0000C0530000}"/>
    <cellStyle name="Normal 8 3 2 44 2" xfId="7272" xr:uid="{00000000-0005-0000-0000-0000C1530000}"/>
    <cellStyle name="Normal 8 3 2 44 2 2" xfId="10811" xr:uid="{00000000-0005-0000-0000-0000C2530000}"/>
    <cellStyle name="Normal 8 3 2 44 2 2 2" xfId="24582" xr:uid="{00000000-0005-0000-0000-0000C3530000}"/>
    <cellStyle name="Normal 8 3 2 44 2 2 3" xfId="24583" xr:uid="{00000000-0005-0000-0000-0000C4530000}"/>
    <cellStyle name="Normal 8 3 2 44 2 3" xfId="24584" xr:uid="{00000000-0005-0000-0000-0000C5530000}"/>
    <cellStyle name="Normal 8 3 2 44 2 4" xfId="24585" xr:uid="{00000000-0005-0000-0000-0000C6530000}"/>
    <cellStyle name="Normal 8 3 2 44 3" xfId="9050" xr:uid="{00000000-0005-0000-0000-0000C7530000}"/>
    <cellStyle name="Normal 8 3 2 44 3 2" xfId="24586" xr:uid="{00000000-0005-0000-0000-0000C8530000}"/>
    <cellStyle name="Normal 8 3 2 44 3 2 2" xfId="24587" xr:uid="{00000000-0005-0000-0000-0000C9530000}"/>
    <cellStyle name="Normal 8 3 2 44 3 3" xfId="24588" xr:uid="{00000000-0005-0000-0000-0000CA530000}"/>
    <cellStyle name="Normal 8 3 2 44 3 4" xfId="24589" xr:uid="{00000000-0005-0000-0000-0000CB530000}"/>
    <cellStyle name="Normal 8 3 2 44 4" xfId="24590" xr:uid="{00000000-0005-0000-0000-0000CC530000}"/>
    <cellStyle name="Normal 8 3 2 44 4 2" xfId="24591" xr:uid="{00000000-0005-0000-0000-0000CD530000}"/>
    <cellStyle name="Normal 8 3 2 44 5" xfId="24592" xr:uid="{00000000-0005-0000-0000-0000CE530000}"/>
    <cellStyle name="Normal 8 3 2 44 6" xfId="24593" xr:uid="{00000000-0005-0000-0000-0000CF530000}"/>
    <cellStyle name="Normal 8 3 2 45" xfId="5026" xr:uid="{00000000-0005-0000-0000-0000D0530000}"/>
    <cellStyle name="Normal 8 3 2 45 2" xfId="7273" xr:uid="{00000000-0005-0000-0000-0000D1530000}"/>
    <cellStyle name="Normal 8 3 2 45 2 2" xfId="10812" xr:uid="{00000000-0005-0000-0000-0000D2530000}"/>
    <cellStyle name="Normal 8 3 2 45 2 2 2" xfId="24594" xr:uid="{00000000-0005-0000-0000-0000D3530000}"/>
    <cellStyle name="Normal 8 3 2 45 2 2 3" xfId="24595" xr:uid="{00000000-0005-0000-0000-0000D4530000}"/>
    <cellStyle name="Normal 8 3 2 45 2 3" xfId="24596" xr:uid="{00000000-0005-0000-0000-0000D5530000}"/>
    <cellStyle name="Normal 8 3 2 45 2 4" xfId="24597" xr:uid="{00000000-0005-0000-0000-0000D6530000}"/>
    <cellStyle name="Normal 8 3 2 45 3" xfId="9051" xr:uid="{00000000-0005-0000-0000-0000D7530000}"/>
    <cellStyle name="Normal 8 3 2 45 3 2" xfId="24598" xr:uid="{00000000-0005-0000-0000-0000D8530000}"/>
    <cellStyle name="Normal 8 3 2 45 3 2 2" xfId="24599" xr:uid="{00000000-0005-0000-0000-0000D9530000}"/>
    <cellStyle name="Normal 8 3 2 45 3 3" xfId="24600" xr:uid="{00000000-0005-0000-0000-0000DA530000}"/>
    <cellStyle name="Normal 8 3 2 45 3 4" xfId="24601" xr:uid="{00000000-0005-0000-0000-0000DB530000}"/>
    <cellStyle name="Normal 8 3 2 45 4" xfId="24602" xr:uid="{00000000-0005-0000-0000-0000DC530000}"/>
    <cellStyle name="Normal 8 3 2 45 4 2" xfId="24603" xr:uid="{00000000-0005-0000-0000-0000DD530000}"/>
    <cellStyle name="Normal 8 3 2 45 5" xfId="24604" xr:uid="{00000000-0005-0000-0000-0000DE530000}"/>
    <cellStyle name="Normal 8 3 2 45 6" xfId="24605" xr:uid="{00000000-0005-0000-0000-0000DF530000}"/>
    <cellStyle name="Normal 8 3 2 46" xfId="7234" xr:uid="{00000000-0005-0000-0000-0000E0530000}"/>
    <cellStyle name="Normal 8 3 2 46 2" xfId="10773" xr:uid="{00000000-0005-0000-0000-0000E1530000}"/>
    <cellStyle name="Normal 8 3 2 46 2 2" xfId="24606" xr:uid="{00000000-0005-0000-0000-0000E2530000}"/>
    <cellStyle name="Normal 8 3 2 46 2 3" xfId="24607" xr:uid="{00000000-0005-0000-0000-0000E3530000}"/>
    <cellStyle name="Normal 8 3 2 46 3" xfId="24608" xr:uid="{00000000-0005-0000-0000-0000E4530000}"/>
    <cellStyle name="Normal 8 3 2 46 4" xfId="24609" xr:uid="{00000000-0005-0000-0000-0000E5530000}"/>
    <cellStyle name="Normal 8 3 2 47" xfId="9012" xr:uid="{00000000-0005-0000-0000-0000E6530000}"/>
    <cellStyle name="Normal 8 3 2 47 2" xfId="24610" xr:uid="{00000000-0005-0000-0000-0000E7530000}"/>
    <cellStyle name="Normal 8 3 2 47 2 2" xfId="24611" xr:uid="{00000000-0005-0000-0000-0000E8530000}"/>
    <cellStyle name="Normal 8 3 2 47 3" xfId="24612" xr:uid="{00000000-0005-0000-0000-0000E9530000}"/>
    <cellStyle name="Normal 8 3 2 47 4" xfId="24613" xr:uid="{00000000-0005-0000-0000-0000EA530000}"/>
    <cellStyle name="Normal 8 3 2 48" xfId="24614" xr:uid="{00000000-0005-0000-0000-0000EB530000}"/>
    <cellStyle name="Normal 8 3 2 48 2" xfId="24615" xr:uid="{00000000-0005-0000-0000-0000EC530000}"/>
    <cellStyle name="Normal 8 3 2 49" xfId="24616" xr:uid="{00000000-0005-0000-0000-0000ED530000}"/>
    <cellStyle name="Normal 8 3 2 5" xfId="5027" xr:uid="{00000000-0005-0000-0000-0000EE530000}"/>
    <cellStyle name="Normal 8 3 2 5 2" xfId="7274" xr:uid="{00000000-0005-0000-0000-0000EF530000}"/>
    <cellStyle name="Normal 8 3 2 5 2 2" xfId="10813" xr:uid="{00000000-0005-0000-0000-0000F0530000}"/>
    <cellStyle name="Normal 8 3 2 5 2 2 2" xfId="24617" xr:uid="{00000000-0005-0000-0000-0000F1530000}"/>
    <cellStyle name="Normal 8 3 2 5 2 2 3" xfId="24618" xr:uid="{00000000-0005-0000-0000-0000F2530000}"/>
    <cellStyle name="Normal 8 3 2 5 2 3" xfId="24619" xr:uid="{00000000-0005-0000-0000-0000F3530000}"/>
    <cellStyle name="Normal 8 3 2 5 2 4" xfId="24620" xr:uid="{00000000-0005-0000-0000-0000F4530000}"/>
    <cellStyle name="Normal 8 3 2 5 3" xfId="9052" xr:uid="{00000000-0005-0000-0000-0000F5530000}"/>
    <cellStyle name="Normal 8 3 2 5 3 2" xfId="24621" xr:uid="{00000000-0005-0000-0000-0000F6530000}"/>
    <cellStyle name="Normal 8 3 2 5 3 2 2" xfId="24622" xr:uid="{00000000-0005-0000-0000-0000F7530000}"/>
    <cellStyle name="Normal 8 3 2 5 3 3" xfId="24623" xr:uid="{00000000-0005-0000-0000-0000F8530000}"/>
    <cellStyle name="Normal 8 3 2 5 3 4" xfId="24624" xr:uid="{00000000-0005-0000-0000-0000F9530000}"/>
    <cellStyle name="Normal 8 3 2 5 4" xfId="24625" xr:uid="{00000000-0005-0000-0000-0000FA530000}"/>
    <cellStyle name="Normal 8 3 2 5 4 2" xfId="24626" xr:uid="{00000000-0005-0000-0000-0000FB530000}"/>
    <cellStyle name="Normal 8 3 2 5 5" xfId="24627" xr:uid="{00000000-0005-0000-0000-0000FC530000}"/>
    <cellStyle name="Normal 8 3 2 5 6" xfId="24628" xr:uid="{00000000-0005-0000-0000-0000FD530000}"/>
    <cellStyle name="Normal 8 3 2 50" xfId="24629" xr:uid="{00000000-0005-0000-0000-0000FE530000}"/>
    <cellStyle name="Normal 8 3 2 6" xfId="5028" xr:uid="{00000000-0005-0000-0000-0000FF530000}"/>
    <cellStyle name="Normal 8 3 2 6 2" xfId="7275" xr:uid="{00000000-0005-0000-0000-000000540000}"/>
    <cellStyle name="Normal 8 3 2 6 2 2" xfId="10814" xr:uid="{00000000-0005-0000-0000-000001540000}"/>
    <cellStyle name="Normal 8 3 2 6 2 2 2" xfId="24630" xr:uid="{00000000-0005-0000-0000-000002540000}"/>
    <cellStyle name="Normal 8 3 2 6 2 2 3" xfId="24631" xr:uid="{00000000-0005-0000-0000-000003540000}"/>
    <cellStyle name="Normal 8 3 2 6 2 3" xfId="24632" xr:uid="{00000000-0005-0000-0000-000004540000}"/>
    <cellStyle name="Normal 8 3 2 6 2 4" xfId="24633" xr:uid="{00000000-0005-0000-0000-000005540000}"/>
    <cellStyle name="Normal 8 3 2 6 3" xfId="9053" xr:uid="{00000000-0005-0000-0000-000006540000}"/>
    <cellStyle name="Normal 8 3 2 6 3 2" xfId="24634" xr:uid="{00000000-0005-0000-0000-000007540000}"/>
    <cellStyle name="Normal 8 3 2 6 3 2 2" xfId="24635" xr:uid="{00000000-0005-0000-0000-000008540000}"/>
    <cellStyle name="Normal 8 3 2 6 3 3" xfId="24636" xr:uid="{00000000-0005-0000-0000-000009540000}"/>
    <cellStyle name="Normal 8 3 2 6 3 4" xfId="24637" xr:uid="{00000000-0005-0000-0000-00000A540000}"/>
    <cellStyle name="Normal 8 3 2 6 4" xfId="24638" xr:uid="{00000000-0005-0000-0000-00000B540000}"/>
    <cellStyle name="Normal 8 3 2 6 4 2" xfId="24639" xr:uid="{00000000-0005-0000-0000-00000C540000}"/>
    <cellStyle name="Normal 8 3 2 6 5" xfId="24640" xr:uid="{00000000-0005-0000-0000-00000D540000}"/>
    <cellStyle name="Normal 8 3 2 6 6" xfId="24641" xr:uid="{00000000-0005-0000-0000-00000E540000}"/>
    <cellStyle name="Normal 8 3 2 7" xfId="5029" xr:uid="{00000000-0005-0000-0000-00000F540000}"/>
    <cellStyle name="Normal 8 3 2 7 2" xfId="7276" xr:uid="{00000000-0005-0000-0000-000010540000}"/>
    <cellStyle name="Normal 8 3 2 7 2 2" xfId="10815" xr:uid="{00000000-0005-0000-0000-000011540000}"/>
    <cellStyle name="Normal 8 3 2 7 2 2 2" xfId="24642" xr:uid="{00000000-0005-0000-0000-000012540000}"/>
    <cellStyle name="Normal 8 3 2 7 2 2 3" xfId="24643" xr:uid="{00000000-0005-0000-0000-000013540000}"/>
    <cellStyle name="Normal 8 3 2 7 2 3" xfId="24644" xr:uid="{00000000-0005-0000-0000-000014540000}"/>
    <cellStyle name="Normal 8 3 2 7 2 4" xfId="24645" xr:uid="{00000000-0005-0000-0000-000015540000}"/>
    <cellStyle name="Normal 8 3 2 7 3" xfId="9054" xr:uid="{00000000-0005-0000-0000-000016540000}"/>
    <cellStyle name="Normal 8 3 2 7 3 2" xfId="24646" xr:uid="{00000000-0005-0000-0000-000017540000}"/>
    <cellStyle name="Normal 8 3 2 7 3 2 2" xfId="24647" xr:uid="{00000000-0005-0000-0000-000018540000}"/>
    <cellStyle name="Normal 8 3 2 7 3 3" xfId="24648" xr:uid="{00000000-0005-0000-0000-000019540000}"/>
    <cellStyle name="Normal 8 3 2 7 3 4" xfId="24649" xr:uid="{00000000-0005-0000-0000-00001A540000}"/>
    <cellStyle name="Normal 8 3 2 7 4" xfId="24650" xr:uid="{00000000-0005-0000-0000-00001B540000}"/>
    <cellStyle name="Normal 8 3 2 7 4 2" xfId="24651" xr:uid="{00000000-0005-0000-0000-00001C540000}"/>
    <cellStyle name="Normal 8 3 2 7 5" xfId="24652" xr:uid="{00000000-0005-0000-0000-00001D540000}"/>
    <cellStyle name="Normal 8 3 2 7 6" xfId="24653" xr:uid="{00000000-0005-0000-0000-00001E540000}"/>
    <cellStyle name="Normal 8 3 2 8" xfId="5030" xr:uid="{00000000-0005-0000-0000-00001F540000}"/>
    <cellStyle name="Normal 8 3 2 8 2" xfId="7277" xr:uid="{00000000-0005-0000-0000-000020540000}"/>
    <cellStyle name="Normal 8 3 2 8 2 2" xfId="10816" xr:uid="{00000000-0005-0000-0000-000021540000}"/>
    <cellStyle name="Normal 8 3 2 8 2 2 2" xfId="24654" xr:uid="{00000000-0005-0000-0000-000022540000}"/>
    <cellStyle name="Normal 8 3 2 8 2 2 3" xfId="24655" xr:uid="{00000000-0005-0000-0000-000023540000}"/>
    <cellStyle name="Normal 8 3 2 8 2 3" xfId="24656" xr:uid="{00000000-0005-0000-0000-000024540000}"/>
    <cellStyle name="Normal 8 3 2 8 2 4" xfId="24657" xr:uid="{00000000-0005-0000-0000-000025540000}"/>
    <cellStyle name="Normal 8 3 2 8 3" xfId="9055" xr:uid="{00000000-0005-0000-0000-000026540000}"/>
    <cellStyle name="Normal 8 3 2 8 3 2" xfId="24658" xr:uid="{00000000-0005-0000-0000-000027540000}"/>
    <cellStyle name="Normal 8 3 2 8 3 2 2" xfId="24659" xr:uid="{00000000-0005-0000-0000-000028540000}"/>
    <cellStyle name="Normal 8 3 2 8 3 3" xfId="24660" xr:uid="{00000000-0005-0000-0000-000029540000}"/>
    <cellStyle name="Normal 8 3 2 8 3 4" xfId="24661" xr:uid="{00000000-0005-0000-0000-00002A540000}"/>
    <cellStyle name="Normal 8 3 2 8 4" xfId="24662" xr:uid="{00000000-0005-0000-0000-00002B540000}"/>
    <cellStyle name="Normal 8 3 2 8 4 2" xfId="24663" xr:uid="{00000000-0005-0000-0000-00002C540000}"/>
    <cellStyle name="Normal 8 3 2 8 5" xfId="24664" xr:uid="{00000000-0005-0000-0000-00002D540000}"/>
    <cellStyle name="Normal 8 3 2 8 6" xfId="24665" xr:uid="{00000000-0005-0000-0000-00002E540000}"/>
    <cellStyle name="Normal 8 3 2 9" xfId="5031" xr:uid="{00000000-0005-0000-0000-00002F540000}"/>
    <cellStyle name="Normal 8 3 2 9 2" xfId="7278" xr:uid="{00000000-0005-0000-0000-000030540000}"/>
    <cellStyle name="Normal 8 3 2 9 2 2" xfId="10817" xr:uid="{00000000-0005-0000-0000-000031540000}"/>
    <cellStyle name="Normal 8 3 2 9 2 2 2" xfId="24666" xr:uid="{00000000-0005-0000-0000-000032540000}"/>
    <cellStyle name="Normal 8 3 2 9 2 2 3" xfId="24667" xr:uid="{00000000-0005-0000-0000-000033540000}"/>
    <cellStyle name="Normal 8 3 2 9 2 3" xfId="24668" xr:uid="{00000000-0005-0000-0000-000034540000}"/>
    <cellStyle name="Normal 8 3 2 9 2 4" xfId="24669" xr:uid="{00000000-0005-0000-0000-000035540000}"/>
    <cellStyle name="Normal 8 3 2 9 3" xfId="9056" xr:uid="{00000000-0005-0000-0000-000036540000}"/>
    <cellStyle name="Normal 8 3 2 9 3 2" xfId="24670" xr:uid="{00000000-0005-0000-0000-000037540000}"/>
    <cellStyle name="Normal 8 3 2 9 3 2 2" xfId="24671" xr:uid="{00000000-0005-0000-0000-000038540000}"/>
    <cellStyle name="Normal 8 3 2 9 3 3" xfId="24672" xr:uid="{00000000-0005-0000-0000-000039540000}"/>
    <cellStyle name="Normal 8 3 2 9 3 4" xfId="24673" xr:uid="{00000000-0005-0000-0000-00003A540000}"/>
    <cellStyle name="Normal 8 3 2 9 4" xfId="24674" xr:uid="{00000000-0005-0000-0000-00003B540000}"/>
    <cellStyle name="Normal 8 3 2 9 4 2" xfId="24675" xr:uid="{00000000-0005-0000-0000-00003C540000}"/>
    <cellStyle name="Normal 8 3 2 9 5" xfId="24676" xr:uid="{00000000-0005-0000-0000-00003D540000}"/>
    <cellStyle name="Normal 8 3 2 9 6" xfId="24677" xr:uid="{00000000-0005-0000-0000-00003E540000}"/>
    <cellStyle name="Normal 8 3 3" xfId="5032" xr:uid="{00000000-0005-0000-0000-00003F540000}"/>
    <cellStyle name="Normal 8 3 3 2" xfId="7279" xr:uid="{00000000-0005-0000-0000-000040540000}"/>
    <cellStyle name="Normal 8 3 3 2 2" xfId="10818" xr:uid="{00000000-0005-0000-0000-000041540000}"/>
    <cellStyle name="Normal 8 3 3 2 2 2" xfId="24678" xr:uid="{00000000-0005-0000-0000-000042540000}"/>
    <cellStyle name="Normal 8 3 3 2 2 3" xfId="24679" xr:uid="{00000000-0005-0000-0000-000043540000}"/>
    <cellStyle name="Normal 8 3 3 2 3" xfId="24680" xr:uid="{00000000-0005-0000-0000-000044540000}"/>
    <cellStyle name="Normal 8 3 3 2 4" xfId="24681" xr:uid="{00000000-0005-0000-0000-000045540000}"/>
    <cellStyle name="Normal 8 3 3 3" xfId="9057" xr:uid="{00000000-0005-0000-0000-000046540000}"/>
    <cellStyle name="Normal 8 3 3 3 2" xfId="24682" xr:uid="{00000000-0005-0000-0000-000047540000}"/>
    <cellStyle name="Normal 8 3 3 3 2 2" xfId="24683" xr:uid="{00000000-0005-0000-0000-000048540000}"/>
    <cellStyle name="Normal 8 3 3 3 3" xfId="24684" xr:uid="{00000000-0005-0000-0000-000049540000}"/>
    <cellStyle name="Normal 8 3 3 3 4" xfId="24685" xr:uid="{00000000-0005-0000-0000-00004A540000}"/>
    <cellStyle name="Normal 8 3 3 4" xfId="24686" xr:uid="{00000000-0005-0000-0000-00004B540000}"/>
    <cellStyle name="Normal 8 3 3 4 2" xfId="24687" xr:uid="{00000000-0005-0000-0000-00004C540000}"/>
    <cellStyle name="Normal 8 3 3 5" xfId="24688" xr:uid="{00000000-0005-0000-0000-00004D540000}"/>
    <cellStyle name="Normal 8 3 3 6" xfId="24689" xr:uid="{00000000-0005-0000-0000-00004E540000}"/>
    <cellStyle name="Normal 8 3 4" xfId="5033" xr:uid="{00000000-0005-0000-0000-00004F540000}"/>
    <cellStyle name="Normal 8 3 4 2" xfId="7280" xr:uid="{00000000-0005-0000-0000-000050540000}"/>
    <cellStyle name="Normal 8 3 4 2 2" xfId="10819" xr:uid="{00000000-0005-0000-0000-000051540000}"/>
    <cellStyle name="Normal 8 3 4 2 2 2" xfId="24690" xr:uid="{00000000-0005-0000-0000-000052540000}"/>
    <cellStyle name="Normal 8 3 4 2 2 3" xfId="24691" xr:uid="{00000000-0005-0000-0000-000053540000}"/>
    <cellStyle name="Normal 8 3 4 2 3" xfId="24692" xr:uid="{00000000-0005-0000-0000-000054540000}"/>
    <cellStyle name="Normal 8 3 4 2 4" xfId="24693" xr:uid="{00000000-0005-0000-0000-000055540000}"/>
    <cellStyle name="Normal 8 3 4 3" xfId="9058" xr:uid="{00000000-0005-0000-0000-000056540000}"/>
    <cellStyle name="Normal 8 3 4 3 2" xfId="24694" xr:uid="{00000000-0005-0000-0000-000057540000}"/>
    <cellStyle name="Normal 8 3 4 3 2 2" xfId="24695" xr:uid="{00000000-0005-0000-0000-000058540000}"/>
    <cellStyle name="Normal 8 3 4 3 3" xfId="24696" xr:uid="{00000000-0005-0000-0000-000059540000}"/>
    <cellStyle name="Normal 8 3 4 3 4" xfId="24697" xr:uid="{00000000-0005-0000-0000-00005A540000}"/>
    <cellStyle name="Normal 8 3 4 4" xfId="24698" xr:uid="{00000000-0005-0000-0000-00005B540000}"/>
    <cellStyle name="Normal 8 3 4 4 2" xfId="24699" xr:uid="{00000000-0005-0000-0000-00005C540000}"/>
    <cellStyle name="Normal 8 3 4 5" xfId="24700" xr:uid="{00000000-0005-0000-0000-00005D540000}"/>
    <cellStyle name="Normal 8 3 4 6" xfId="24701" xr:uid="{00000000-0005-0000-0000-00005E540000}"/>
    <cellStyle name="Normal 8 3 5" xfId="7233" xr:uid="{00000000-0005-0000-0000-00005F540000}"/>
    <cellStyle name="Normal 8 3 5 2" xfId="10772" xr:uid="{00000000-0005-0000-0000-000060540000}"/>
    <cellStyle name="Normal 8 3 5 2 2" xfId="24702" xr:uid="{00000000-0005-0000-0000-000061540000}"/>
    <cellStyle name="Normal 8 3 5 2 3" xfId="24703" xr:uid="{00000000-0005-0000-0000-000062540000}"/>
    <cellStyle name="Normal 8 3 5 3" xfId="24704" xr:uid="{00000000-0005-0000-0000-000063540000}"/>
    <cellStyle name="Normal 8 3 5 4" xfId="24705" xr:uid="{00000000-0005-0000-0000-000064540000}"/>
    <cellStyle name="Normal 8 3 6" xfId="9011" xr:uid="{00000000-0005-0000-0000-000065540000}"/>
    <cellStyle name="Normal 8 3 6 2" xfId="24706" xr:uid="{00000000-0005-0000-0000-000066540000}"/>
    <cellStyle name="Normal 8 3 6 2 2" xfId="24707" xr:uid="{00000000-0005-0000-0000-000067540000}"/>
    <cellStyle name="Normal 8 3 6 3" xfId="24708" xr:uid="{00000000-0005-0000-0000-000068540000}"/>
    <cellStyle name="Normal 8 3 6 4" xfId="24709" xr:uid="{00000000-0005-0000-0000-000069540000}"/>
    <cellStyle name="Normal 8 3 7" xfId="24710" xr:uid="{00000000-0005-0000-0000-00006A540000}"/>
    <cellStyle name="Normal 8 3 7 2" xfId="24711" xr:uid="{00000000-0005-0000-0000-00006B540000}"/>
    <cellStyle name="Normal 8 3 8" xfId="24712" xr:uid="{00000000-0005-0000-0000-00006C540000}"/>
    <cellStyle name="Normal 8 3 9" xfId="24713" xr:uid="{00000000-0005-0000-0000-00006D540000}"/>
    <cellStyle name="Normal 8 4" xfId="5034" xr:uid="{00000000-0005-0000-0000-00006E540000}"/>
    <cellStyle name="Normal 8 4 2" xfId="7281" xr:uid="{00000000-0005-0000-0000-00006F540000}"/>
    <cellStyle name="Normal 8 4 2 2" xfId="10820" xr:uid="{00000000-0005-0000-0000-000070540000}"/>
    <cellStyle name="Normal 8 4 2 2 2" xfId="24714" xr:uid="{00000000-0005-0000-0000-000071540000}"/>
    <cellStyle name="Normal 8 4 2 2 3" xfId="24715" xr:uid="{00000000-0005-0000-0000-000072540000}"/>
    <cellStyle name="Normal 8 4 2 3" xfId="24716" xr:uid="{00000000-0005-0000-0000-000073540000}"/>
    <cellStyle name="Normal 8 4 2 4" xfId="24717" xr:uid="{00000000-0005-0000-0000-000074540000}"/>
    <cellStyle name="Normal 8 4 3" xfId="9059" xr:uid="{00000000-0005-0000-0000-000075540000}"/>
    <cellStyle name="Normal 8 4 3 2" xfId="24718" xr:uid="{00000000-0005-0000-0000-000076540000}"/>
    <cellStyle name="Normal 8 4 3 2 2" xfId="24719" xr:uid="{00000000-0005-0000-0000-000077540000}"/>
    <cellStyle name="Normal 8 4 3 3" xfId="24720" xr:uid="{00000000-0005-0000-0000-000078540000}"/>
    <cellStyle name="Normal 8 4 3 4" xfId="24721" xr:uid="{00000000-0005-0000-0000-000079540000}"/>
    <cellStyle name="Normal 8 4 4" xfId="24722" xr:uid="{00000000-0005-0000-0000-00007A540000}"/>
    <cellStyle name="Normal 8 4 4 2" xfId="24723" xr:uid="{00000000-0005-0000-0000-00007B540000}"/>
    <cellStyle name="Normal 8 4 5" xfId="24724" xr:uid="{00000000-0005-0000-0000-00007C540000}"/>
    <cellStyle name="Normal 8 4 6" xfId="24725" xr:uid="{00000000-0005-0000-0000-00007D540000}"/>
    <cellStyle name="Normal 8 5" xfId="7184" xr:uid="{00000000-0005-0000-0000-00007E540000}"/>
    <cellStyle name="Normal 8 5 2" xfId="10723" xr:uid="{00000000-0005-0000-0000-00007F540000}"/>
    <cellStyle name="Normal 8 5 2 2" xfId="24726" xr:uid="{00000000-0005-0000-0000-000080540000}"/>
    <cellStyle name="Normal 8 5 2 3" xfId="24727" xr:uid="{00000000-0005-0000-0000-000081540000}"/>
    <cellStyle name="Normal 8 5 3" xfId="24728" xr:uid="{00000000-0005-0000-0000-000082540000}"/>
    <cellStyle name="Normal 8 5 4" xfId="24729" xr:uid="{00000000-0005-0000-0000-000083540000}"/>
    <cellStyle name="Normal 8 6" xfId="8962" xr:uid="{00000000-0005-0000-0000-000084540000}"/>
    <cellStyle name="Normal 8 6 2" xfId="24730" xr:uid="{00000000-0005-0000-0000-000085540000}"/>
    <cellStyle name="Normal 8 6 2 2" xfId="24731" xr:uid="{00000000-0005-0000-0000-000086540000}"/>
    <cellStyle name="Normal 8 6 3" xfId="24732" xr:uid="{00000000-0005-0000-0000-000087540000}"/>
    <cellStyle name="Normal 8 6 4" xfId="24733" xr:uid="{00000000-0005-0000-0000-000088540000}"/>
    <cellStyle name="Normal 8 7" xfId="24734" xr:uid="{00000000-0005-0000-0000-000089540000}"/>
    <cellStyle name="Normal 8 7 2" xfId="24735" xr:uid="{00000000-0005-0000-0000-00008A540000}"/>
    <cellStyle name="Normal 8 8" xfId="24736" xr:uid="{00000000-0005-0000-0000-00008B540000}"/>
    <cellStyle name="Normal 8 9" xfId="24737" xr:uid="{00000000-0005-0000-0000-00008C540000}"/>
    <cellStyle name="Normal 80" xfId="24738" xr:uid="{00000000-0005-0000-0000-00008D540000}"/>
    <cellStyle name="Normal 81" xfId="24739" xr:uid="{00000000-0005-0000-0000-00008E540000}"/>
    <cellStyle name="Normal 82" xfId="24740" xr:uid="{00000000-0005-0000-0000-00008F540000}"/>
    <cellStyle name="Normal 83" xfId="24741" xr:uid="{00000000-0005-0000-0000-000090540000}"/>
    <cellStyle name="Normal 84" xfId="24742" xr:uid="{00000000-0005-0000-0000-000091540000}"/>
    <cellStyle name="Normal 84 1" xfId="24743" xr:uid="{00000000-0005-0000-0000-000092540000}"/>
    <cellStyle name="Normal 85" xfId="24744" xr:uid="{00000000-0005-0000-0000-000093540000}"/>
    <cellStyle name="Normal 86" xfId="24745" xr:uid="{00000000-0005-0000-0000-000094540000}"/>
    <cellStyle name="Normal 87" xfId="24746" xr:uid="{00000000-0005-0000-0000-000095540000}"/>
    <cellStyle name="Normal 88" xfId="24747" xr:uid="{00000000-0005-0000-0000-000096540000}"/>
    <cellStyle name="Normal 89" xfId="24748" xr:uid="{00000000-0005-0000-0000-000097540000}"/>
    <cellStyle name="Normal 89 1" xfId="24749" xr:uid="{00000000-0005-0000-0000-000098540000}"/>
    <cellStyle name="Normal 9" xfId="41" xr:uid="{00000000-0005-0000-0000-000099540000}"/>
    <cellStyle name="Normal 9 1" xfId="24750" xr:uid="{00000000-0005-0000-0000-00009A540000}"/>
    <cellStyle name="Normal 9 10" xfId="5036" xr:uid="{00000000-0005-0000-0000-00009B540000}"/>
    <cellStyle name="Normal 9 10 2" xfId="7283" xr:uid="{00000000-0005-0000-0000-00009C540000}"/>
    <cellStyle name="Normal 9 10 2 2" xfId="10822" xr:uid="{00000000-0005-0000-0000-00009D540000}"/>
    <cellStyle name="Normal 9 10 2 2 2" xfId="24751" xr:uid="{00000000-0005-0000-0000-00009E540000}"/>
    <cellStyle name="Normal 9 10 2 2 3" xfId="24752" xr:uid="{00000000-0005-0000-0000-00009F540000}"/>
    <cellStyle name="Normal 9 10 2 3" xfId="24753" xr:uid="{00000000-0005-0000-0000-0000A0540000}"/>
    <cellStyle name="Normal 9 10 2 4" xfId="24754" xr:uid="{00000000-0005-0000-0000-0000A1540000}"/>
    <cellStyle name="Normal 9 10 3" xfId="9061" xr:uid="{00000000-0005-0000-0000-0000A2540000}"/>
    <cellStyle name="Normal 9 10 3 2" xfId="24755" xr:uid="{00000000-0005-0000-0000-0000A3540000}"/>
    <cellStyle name="Normal 9 10 3 2 2" xfId="24756" xr:uid="{00000000-0005-0000-0000-0000A4540000}"/>
    <cellStyle name="Normal 9 10 3 3" xfId="24757" xr:uid="{00000000-0005-0000-0000-0000A5540000}"/>
    <cellStyle name="Normal 9 10 3 4" xfId="24758" xr:uid="{00000000-0005-0000-0000-0000A6540000}"/>
    <cellStyle name="Normal 9 10 4" xfId="24759" xr:uid="{00000000-0005-0000-0000-0000A7540000}"/>
    <cellStyle name="Normal 9 10 4 2" xfId="24760" xr:uid="{00000000-0005-0000-0000-0000A8540000}"/>
    <cellStyle name="Normal 9 10 5" xfId="24761" xr:uid="{00000000-0005-0000-0000-0000A9540000}"/>
    <cellStyle name="Normal 9 10 6" xfId="24762" xr:uid="{00000000-0005-0000-0000-0000AA540000}"/>
    <cellStyle name="Normal 9 11" xfId="5037" xr:uid="{00000000-0005-0000-0000-0000AB540000}"/>
    <cellStyle name="Normal 9 11 2" xfId="7284" xr:uid="{00000000-0005-0000-0000-0000AC540000}"/>
    <cellStyle name="Normal 9 11 2 2" xfId="10823" xr:uid="{00000000-0005-0000-0000-0000AD540000}"/>
    <cellStyle name="Normal 9 11 2 2 2" xfId="24763" xr:uid="{00000000-0005-0000-0000-0000AE540000}"/>
    <cellStyle name="Normal 9 11 2 2 3" xfId="24764" xr:uid="{00000000-0005-0000-0000-0000AF540000}"/>
    <cellStyle name="Normal 9 11 2 3" xfId="24765" xr:uid="{00000000-0005-0000-0000-0000B0540000}"/>
    <cellStyle name="Normal 9 11 2 4" xfId="24766" xr:uid="{00000000-0005-0000-0000-0000B1540000}"/>
    <cellStyle name="Normal 9 11 3" xfId="9062" xr:uid="{00000000-0005-0000-0000-0000B2540000}"/>
    <cellStyle name="Normal 9 11 3 2" xfId="24767" xr:uid="{00000000-0005-0000-0000-0000B3540000}"/>
    <cellStyle name="Normal 9 11 3 2 2" xfId="24768" xr:uid="{00000000-0005-0000-0000-0000B4540000}"/>
    <cellStyle name="Normal 9 11 3 3" xfId="24769" xr:uid="{00000000-0005-0000-0000-0000B5540000}"/>
    <cellStyle name="Normal 9 11 3 4" xfId="24770" xr:uid="{00000000-0005-0000-0000-0000B6540000}"/>
    <cellStyle name="Normal 9 11 4" xfId="24771" xr:uid="{00000000-0005-0000-0000-0000B7540000}"/>
    <cellStyle name="Normal 9 11 4 2" xfId="24772" xr:uid="{00000000-0005-0000-0000-0000B8540000}"/>
    <cellStyle name="Normal 9 11 5" xfId="24773" xr:uid="{00000000-0005-0000-0000-0000B9540000}"/>
    <cellStyle name="Normal 9 11 6" xfId="24774" xr:uid="{00000000-0005-0000-0000-0000BA540000}"/>
    <cellStyle name="Normal 9 12" xfId="5038" xr:uid="{00000000-0005-0000-0000-0000BB540000}"/>
    <cellStyle name="Normal 9 12 2" xfId="7285" xr:uid="{00000000-0005-0000-0000-0000BC540000}"/>
    <cellStyle name="Normal 9 12 2 2" xfId="10824" xr:uid="{00000000-0005-0000-0000-0000BD540000}"/>
    <cellStyle name="Normal 9 12 2 2 2" xfId="24775" xr:uid="{00000000-0005-0000-0000-0000BE540000}"/>
    <cellStyle name="Normal 9 12 2 2 3" xfId="24776" xr:uid="{00000000-0005-0000-0000-0000BF540000}"/>
    <cellStyle name="Normal 9 12 2 3" xfId="24777" xr:uid="{00000000-0005-0000-0000-0000C0540000}"/>
    <cellStyle name="Normal 9 12 2 4" xfId="24778" xr:uid="{00000000-0005-0000-0000-0000C1540000}"/>
    <cellStyle name="Normal 9 12 3" xfId="9063" xr:uid="{00000000-0005-0000-0000-0000C2540000}"/>
    <cellStyle name="Normal 9 12 3 2" xfId="24779" xr:uid="{00000000-0005-0000-0000-0000C3540000}"/>
    <cellStyle name="Normal 9 12 3 2 2" xfId="24780" xr:uid="{00000000-0005-0000-0000-0000C4540000}"/>
    <cellStyle name="Normal 9 12 3 3" xfId="24781" xr:uid="{00000000-0005-0000-0000-0000C5540000}"/>
    <cellStyle name="Normal 9 12 3 4" xfId="24782" xr:uid="{00000000-0005-0000-0000-0000C6540000}"/>
    <cellStyle name="Normal 9 12 4" xfId="24783" xr:uid="{00000000-0005-0000-0000-0000C7540000}"/>
    <cellStyle name="Normal 9 12 4 2" xfId="24784" xr:uid="{00000000-0005-0000-0000-0000C8540000}"/>
    <cellStyle name="Normal 9 12 5" xfId="24785" xr:uid="{00000000-0005-0000-0000-0000C9540000}"/>
    <cellStyle name="Normal 9 12 6" xfId="24786" xr:uid="{00000000-0005-0000-0000-0000CA540000}"/>
    <cellStyle name="Normal 9 13" xfId="5039" xr:uid="{00000000-0005-0000-0000-0000CB540000}"/>
    <cellStyle name="Normal 9 13 2" xfId="7286" xr:uid="{00000000-0005-0000-0000-0000CC540000}"/>
    <cellStyle name="Normal 9 13 2 2" xfId="10825" xr:uid="{00000000-0005-0000-0000-0000CD540000}"/>
    <cellStyle name="Normal 9 13 2 2 2" xfId="24787" xr:uid="{00000000-0005-0000-0000-0000CE540000}"/>
    <cellStyle name="Normal 9 13 2 2 3" xfId="24788" xr:uid="{00000000-0005-0000-0000-0000CF540000}"/>
    <cellStyle name="Normal 9 13 2 3" xfId="24789" xr:uid="{00000000-0005-0000-0000-0000D0540000}"/>
    <cellStyle name="Normal 9 13 2 4" xfId="24790" xr:uid="{00000000-0005-0000-0000-0000D1540000}"/>
    <cellStyle name="Normal 9 13 3" xfId="9064" xr:uid="{00000000-0005-0000-0000-0000D2540000}"/>
    <cellStyle name="Normal 9 13 3 2" xfId="24791" xr:uid="{00000000-0005-0000-0000-0000D3540000}"/>
    <cellStyle name="Normal 9 13 3 2 2" xfId="24792" xr:uid="{00000000-0005-0000-0000-0000D4540000}"/>
    <cellStyle name="Normal 9 13 3 3" xfId="24793" xr:uid="{00000000-0005-0000-0000-0000D5540000}"/>
    <cellStyle name="Normal 9 13 3 4" xfId="24794" xr:uid="{00000000-0005-0000-0000-0000D6540000}"/>
    <cellStyle name="Normal 9 13 4" xfId="24795" xr:uid="{00000000-0005-0000-0000-0000D7540000}"/>
    <cellStyle name="Normal 9 13 4 2" xfId="24796" xr:uid="{00000000-0005-0000-0000-0000D8540000}"/>
    <cellStyle name="Normal 9 13 5" xfId="24797" xr:uid="{00000000-0005-0000-0000-0000D9540000}"/>
    <cellStyle name="Normal 9 13 6" xfId="24798" xr:uid="{00000000-0005-0000-0000-0000DA540000}"/>
    <cellStyle name="Normal 9 14" xfId="5040" xr:uid="{00000000-0005-0000-0000-0000DB540000}"/>
    <cellStyle name="Normal 9 14 2" xfId="7287" xr:uid="{00000000-0005-0000-0000-0000DC540000}"/>
    <cellStyle name="Normal 9 14 2 2" xfId="10826" xr:uid="{00000000-0005-0000-0000-0000DD540000}"/>
    <cellStyle name="Normal 9 14 2 2 2" xfId="24799" xr:uid="{00000000-0005-0000-0000-0000DE540000}"/>
    <cellStyle name="Normal 9 14 2 2 3" xfId="24800" xr:uid="{00000000-0005-0000-0000-0000DF540000}"/>
    <cellStyle name="Normal 9 14 2 3" xfId="24801" xr:uid="{00000000-0005-0000-0000-0000E0540000}"/>
    <cellStyle name="Normal 9 14 2 4" xfId="24802" xr:uid="{00000000-0005-0000-0000-0000E1540000}"/>
    <cellStyle name="Normal 9 14 3" xfId="9065" xr:uid="{00000000-0005-0000-0000-0000E2540000}"/>
    <cellStyle name="Normal 9 14 3 2" xfId="24803" xr:uid="{00000000-0005-0000-0000-0000E3540000}"/>
    <cellStyle name="Normal 9 14 3 2 2" xfId="24804" xr:uid="{00000000-0005-0000-0000-0000E4540000}"/>
    <cellStyle name="Normal 9 14 3 3" xfId="24805" xr:uid="{00000000-0005-0000-0000-0000E5540000}"/>
    <cellStyle name="Normal 9 14 3 4" xfId="24806" xr:uid="{00000000-0005-0000-0000-0000E6540000}"/>
    <cellStyle name="Normal 9 14 4" xfId="24807" xr:uid="{00000000-0005-0000-0000-0000E7540000}"/>
    <cellStyle name="Normal 9 14 4 2" xfId="24808" xr:uid="{00000000-0005-0000-0000-0000E8540000}"/>
    <cellStyle name="Normal 9 14 5" xfId="24809" xr:uid="{00000000-0005-0000-0000-0000E9540000}"/>
    <cellStyle name="Normal 9 14 6" xfId="24810" xr:uid="{00000000-0005-0000-0000-0000EA540000}"/>
    <cellStyle name="Normal 9 15" xfId="5041" xr:uid="{00000000-0005-0000-0000-0000EB540000}"/>
    <cellStyle name="Normal 9 15 2" xfId="7288" xr:uid="{00000000-0005-0000-0000-0000EC540000}"/>
    <cellStyle name="Normal 9 15 2 2" xfId="10827" xr:uid="{00000000-0005-0000-0000-0000ED540000}"/>
    <cellStyle name="Normal 9 15 2 2 2" xfId="24811" xr:uid="{00000000-0005-0000-0000-0000EE540000}"/>
    <cellStyle name="Normal 9 15 2 2 3" xfId="24812" xr:uid="{00000000-0005-0000-0000-0000EF540000}"/>
    <cellStyle name="Normal 9 15 2 3" xfId="24813" xr:uid="{00000000-0005-0000-0000-0000F0540000}"/>
    <cellStyle name="Normal 9 15 2 4" xfId="24814" xr:uid="{00000000-0005-0000-0000-0000F1540000}"/>
    <cellStyle name="Normal 9 15 3" xfId="9066" xr:uid="{00000000-0005-0000-0000-0000F2540000}"/>
    <cellStyle name="Normal 9 15 3 2" xfId="24815" xr:uid="{00000000-0005-0000-0000-0000F3540000}"/>
    <cellStyle name="Normal 9 15 3 2 2" xfId="24816" xr:uid="{00000000-0005-0000-0000-0000F4540000}"/>
    <cellStyle name="Normal 9 15 3 3" xfId="24817" xr:uid="{00000000-0005-0000-0000-0000F5540000}"/>
    <cellStyle name="Normal 9 15 3 4" xfId="24818" xr:uid="{00000000-0005-0000-0000-0000F6540000}"/>
    <cellStyle name="Normal 9 15 4" xfId="24819" xr:uid="{00000000-0005-0000-0000-0000F7540000}"/>
    <cellStyle name="Normal 9 15 4 2" xfId="24820" xr:uid="{00000000-0005-0000-0000-0000F8540000}"/>
    <cellStyle name="Normal 9 15 5" xfId="24821" xr:uid="{00000000-0005-0000-0000-0000F9540000}"/>
    <cellStyle name="Normal 9 15 6" xfId="24822" xr:uid="{00000000-0005-0000-0000-0000FA540000}"/>
    <cellStyle name="Normal 9 16" xfId="5042" xr:uid="{00000000-0005-0000-0000-0000FB540000}"/>
    <cellStyle name="Normal 9 16 2" xfId="7289" xr:uid="{00000000-0005-0000-0000-0000FC540000}"/>
    <cellStyle name="Normal 9 16 2 2" xfId="10828" xr:uid="{00000000-0005-0000-0000-0000FD540000}"/>
    <cellStyle name="Normal 9 16 2 2 2" xfId="24823" xr:uid="{00000000-0005-0000-0000-0000FE540000}"/>
    <cellStyle name="Normal 9 16 2 2 3" xfId="24824" xr:uid="{00000000-0005-0000-0000-0000FF540000}"/>
    <cellStyle name="Normal 9 16 2 3" xfId="24825" xr:uid="{00000000-0005-0000-0000-000000550000}"/>
    <cellStyle name="Normal 9 16 2 4" xfId="24826" xr:uid="{00000000-0005-0000-0000-000001550000}"/>
    <cellStyle name="Normal 9 16 3" xfId="9067" xr:uid="{00000000-0005-0000-0000-000002550000}"/>
    <cellStyle name="Normal 9 16 3 2" xfId="24827" xr:uid="{00000000-0005-0000-0000-000003550000}"/>
    <cellStyle name="Normal 9 16 3 2 2" xfId="24828" xr:uid="{00000000-0005-0000-0000-000004550000}"/>
    <cellStyle name="Normal 9 16 3 3" xfId="24829" xr:uid="{00000000-0005-0000-0000-000005550000}"/>
    <cellStyle name="Normal 9 16 3 4" xfId="24830" xr:uid="{00000000-0005-0000-0000-000006550000}"/>
    <cellStyle name="Normal 9 16 4" xfId="24831" xr:uid="{00000000-0005-0000-0000-000007550000}"/>
    <cellStyle name="Normal 9 16 4 2" xfId="24832" xr:uid="{00000000-0005-0000-0000-000008550000}"/>
    <cellStyle name="Normal 9 16 5" xfId="24833" xr:uid="{00000000-0005-0000-0000-000009550000}"/>
    <cellStyle name="Normal 9 16 6" xfId="24834" xr:uid="{00000000-0005-0000-0000-00000A550000}"/>
    <cellStyle name="Normal 9 17" xfId="5043" xr:uid="{00000000-0005-0000-0000-00000B550000}"/>
    <cellStyle name="Normal 9 17 2" xfId="7290" xr:uid="{00000000-0005-0000-0000-00000C550000}"/>
    <cellStyle name="Normal 9 17 2 2" xfId="10829" xr:uid="{00000000-0005-0000-0000-00000D550000}"/>
    <cellStyle name="Normal 9 17 2 2 2" xfId="24835" xr:uid="{00000000-0005-0000-0000-00000E550000}"/>
    <cellStyle name="Normal 9 17 2 2 3" xfId="24836" xr:uid="{00000000-0005-0000-0000-00000F550000}"/>
    <cellStyle name="Normal 9 17 2 3" xfId="24837" xr:uid="{00000000-0005-0000-0000-000010550000}"/>
    <cellStyle name="Normal 9 17 2 4" xfId="24838" xr:uid="{00000000-0005-0000-0000-000011550000}"/>
    <cellStyle name="Normal 9 17 3" xfId="9068" xr:uid="{00000000-0005-0000-0000-000012550000}"/>
    <cellStyle name="Normal 9 17 3 2" xfId="24839" xr:uid="{00000000-0005-0000-0000-000013550000}"/>
    <cellStyle name="Normal 9 17 3 2 2" xfId="24840" xr:uid="{00000000-0005-0000-0000-000014550000}"/>
    <cellStyle name="Normal 9 17 3 3" xfId="24841" xr:uid="{00000000-0005-0000-0000-000015550000}"/>
    <cellStyle name="Normal 9 17 3 4" xfId="24842" xr:uid="{00000000-0005-0000-0000-000016550000}"/>
    <cellStyle name="Normal 9 17 4" xfId="24843" xr:uid="{00000000-0005-0000-0000-000017550000}"/>
    <cellStyle name="Normal 9 17 4 2" xfId="24844" xr:uid="{00000000-0005-0000-0000-000018550000}"/>
    <cellStyle name="Normal 9 17 5" xfId="24845" xr:uid="{00000000-0005-0000-0000-000019550000}"/>
    <cellStyle name="Normal 9 17 6" xfId="24846" xr:uid="{00000000-0005-0000-0000-00001A550000}"/>
    <cellStyle name="Normal 9 18" xfId="5044" xr:uid="{00000000-0005-0000-0000-00001B550000}"/>
    <cellStyle name="Normal 9 18 2" xfId="7291" xr:uid="{00000000-0005-0000-0000-00001C550000}"/>
    <cellStyle name="Normal 9 18 2 2" xfId="10830" xr:uid="{00000000-0005-0000-0000-00001D550000}"/>
    <cellStyle name="Normal 9 18 2 2 2" xfId="24847" xr:uid="{00000000-0005-0000-0000-00001E550000}"/>
    <cellStyle name="Normal 9 18 2 2 3" xfId="24848" xr:uid="{00000000-0005-0000-0000-00001F550000}"/>
    <cellStyle name="Normal 9 18 2 3" xfId="24849" xr:uid="{00000000-0005-0000-0000-000020550000}"/>
    <cellStyle name="Normal 9 18 2 4" xfId="24850" xr:uid="{00000000-0005-0000-0000-000021550000}"/>
    <cellStyle name="Normal 9 18 3" xfId="9069" xr:uid="{00000000-0005-0000-0000-000022550000}"/>
    <cellStyle name="Normal 9 18 3 2" xfId="24851" xr:uid="{00000000-0005-0000-0000-000023550000}"/>
    <cellStyle name="Normal 9 18 3 2 2" xfId="24852" xr:uid="{00000000-0005-0000-0000-000024550000}"/>
    <cellStyle name="Normal 9 18 3 3" xfId="24853" xr:uid="{00000000-0005-0000-0000-000025550000}"/>
    <cellStyle name="Normal 9 18 3 4" xfId="24854" xr:uid="{00000000-0005-0000-0000-000026550000}"/>
    <cellStyle name="Normal 9 18 4" xfId="24855" xr:uid="{00000000-0005-0000-0000-000027550000}"/>
    <cellStyle name="Normal 9 18 4 2" xfId="24856" xr:uid="{00000000-0005-0000-0000-000028550000}"/>
    <cellStyle name="Normal 9 18 5" xfId="24857" xr:uid="{00000000-0005-0000-0000-000029550000}"/>
    <cellStyle name="Normal 9 18 6" xfId="24858" xr:uid="{00000000-0005-0000-0000-00002A550000}"/>
    <cellStyle name="Normal 9 19" xfId="5045" xr:uid="{00000000-0005-0000-0000-00002B550000}"/>
    <cellStyle name="Normal 9 19 2" xfId="7292" xr:uid="{00000000-0005-0000-0000-00002C550000}"/>
    <cellStyle name="Normal 9 19 2 2" xfId="10831" xr:uid="{00000000-0005-0000-0000-00002D550000}"/>
    <cellStyle name="Normal 9 19 2 2 2" xfId="24859" xr:uid="{00000000-0005-0000-0000-00002E550000}"/>
    <cellStyle name="Normal 9 19 2 2 3" xfId="24860" xr:uid="{00000000-0005-0000-0000-00002F550000}"/>
    <cellStyle name="Normal 9 19 2 3" xfId="24861" xr:uid="{00000000-0005-0000-0000-000030550000}"/>
    <cellStyle name="Normal 9 19 2 4" xfId="24862" xr:uid="{00000000-0005-0000-0000-000031550000}"/>
    <cellStyle name="Normal 9 19 3" xfId="9070" xr:uid="{00000000-0005-0000-0000-000032550000}"/>
    <cellStyle name="Normal 9 19 3 2" xfId="24863" xr:uid="{00000000-0005-0000-0000-000033550000}"/>
    <cellStyle name="Normal 9 19 3 2 2" xfId="24864" xr:uid="{00000000-0005-0000-0000-000034550000}"/>
    <cellStyle name="Normal 9 19 3 3" xfId="24865" xr:uid="{00000000-0005-0000-0000-000035550000}"/>
    <cellStyle name="Normal 9 19 3 4" xfId="24866" xr:uid="{00000000-0005-0000-0000-000036550000}"/>
    <cellStyle name="Normal 9 19 4" xfId="24867" xr:uid="{00000000-0005-0000-0000-000037550000}"/>
    <cellStyle name="Normal 9 19 4 2" xfId="24868" xr:uid="{00000000-0005-0000-0000-000038550000}"/>
    <cellStyle name="Normal 9 19 5" xfId="24869" xr:uid="{00000000-0005-0000-0000-000039550000}"/>
    <cellStyle name="Normal 9 19 6" xfId="24870" xr:uid="{00000000-0005-0000-0000-00003A550000}"/>
    <cellStyle name="Normal 9 2" xfId="5046" xr:uid="{00000000-0005-0000-0000-00003B550000}"/>
    <cellStyle name="Normal 9 2 10" xfId="24871" xr:uid="{00000000-0005-0000-0000-00003C550000}"/>
    <cellStyle name="Normal 9 2 2" xfId="5047" xr:uid="{00000000-0005-0000-0000-00003D550000}"/>
    <cellStyle name="Normal 9 2 2 10" xfId="5048" xr:uid="{00000000-0005-0000-0000-00003E550000}"/>
    <cellStyle name="Normal 9 2 2 10 2" xfId="7295" xr:uid="{00000000-0005-0000-0000-00003F550000}"/>
    <cellStyle name="Normal 9 2 2 10 2 2" xfId="10834" xr:uid="{00000000-0005-0000-0000-000040550000}"/>
    <cellStyle name="Normal 9 2 2 10 2 2 2" xfId="24872" xr:uid="{00000000-0005-0000-0000-000041550000}"/>
    <cellStyle name="Normal 9 2 2 10 2 2 3" xfId="24873" xr:uid="{00000000-0005-0000-0000-000042550000}"/>
    <cellStyle name="Normal 9 2 2 10 2 3" xfId="24874" xr:uid="{00000000-0005-0000-0000-000043550000}"/>
    <cellStyle name="Normal 9 2 2 10 2 4" xfId="24875" xr:uid="{00000000-0005-0000-0000-000044550000}"/>
    <cellStyle name="Normal 9 2 2 10 3" xfId="9073" xr:uid="{00000000-0005-0000-0000-000045550000}"/>
    <cellStyle name="Normal 9 2 2 10 3 2" xfId="24876" xr:uid="{00000000-0005-0000-0000-000046550000}"/>
    <cellStyle name="Normal 9 2 2 10 3 2 2" xfId="24877" xr:uid="{00000000-0005-0000-0000-000047550000}"/>
    <cellStyle name="Normal 9 2 2 10 3 3" xfId="24878" xr:uid="{00000000-0005-0000-0000-000048550000}"/>
    <cellStyle name="Normal 9 2 2 10 3 4" xfId="24879" xr:uid="{00000000-0005-0000-0000-000049550000}"/>
    <cellStyle name="Normal 9 2 2 10 4" xfId="24880" xr:uid="{00000000-0005-0000-0000-00004A550000}"/>
    <cellStyle name="Normal 9 2 2 10 4 2" xfId="24881" xr:uid="{00000000-0005-0000-0000-00004B550000}"/>
    <cellStyle name="Normal 9 2 2 10 5" xfId="24882" xr:uid="{00000000-0005-0000-0000-00004C550000}"/>
    <cellStyle name="Normal 9 2 2 10 6" xfId="24883" xr:uid="{00000000-0005-0000-0000-00004D550000}"/>
    <cellStyle name="Normal 9 2 2 11" xfId="5049" xr:uid="{00000000-0005-0000-0000-00004E550000}"/>
    <cellStyle name="Normal 9 2 2 11 2" xfId="7296" xr:uid="{00000000-0005-0000-0000-00004F550000}"/>
    <cellStyle name="Normal 9 2 2 11 2 2" xfId="10835" xr:uid="{00000000-0005-0000-0000-000050550000}"/>
    <cellStyle name="Normal 9 2 2 11 2 2 2" xfId="24884" xr:uid="{00000000-0005-0000-0000-000051550000}"/>
    <cellStyle name="Normal 9 2 2 11 2 2 3" xfId="24885" xr:uid="{00000000-0005-0000-0000-000052550000}"/>
    <cellStyle name="Normal 9 2 2 11 2 3" xfId="24886" xr:uid="{00000000-0005-0000-0000-000053550000}"/>
    <cellStyle name="Normal 9 2 2 11 2 4" xfId="24887" xr:uid="{00000000-0005-0000-0000-000054550000}"/>
    <cellStyle name="Normal 9 2 2 11 3" xfId="9074" xr:uid="{00000000-0005-0000-0000-000055550000}"/>
    <cellStyle name="Normal 9 2 2 11 3 2" xfId="24888" xr:uid="{00000000-0005-0000-0000-000056550000}"/>
    <cellStyle name="Normal 9 2 2 11 3 2 2" xfId="24889" xr:uid="{00000000-0005-0000-0000-000057550000}"/>
    <cellStyle name="Normal 9 2 2 11 3 3" xfId="24890" xr:uid="{00000000-0005-0000-0000-000058550000}"/>
    <cellStyle name="Normal 9 2 2 11 3 4" xfId="24891" xr:uid="{00000000-0005-0000-0000-000059550000}"/>
    <cellStyle name="Normal 9 2 2 11 4" xfId="24892" xr:uid="{00000000-0005-0000-0000-00005A550000}"/>
    <cellStyle name="Normal 9 2 2 11 4 2" xfId="24893" xr:uid="{00000000-0005-0000-0000-00005B550000}"/>
    <cellStyle name="Normal 9 2 2 11 5" xfId="24894" xr:uid="{00000000-0005-0000-0000-00005C550000}"/>
    <cellStyle name="Normal 9 2 2 11 6" xfId="24895" xr:uid="{00000000-0005-0000-0000-00005D550000}"/>
    <cellStyle name="Normal 9 2 2 12" xfId="5050" xr:uid="{00000000-0005-0000-0000-00005E550000}"/>
    <cellStyle name="Normal 9 2 2 12 2" xfId="7297" xr:uid="{00000000-0005-0000-0000-00005F550000}"/>
    <cellStyle name="Normal 9 2 2 12 2 2" xfId="10836" xr:uid="{00000000-0005-0000-0000-000060550000}"/>
    <cellStyle name="Normal 9 2 2 12 2 2 2" xfId="24896" xr:uid="{00000000-0005-0000-0000-000061550000}"/>
    <cellStyle name="Normal 9 2 2 12 2 2 3" xfId="24897" xr:uid="{00000000-0005-0000-0000-000062550000}"/>
    <cellStyle name="Normal 9 2 2 12 2 3" xfId="24898" xr:uid="{00000000-0005-0000-0000-000063550000}"/>
    <cellStyle name="Normal 9 2 2 12 2 4" xfId="24899" xr:uid="{00000000-0005-0000-0000-000064550000}"/>
    <cellStyle name="Normal 9 2 2 12 3" xfId="9075" xr:uid="{00000000-0005-0000-0000-000065550000}"/>
    <cellStyle name="Normal 9 2 2 12 3 2" xfId="24900" xr:uid="{00000000-0005-0000-0000-000066550000}"/>
    <cellStyle name="Normal 9 2 2 12 3 2 2" xfId="24901" xr:uid="{00000000-0005-0000-0000-000067550000}"/>
    <cellStyle name="Normal 9 2 2 12 3 3" xfId="24902" xr:uid="{00000000-0005-0000-0000-000068550000}"/>
    <cellStyle name="Normal 9 2 2 12 3 4" xfId="24903" xr:uid="{00000000-0005-0000-0000-000069550000}"/>
    <cellStyle name="Normal 9 2 2 12 4" xfId="24904" xr:uid="{00000000-0005-0000-0000-00006A550000}"/>
    <cellStyle name="Normal 9 2 2 12 4 2" xfId="24905" xr:uid="{00000000-0005-0000-0000-00006B550000}"/>
    <cellStyle name="Normal 9 2 2 12 5" xfId="24906" xr:uid="{00000000-0005-0000-0000-00006C550000}"/>
    <cellStyle name="Normal 9 2 2 12 6" xfId="24907" xr:uid="{00000000-0005-0000-0000-00006D550000}"/>
    <cellStyle name="Normal 9 2 2 13" xfId="5051" xr:uid="{00000000-0005-0000-0000-00006E550000}"/>
    <cellStyle name="Normal 9 2 2 13 2" xfId="7298" xr:uid="{00000000-0005-0000-0000-00006F550000}"/>
    <cellStyle name="Normal 9 2 2 13 2 2" xfId="10837" xr:uid="{00000000-0005-0000-0000-000070550000}"/>
    <cellStyle name="Normal 9 2 2 13 2 2 2" xfId="24908" xr:uid="{00000000-0005-0000-0000-000071550000}"/>
    <cellStyle name="Normal 9 2 2 13 2 2 3" xfId="24909" xr:uid="{00000000-0005-0000-0000-000072550000}"/>
    <cellStyle name="Normal 9 2 2 13 2 3" xfId="24910" xr:uid="{00000000-0005-0000-0000-000073550000}"/>
    <cellStyle name="Normal 9 2 2 13 2 4" xfId="24911" xr:uid="{00000000-0005-0000-0000-000074550000}"/>
    <cellStyle name="Normal 9 2 2 13 3" xfId="9076" xr:uid="{00000000-0005-0000-0000-000075550000}"/>
    <cellStyle name="Normal 9 2 2 13 3 2" xfId="24912" xr:uid="{00000000-0005-0000-0000-000076550000}"/>
    <cellStyle name="Normal 9 2 2 13 3 2 2" xfId="24913" xr:uid="{00000000-0005-0000-0000-000077550000}"/>
    <cellStyle name="Normal 9 2 2 13 3 3" xfId="24914" xr:uid="{00000000-0005-0000-0000-000078550000}"/>
    <cellStyle name="Normal 9 2 2 13 3 4" xfId="24915" xr:uid="{00000000-0005-0000-0000-000079550000}"/>
    <cellStyle name="Normal 9 2 2 13 4" xfId="24916" xr:uid="{00000000-0005-0000-0000-00007A550000}"/>
    <cellStyle name="Normal 9 2 2 13 4 2" xfId="24917" xr:uid="{00000000-0005-0000-0000-00007B550000}"/>
    <cellStyle name="Normal 9 2 2 13 5" xfId="24918" xr:uid="{00000000-0005-0000-0000-00007C550000}"/>
    <cellStyle name="Normal 9 2 2 13 6" xfId="24919" xr:uid="{00000000-0005-0000-0000-00007D550000}"/>
    <cellStyle name="Normal 9 2 2 14" xfId="5052" xr:uid="{00000000-0005-0000-0000-00007E550000}"/>
    <cellStyle name="Normal 9 2 2 14 2" xfId="7299" xr:uid="{00000000-0005-0000-0000-00007F550000}"/>
    <cellStyle name="Normal 9 2 2 14 2 2" xfId="10838" xr:uid="{00000000-0005-0000-0000-000080550000}"/>
    <cellStyle name="Normal 9 2 2 14 2 2 2" xfId="24920" xr:uid="{00000000-0005-0000-0000-000081550000}"/>
    <cellStyle name="Normal 9 2 2 14 2 2 3" xfId="24921" xr:uid="{00000000-0005-0000-0000-000082550000}"/>
    <cellStyle name="Normal 9 2 2 14 2 3" xfId="24922" xr:uid="{00000000-0005-0000-0000-000083550000}"/>
    <cellStyle name="Normal 9 2 2 14 2 4" xfId="24923" xr:uid="{00000000-0005-0000-0000-000084550000}"/>
    <cellStyle name="Normal 9 2 2 14 3" xfId="9077" xr:uid="{00000000-0005-0000-0000-000085550000}"/>
    <cellStyle name="Normal 9 2 2 14 3 2" xfId="24924" xr:uid="{00000000-0005-0000-0000-000086550000}"/>
    <cellStyle name="Normal 9 2 2 14 3 2 2" xfId="24925" xr:uid="{00000000-0005-0000-0000-000087550000}"/>
    <cellStyle name="Normal 9 2 2 14 3 3" xfId="24926" xr:uid="{00000000-0005-0000-0000-000088550000}"/>
    <cellStyle name="Normal 9 2 2 14 3 4" xfId="24927" xr:uid="{00000000-0005-0000-0000-000089550000}"/>
    <cellStyle name="Normal 9 2 2 14 4" xfId="24928" xr:uid="{00000000-0005-0000-0000-00008A550000}"/>
    <cellStyle name="Normal 9 2 2 14 4 2" xfId="24929" xr:uid="{00000000-0005-0000-0000-00008B550000}"/>
    <cellStyle name="Normal 9 2 2 14 5" xfId="24930" xr:uid="{00000000-0005-0000-0000-00008C550000}"/>
    <cellStyle name="Normal 9 2 2 14 6" xfId="24931" xr:uid="{00000000-0005-0000-0000-00008D550000}"/>
    <cellStyle name="Normal 9 2 2 15" xfId="5053" xr:uid="{00000000-0005-0000-0000-00008E550000}"/>
    <cellStyle name="Normal 9 2 2 15 2" xfId="7300" xr:uid="{00000000-0005-0000-0000-00008F550000}"/>
    <cellStyle name="Normal 9 2 2 15 2 2" xfId="10839" xr:uid="{00000000-0005-0000-0000-000090550000}"/>
    <cellStyle name="Normal 9 2 2 15 2 2 2" xfId="24932" xr:uid="{00000000-0005-0000-0000-000091550000}"/>
    <cellStyle name="Normal 9 2 2 15 2 2 3" xfId="24933" xr:uid="{00000000-0005-0000-0000-000092550000}"/>
    <cellStyle name="Normal 9 2 2 15 2 3" xfId="24934" xr:uid="{00000000-0005-0000-0000-000093550000}"/>
    <cellStyle name="Normal 9 2 2 15 2 4" xfId="24935" xr:uid="{00000000-0005-0000-0000-000094550000}"/>
    <cellStyle name="Normal 9 2 2 15 3" xfId="9078" xr:uid="{00000000-0005-0000-0000-000095550000}"/>
    <cellStyle name="Normal 9 2 2 15 3 2" xfId="24936" xr:uid="{00000000-0005-0000-0000-000096550000}"/>
    <cellStyle name="Normal 9 2 2 15 3 2 2" xfId="24937" xr:uid="{00000000-0005-0000-0000-000097550000}"/>
    <cellStyle name="Normal 9 2 2 15 3 3" xfId="24938" xr:uid="{00000000-0005-0000-0000-000098550000}"/>
    <cellStyle name="Normal 9 2 2 15 3 4" xfId="24939" xr:uid="{00000000-0005-0000-0000-000099550000}"/>
    <cellStyle name="Normal 9 2 2 15 4" xfId="24940" xr:uid="{00000000-0005-0000-0000-00009A550000}"/>
    <cellStyle name="Normal 9 2 2 15 4 2" xfId="24941" xr:uid="{00000000-0005-0000-0000-00009B550000}"/>
    <cellStyle name="Normal 9 2 2 15 5" xfId="24942" xr:uid="{00000000-0005-0000-0000-00009C550000}"/>
    <cellStyle name="Normal 9 2 2 15 6" xfId="24943" xr:uid="{00000000-0005-0000-0000-00009D550000}"/>
    <cellStyle name="Normal 9 2 2 16" xfId="5054" xr:uid="{00000000-0005-0000-0000-00009E550000}"/>
    <cellStyle name="Normal 9 2 2 16 2" xfId="7301" xr:uid="{00000000-0005-0000-0000-00009F550000}"/>
    <cellStyle name="Normal 9 2 2 16 2 2" xfId="10840" xr:uid="{00000000-0005-0000-0000-0000A0550000}"/>
    <cellStyle name="Normal 9 2 2 16 2 2 2" xfId="24944" xr:uid="{00000000-0005-0000-0000-0000A1550000}"/>
    <cellStyle name="Normal 9 2 2 16 2 2 3" xfId="24945" xr:uid="{00000000-0005-0000-0000-0000A2550000}"/>
    <cellStyle name="Normal 9 2 2 16 2 3" xfId="24946" xr:uid="{00000000-0005-0000-0000-0000A3550000}"/>
    <cellStyle name="Normal 9 2 2 16 2 4" xfId="24947" xr:uid="{00000000-0005-0000-0000-0000A4550000}"/>
    <cellStyle name="Normal 9 2 2 16 3" xfId="9079" xr:uid="{00000000-0005-0000-0000-0000A5550000}"/>
    <cellStyle name="Normal 9 2 2 16 3 2" xfId="24948" xr:uid="{00000000-0005-0000-0000-0000A6550000}"/>
    <cellStyle name="Normal 9 2 2 16 3 2 2" xfId="24949" xr:uid="{00000000-0005-0000-0000-0000A7550000}"/>
    <cellStyle name="Normal 9 2 2 16 3 3" xfId="24950" xr:uid="{00000000-0005-0000-0000-0000A8550000}"/>
    <cellStyle name="Normal 9 2 2 16 3 4" xfId="24951" xr:uid="{00000000-0005-0000-0000-0000A9550000}"/>
    <cellStyle name="Normal 9 2 2 16 4" xfId="24952" xr:uid="{00000000-0005-0000-0000-0000AA550000}"/>
    <cellStyle name="Normal 9 2 2 16 4 2" xfId="24953" xr:uid="{00000000-0005-0000-0000-0000AB550000}"/>
    <cellStyle name="Normal 9 2 2 16 5" xfId="24954" xr:uid="{00000000-0005-0000-0000-0000AC550000}"/>
    <cellStyle name="Normal 9 2 2 16 6" xfId="24955" xr:uid="{00000000-0005-0000-0000-0000AD550000}"/>
    <cellStyle name="Normal 9 2 2 17" xfId="5055" xr:uid="{00000000-0005-0000-0000-0000AE550000}"/>
    <cellStyle name="Normal 9 2 2 17 2" xfId="7302" xr:uid="{00000000-0005-0000-0000-0000AF550000}"/>
    <cellStyle name="Normal 9 2 2 17 2 2" xfId="10841" xr:uid="{00000000-0005-0000-0000-0000B0550000}"/>
    <cellStyle name="Normal 9 2 2 17 2 2 2" xfId="24956" xr:uid="{00000000-0005-0000-0000-0000B1550000}"/>
    <cellStyle name="Normal 9 2 2 17 2 2 3" xfId="24957" xr:uid="{00000000-0005-0000-0000-0000B2550000}"/>
    <cellStyle name="Normal 9 2 2 17 2 3" xfId="24958" xr:uid="{00000000-0005-0000-0000-0000B3550000}"/>
    <cellStyle name="Normal 9 2 2 17 2 4" xfId="24959" xr:uid="{00000000-0005-0000-0000-0000B4550000}"/>
    <cellStyle name="Normal 9 2 2 17 3" xfId="9080" xr:uid="{00000000-0005-0000-0000-0000B5550000}"/>
    <cellStyle name="Normal 9 2 2 17 3 2" xfId="24960" xr:uid="{00000000-0005-0000-0000-0000B6550000}"/>
    <cellStyle name="Normal 9 2 2 17 3 2 2" xfId="24961" xr:uid="{00000000-0005-0000-0000-0000B7550000}"/>
    <cellStyle name="Normal 9 2 2 17 3 3" xfId="24962" xr:uid="{00000000-0005-0000-0000-0000B8550000}"/>
    <cellStyle name="Normal 9 2 2 17 3 4" xfId="24963" xr:uid="{00000000-0005-0000-0000-0000B9550000}"/>
    <cellStyle name="Normal 9 2 2 17 4" xfId="24964" xr:uid="{00000000-0005-0000-0000-0000BA550000}"/>
    <cellStyle name="Normal 9 2 2 17 4 2" xfId="24965" xr:uid="{00000000-0005-0000-0000-0000BB550000}"/>
    <cellStyle name="Normal 9 2 2 17 5" xfId="24966" xr:uid="{00000000-0005-0000-0000-0000BC550000}"/>
    <cellStyle name="Normal 9 2 2 17 6" xfId="24967" xr:uid="{00000000-0005-0000-0000-0000BD550000}"/>
    <cellStyle name="Normal 9 2 2 18" xfId="5056" xr:uid="{00000000-0005-0000-0000-0000BE550000}"/>
    <cellStyle name="Normal 9 2 2 18 2" xfId="7303" xr:uid="{00000000-0005-0000-0000-0000BF550000}"/>
    <cellStyle name="Normal 9 2 2 18 2 2" xfId="10842" xr:uid="{00000000-0005-0000-0000-0000C0550000}"/>
    <cellStyle name="Normal 9 2 2 18 2 2 2" xfId="24968" xr:uid="{00000000-0005-0000-0000-0000C1550000}"/>
    <cellStyle name="Normal 9 2 2 18 2 2 3" xfId="24969" xr:uid="{00000000-0005-0000-0000-0000C2550000}"/>
    <cellStyle name="Normal 9 2 2 18 2 3" xfId="24970" xr:uid="{00000000-0005-0000-0000-0000C3550000}"/>
    <cellStyle name="Normal 9 2 2 18 2 4" xfId="24971" xr:uid="{00000000-0005-0000-0000-0000C4550000}"/>
    <cellStyle name="Normal 9 2 2 18 3" xfId="9081" xr:uid="{00000000-0005-0000-0000-0000C5550000}"/>
    <cellStyle name="Normal 9 2 2 18 3 2" xfId="24972" xr:uid="{00000000-0005-0000-0000-0000C6550000}"/>
    <cellStyle name="Normal 9 2 2 18 3 2 2" xfId="24973" xr:uid="{00000000-0005-0000-0000-0000C7550000}"/>
    <cellStyle name="Normal 9 2 2 18 3 3" xfId="24974" xr:uid="{00000000-0005-0000-0000-0000C8550000}"/>
    <cellStyle name="Normal 9 2 2 18 3 4" xfId="24975" xr:uid="{00000000-0005-0000-0000-0000C9550000}"/>
    <cellStyle name="Normal 9 2 2 18 4" xfId="24976" xr:uid="{00000000-0005-0000-0000-0000CA550000}"/>
    <cellStyle name="Normal 9 2 2 18 4 2" xfId="24977" xr:uid="{00000000-0005-0000-0000-0000CB550000}"/>
    <cellStyle name="Normal 9 2 2 18 5" xfId="24978" xr:uid="{00000000-0005-0000-0000-0000CC550000}"/>
    <cellStyle name="Normal 9 2 2 18 6" xfId="24979" xr:uid="{00000000-0005-0000-0000-0000CD550000}"/>
    <cellStyle name="Normal 9 2 2 19" xfId="5057" xr:uid="{00000000-0005-0000-0000-0000CE550000}"/>
    <cellStyle name="Normal 9 2 2 19 2" xfId="7304" xr:uid="{00000000-0005-0000-0000-0000CF550000}"/>
    <cellStyle name="Normal 9 2 2 19 2 2" xfId="10843" xr:uid="{00000000-0005-0000-0000-0000D0550000}"/>
    <cellStyle name="Normal 9 2 2 19 2 2 2" xfId="24980" xr:uid="{00000000-0005-0000-0000-0000D1550000}"/>
    <cellStyle name="Normal 9 2 2 19 2 2 3" xfId="24981" xr:uid="{00000000-0005-0000-0000-0000D2550000}"/>
    <cellStyle name="Normal 9 2 2 19 2 3" xfId="24982" xr:uid="{00000000-0005-0000-0000-0000D3550000}"/>
    <cellStyle name="Normal 9 2 2 19 2 4" xfId="24983" xr:uid="{00000000-0005-0000-0000-0000D4550000}"/>
    <cellStyle name="Normal 9 2 2 19 3" xfId="9082" xr:uid="{00000000-0005-0000-0000-0000D5550000}"/>
    <cellStyle name="Normal 9 2 2 19 3 2" xfId="24984" xr:uid="{00000000-0005-0000-0000-0000D6550000}"/>
    <cellStyle name="Normal 9 2 2 19 3 2 2" xfId="24985" xr:uid="{00000000-0005-0000-0000-0000D7550000}"/>
    <cellStyle name="Normal 9 2 2 19 3 3" xfId="24986" xr:uid="{00000000-0005-0000-0000-0000D8550000}"/>
    <cellStyle name="Normal 9 2 2 19 3 4" xfId="24987" xr:uid="{00000000-0005-0000-0000-0000D9550000}"/>
    <cellStyle name="Normal 9 2 2 19 4" xfId="24988" xr:uid="{00000000-0005-0000-0000-0000DA550000}"/>
    <cellStyle name="Normal 9 2 2 19 4 2" xfId="24989" xr:uid="{00000000-0005-0000-0000-0000DB550000}"/>
    <cellStyle name="Normal 9 2 2 19 5" xfId="24990" xr:uid="{00000000-0005-0000-0000-0000DC550000}"/>
    <cellStyle name="Normal 9 2 2 19 6" xfId="24991" xr:uid="{00000000-0005-0000-0000-0000DD550000}"/>
    <cellStyle name="Normal 9 2 2 2" xfId="5058" xr:uid="{00000000-0005-0000-0000-0000DE550000}"/>
    <cellStyle name="Normal 9 2 2 2 2" xfId="7305" xr:uid="{00000000-0005-0000-0000-0000DF550000}"/>
    <cellStyle name="Normal 9 2 2 2 2 2" xfId="10844" xr:uid="{00000000-0005-0000-0000-0000E0550000}"/>
    <cellStyle name="Normal 9 2 2 2 2 2 2" xfId="24992" xr:uid="{00000000-0005-0000-0000-0000E1550000}"/>
    <cellStyle name="Normal 9 2 2 2 2 2 3" xfId="24993" xr:uid="{00000000-0005-0000-0000-0000E2550000}"/>
    <cellStyle name="Normal 9 2 2 2 2 3" xfId="24994" xr:uid="{00000000-0005-0000-0000-0000E3550000}"/>
    <cellStyle name="Normal 9 2 2 2 2 4" xfId="24995" xr:uid="{00000000-0005-0000-0000-0000E4550000}"/>
    <cellStyle name="Normal 9 2 2 2 3" xfId="9083" xr:uid="{00000000-0005-0000-0000-0000E5550000}"/>
    <cellStyle name="Normal 9 2 2 2 3 2" xfId="24996" xr:uid="{00000000-0005-0000-0000-0000E6550000}"/>
    <cellStyle name="Normal 9 2 2 2 3 2 2" xfId="24997" xr:uid="{00000000-0005-0000-0000-0000E7550000}"/>
    <cellStyle name="Normal 9 2 2 2 3 3" xfId="24998" xr:uid="{00000000-0005-0000-0000-0000E8550000}"/>
    <cellStyle name="Normal 9 2 2 2 3 4" xfId="24999" xr:uid="{00000000-0005-0000-0000-0000E9550000}"/>
    <cellStyle name="Normal 9 2 2 2 4" xfId="25000" xr:uid="{00000000-0005-0000-0000-0000EA550000}"/>
    <cellStyle name="Normal 9 2 2 2 4 2" xfId="25001" xr:uid="{00000000-0005-0000-0000-0000EB550000}"/>
    <cellStyle name="Normal 9 2 2 2 5" xfId="25002" xr:uid="{00000000-0005-0000-0000-0000EC550000}"/>
    <cellStyle name="Normal 9 2 2 2 6" xfId="25003" xr:uid="{00000000-0005-0000-0000-0000ED550000}"/>
    <cellStyle name="Normal 9 2 2 20" xfId="5059" xr:uid="{00000000-0005-0000-0000-0000EE550000}"/>
    <cellStyle name="Normal 9 2 2 20 2" xfId="7306" xr:uid="{00000000-0005-0000-0000-0000EF550000}"/>
    <cellStyle name="Normal 9 2 2 20 2 2" xfId="10845" xr:uid="{00000000-0005-0000-0000-0000F0550000}"/>
    <cellStyle name="Normal 9 2 2 20 2 2 2" xfId="25004" xr:uid="{00000000-0005-0000-0000-0000F1550000}"/>
    <cellStyle name="Normal 9 2 2 20 2 2 3" xfId="25005" xr:uid="{00000000-0005-0000-0000-0000F2550000}"/>
    <cellStyle name="Normal 9 2 2 20 2 3" xfId="25006" xr:uid="{00000000-0005-0000-0000-0000F3550000}"/>
    <cellStyle name="Normal 9 2 2 20 2 4" xfId="25007" xr:uid="{00000000-0005-0000-0000-0000F4550000}"/>
    <cellStyle name="Normal 9 2 2 20 3" xfId="9084" xr:uid="{00000000-0005-0000-0000-0000F5550000}"/>
    <cellStyle name="Normal 9 2 2 20 3 2" xfId="25008" xr:uid="{00000000-0005-0000-0000-0000F6550000}"/>
    <cellStyle name="Normal 9 2 2 20 3 2 2" xfId="25009" xr:uid="{00000000-0005-0000-0000-0000F7550000}"/>
    <cellStyle name="Normal 9 2 2 20 3 3" xfId="25010" xr:uid="{00000000-0005-0000-0000-0000F8550000}"/>
    <cellStyle name="Normal 9 2 2 20 3 4" xfId="25011" xr:uid="{00000000-0005-0000-0000-0000F9550000}"/>
    <cellStyle name="Normal 9 2 2 20 4" xfId="25012" xr:uid="{00000000-0005-0000-0000-0000FA550000}"/>
    <cellStyle name="Normal 9 2 2 20 4 2" xfId="25013" xr:uid="{00000000-0005-0000-0000-0000FB550000}"/>
    <cellStyle name="Normal 9 2 2 20 5" xfId="25014" xr:uid="{00000000-0005-0000-0000-0000FC550000}"/>
    <cellStyle name="Normal 9 2 2 20 6" xfId="25015" xr:uid="{00000000-0005-0000-0000-0000FD550000}"/>
    <cellStyle name="Normal 9 2 2 21" xfId="5060" xr:uid="{00000000-0005-0000-0000-0000FE550000}"/>
    <cellStyle name="Normal 9 2 2 21 2" xfId="7307" xr:uid="{00000000-0005-0000-0000-0000FF550000}"/>
    <cellStyle name="Normal 9 2 2 21 2 2" xfId="10846" xr:uid="{00000000-0005-0000-0000-000000560000}"/>
    <cellStyle name="Normal 9 2 2 21 2 2 2" xfId="25016" xr:uid="{00000000-0005-0000-0000-000001560000}"/>
    <cellStyle name="Normal 9 2 2 21 2 2 3" xfId="25017" xr:uid="{00000000-0005-0000-0000-000002560000}"/>
    <cellStyle name="Normal 9 2 2 21 2 3" xfId="25018" xr:uid="{00000000-0005-0000-0000-000003560000}"/>
    <cellStyle name="Normal 9 2 2 21 2 4" xfId="25019" xr:uid="{00000000-0005-0000-0000-000004560000}"/>
    <cellStyle name="Normal 9 2 2 21 3" xfId="9085" xr:uid="{00000000-0005-0000-0000-000005560000}"/>
    <cellStyle name="Normal 9 2 2 21 3 2" xfId="25020" xr:uid="{00000000-0005-0000-0000-000006560000}"/>
    <cellStyle name="Normal 9 2 2 21 3 2 2" xfId="25021" xr:uid="{00000000-0005-0000-0000-000007560000}"/>
    <cellStyle name="Normal 9 2 2 21 3 3" xfId="25022" xr:uid="{00000000-0005-0000-0000-000008560000}"/>
    <cellStyle name="Normal 9 2 2 21 3 4" xfId="25023" xr:uid="{00000000-0005-0000-0000-000009560000}"/>
    <cellStyle name="Normal 9 2 2 21 4" xfId="25024" xr:uid="{00000000-0005-0000-0000-00000A560000}"/>
    <cellStyle name="Normal 9 2 2 21 4 2" xfId="25025" xr:uid="{00000000-0005-0000-0000-00000B560000}"/>
    <cellStyle name="Normal 9 2 2 21 5" xfId="25026" xr:uid="{00000000-0005-0000-0000-00000C560000}"/>
    <cellStyle name="Normal 9 2 2 21 6" xfId="25027" xr:uid="{00000000-0005-0000-0000-00000D560000}"/>
    <cellStyle name="Normal 9 2 2 22" xfId="5061" xr:uid="{00000000-0005-0000-0000-00000E560000}"/>
    <cellStyle name="Normal 9 2 2 22 2" xfId="7308" xr:uid="{00000000-0005-0000-0000-00000F560000}"/>
    <cellStyle name="Normal 9 2 2 22 2 2" xfId="10847" xr:uid="{00000000-0005-0000-0000-000010560000}"/>
    <cellStyle name="Normal 9 2 2 22 2 2 2" xfId="25028" xr:uid="{00000000-0005-0000-0000-000011560000}"/>
    <cellStyle name="Normal 9 2 2 22 2 2 3" xfId="25029" xr:uid="{00000000-0005-0000-0000-000012560000}"/>
    <cellStyle name="Normal 9 2 2 22 2 3" xfId="25030" xr:uid="{00000000-0005-0000-0000-000013560000}"/>
    <cellStyle name="Normal 9 2 2 22 2 4" xfId="25031" xr:uid="{00000000-0005-0000-0000-000014560000}"/>
    <cellStyle name="Normal 9 2 2 22 3" xfId="9086" xr:uid="{00000000-0005-0000-0000-000015560000}"/>
    <cellStyle name="Normal 9 2 2 22 3 2" xfId="25032" xr:uid="{00000000-0005-0000-0000-000016560000}"/>
    <cellStyle name="Normal 9 2 2 22 3 2 2" xfId="25033" xr:uid="{00000000-0005-0000-0000-000017560000}"/>
    <cellStyle name="Normal 9 2 2 22 3 3" xfId="25034" xr:uid="{00000000-0005-0000-0000-000018560000}"/>
    <cellStyle name="Normal 9 2 2 22 3 4" xfId="25035" xr:uid="{00000000-0005-0000-0000-000019560000}"/>
    <cellStyle name="Normal 9 2 2 22 4" xfId="25036" xr:uid="{00000000-0005-0000-0000-00001A560000}"/>
    <cellStyle name="Normal 9 2 2 22 4 2" xfId="25037" xr:uid="{00000000-0005-0000-0000-00001B560000}"/>
    <cellStyle name="Normal 9 2 2 22 5" xfId="25038" xr:uid="{00000000-0005-0000-0000-00001C560000}"/>
    <cellStyle name="Normal 9 2 2 22 6" xfId="25039" xr:uid="{00000000-0005-0000-0000-00001D560000}"/>
    <cellStyle name="Normal 9 2 2 23" xfId="5062" xr:uid="{00000000-0005-0000-0000-00001E560000}"/>
    <cellStyle name="Normal 9 2 2 23 2" xfId="7309" xr:uid="{00000000-0005-0000-0000-00001F560000}"/>
    <cellStyle name="Normal 9 2 2 23 2 2" xfId="10848" xr:uid="{00000000-0005-0000-0000-000020560000}"/>
    <cellStyle name="Normal 9 2 2 23 2 2 2" xfId="25040" xr:uid="{00000000-0005-0000-0000-000021560000}"/>
    <cellStyle name="Normal 9 2 2 23 2 2 3" xfId="25041" xr:uid="{00000000-0005-0000-0000-000022560000}"/>
    <cellStyle name="Normal 9 2 2 23 2 3" xfId="25042" xr:uid="{00000000-0005-0000-0000-000023560000}"/>
    <cellStyle name="Normal 9 2 2 23 2 4" xfId="25043" xr:uid="{00000000-0005-0000-0000-000024560000}"/>
    <cellStyle name="Normal 9 2 2 23 3" xfId="9087" xr:uid="{00000000-0005-0000-0000-000025560000}"/>
    <cellStyle name="Normal 9 2 2 23 3 2" xfId="25044" xr:uid="{00000000-0005-0000-0000-000026560000}"/>
    <cellStyle name="Normal 9 2 2 23 3 2 2" xfId="25045" xr:uid="{00000000-0005-0000-0000-000027560000}"/>
    <cellStyle name="Normal 9 2 2 23 3 3" xfId="25046" xr:uid="{00000000-0005-0000-0000-000028560000}"/>
    <cellStyle name="Normal 9 2 2 23 3 4" xfId="25047" xr:uid="{00000000-0005-0000-0000-000029560000}"/>
    <cellStyle name="Normal 9 2 2 23 4" xfId="25048" xr:uid="{00000000-0005-0000-0000-00002A560000}"/>
    <cellStyle name="Normal 9 2 2 23 4 2" xfId="25049" xr:uid="{00000000-0005-0000-0000-00002B560000}"/>
    <cellStyle name="Normal 9 2 2 23 5" xfId="25050" xr:uid="{00000000-0005-0000-0000-00002C560000}"/>
    <cellStyle name="Normal 9 2 2 23 6" xfId="25051" xr:uid="{00000000-0005-0000-0000-00002D560000}"/>
    <cellStyle name="Normal 9 2 2 24" xfId="5063" xr:uid="{00000000-0005-0000-0000-00002E560000}"/>
    <cellStyle name="Normal 9 2 2 24 2" xfId="7310" xr:uid="{00000000-0005-0000-0000-00002F560000}"/>
    <cellStyle name="Normal 9 2 2 24 2 2" xfId="10849" xr:uid="{00000000-0005-0000-0000-000030560000}"/>
    <cellStyle name="Normal 9 2 2 24 2 2 2" xfId="25052" xr:uid="{00000000-0005-0000-0000-000031560000}"/>
    <cellStyle name="Normal 9 2 2 24 2 2 3" xfId="25053" xr:uid="{00000000-0005-0000-0000-000032560000}"/>
    <cellStyle name="Normal 9 2 2 24 2 3" xfId="25054" xr:uid="{00000000-0005-0000-0000-000033560000}"/>
    <cellStyle name="Normal 9 2 2 24 2 4" xfId="25055" xr:uid="{00000000-0005-0000-0000-000034560000}"/>
    <cellStyle name="Normal 9 2 2 24 3" xfId="9088" xr:uid="{00000000-0005-0000-0000-000035560000}"/>
    <cellStyle name="Normal 9 2 2 24 3 2" xfId="25056" xr:uid="{00000000-0005-0000-0000-000036560000}"/>
    <cellStyle name="Normal 9 2 2 24 3 2 2" xfId="25057" xr:uid="{00000000-0005-0000-0000-000037560000}"/>
    <cellStyle name="Normal 9 2 2 24 3 3" xfId="25058" xr:uid="{00000000-0005-0000-0000-000038560000}"/>
    <cellStyle name="Normal 9 2 2 24 3 4" xfId="25059" xr:uid="{00000000-0005-0000-0000-000039560000}"/>
    <cellStyle name="Normal 9 2 2 24 4" xfId="25060" xr:uid="{00000000-0005-0000-0000-00003A560000}"/>
    <cellStyle name="Normal 9 2 2 24 4 2" xfId="25061" xr:uid="{00000000-0005-0000-0000-00003B560000}"/>
    <cellStyle name="Normal 9 2 2 24 5" xfId="25062" xr:uid="{00000000-0005-0000-0000-00003C560000}"/>
    <cellStyle name="Normal 9 2 2 24 6" xfId="25063" xr:uid="{00000000-0005-0000-0000-00003D560000}"/>
    <cellStyle name="Normal 9 2 2 25" xfId="5064" xr:uid="{00000000-0005-0000-0000-00003E560000}"/>
    <cellStyle name="Normal 9 2 2 25 2" xfId="7311" xr:uid="{00000000-0005-0000-0000-00003F560000}"/>
    <cellStyle name="Normal 9 2 2 25 2 2" xfId="10850" xr:uid="{00000000-0005-0000-0000-000040560000}"/>
    <cellStyle name="Normal 9 2 2 25 2 2 2" xfId="25064" xr:uid="{00000000-0005-0000-0000-000041560000}"/>
    <cellStyle name="Normal 9 2 2 25 2 2 3" xfId="25065" xr:uid="{00000000-0005-0000-0000-000042560000}"/>
    <cellStyle name="Normal 9 2 2 25 2 3" xfId="25066" xr:uid="{00000000-0005-0000-0000-000043560000}"/>
    <cellStyle name="Normal 9 2 2 25 2 4" xfId="25067" xr:uid="{00000000-0005-0000-0000-000044560000}"/>
    <cellStyle name="Normal 9 2 2 25 3" xfId="9089" xr:uid="{00000000-0005-0000-0000-000045560000}"/>
    <cellStyle name="Normal 9 2 2 25 3 2" xfId="25068" xr:uid="{00000000-0005-0000-0000-000046560000}"/>
    <cellStyle name="Normal 9 2 2 25 3 2 2" xfId="25069" xr:uid="{00000000-0005-0000-0000-000047560000}"/>
    <cellStyle name="Normal 9 2 2 25 3 3" xfId="25070" xr:uid="{00000000-0005-0000-0000-000048560000}"/>
    <cellStyle name="Normal 9 2 2 25 3 4" xfId="25071" xr:uid="{00000000-0005-0000-0000-000049560000}"/>
    <cellStyle name="Normal 9 2 2 25 4" xfId="25072" xr:uid="{00000000-0005-0000-0000-00004A560000}"/>
    <cellStyle name="Normal 9 2 2 25 4 2" xfId="25073" xr:uid="{00000000-0005-0000-0000-00004B560000}"/>
    <cellStyle name="Normal 9 2 2 25 5" xfId="25074" xr:uid="{00000000-0005-0000-0000-00004C560000}"/>
    <cellStyle name="Normal 9 2 2 25 6" xfId="25075" xr:uid="{00000000-0005-0000-0000-00004D560000}"/>
    <cellStyle name="Normal 9 2 2 26" xfId="5065" xr:uid="{00000000-0005-0000-0000-00004E560000}"/>
    <cellStyle name="Normal 9 2 2 26 2" xfId="7312" xr:uid="{00000000-0005-0000-0000-00004F560000}"/>
    <cellStyle name="Normal 9 2 2 26 2 2" xfId="10851" xr:uid="{00000000-0005-0000-0000-000050560000}"/>
    <cellStyle name="Normal 9 2 2 26 2 2 2" xfId="25076" xr:uid="{00000000-0005-0000-0000-000051560000}"/>
    <cellStyle name="Normal 9 2 2 26 2 2 3" xfId="25077" xr:uid="{00000000-0005-0000-0000-000052560000}"/>
    <cellStyle name="Normal 9 2 2 26 2 3" xfId="25078" xr:uid="{00000000-0005-0000-0000-000053560000}"/>
    <cellStyle name="Normal 9 2 2 26 2 4" xfId="25079" xr:uid="{00000000-0005-0000-0000-000054560000}"/>
    <cellStyle name="Normal 9 2 2 26 3" xfId="9090" xr:uid="{00000000-0005-0000-0000-000055560000}"/>
    <cellStyle name="Normal 9 2 2 26 3 2" xfId="25080" xr:uid="{00000000-0005-0000-0000-000056560000}"/>
    <cellStyle name="Normal 9 2 2 26 3 2 2" xfId="25081" xr:uid="{00000000-0005-0000-0000-000057560000}"/>
    <cellStyle name="Normal 9 2 2 26 3 3" xfId="25082" xr:uid="{00000000-0005-0000-0000-000058560000}"/>
    <cellStyle name="Normal 9 2 2 26 3 4" xfId="25083" xr:uid="{00000000-0005-0000-0000-000059560000}"/>
    <cellStyle name="Normal 9 2 2 26 4" xfId="25084" xr:uid="{00000000-0005-0000-0000-00005A560000}"/>
    <cellStyle name="Normal 9 2 2 26 4 2" xfId="25085" xr:uid="{00000000-0005-0000-0000-00005B560000}"/>
    <cellStyle name="Normal 9 2 2 26 5" xfId="25086" xr:uid="{00000000-0005-0000-0000-00005C560000}"/>
    <cellStyle name="Normal 9 2 2 26 6" xfId="25087" xr:uid="{00000000-0005-0000-0000-00005D560000}"/>
    <cellStyle name="Normal 9 2 2 27" xfId="5066" xr:uid="{00000000-0005-0000-0000-00005E560000}"/>
    <cellStyle name="Normal 9 2 2 27 2" xfId="7313" xr:uid="{00000000-0005-0000-0000-00005F560000}"/>
    <cellStyle name="Normal 9 2 2 27 2 2" xfId="10852" xr:uid="{00000000-0005-0000-0000-000060560000}"/>
    <cellStyle name="Normal 9 2 2 27 2 2 2" xfId="25088" xr:uid="{00000000-0005-0000-0000-000061560000}"/>
    <cellStyle name="Normal 9 2 2 27 2 2 3" xfId="25089" xr:uid="{00000000-0005-0000-0000-000062560000}"/>
    <cellStyle name="Normal 9 2 2 27 2 3" xfId="25090" xr:uid="{00000000-0005-0000-0000-000063560000}"/>
    <cellStyle name="Normal 9 2 2 27 2 4" xfId="25091" xr:uid="{00000000-0005-0000-0000-000064560000}"/>
    <cellStyle name="Normal 9 2 2 27 3" xfId="9091" xr:uid="{00000000-0005-0000-0000-000065560000}"/>
    <cellStyle name="Normal 9 2 2 27 3 2" xfId="25092" xr:uid="{00000000-0005-0000-0000-000066560000}"/>
    <cellStyle name="Normal 9 2 2 27 3 2 2" xfId="25093" xr:uid="{00000000-0005-0000-0000-000067560000}"/>
    <cellStyle name="Normal 9 2 2 27 3 3" xfId="25094" xr:uid="{00000000-0005-0000-0000-000068560000}"/>
    <cellStyle name="Normal 9 2 2 27 3 4" xfId="25095" xr:uid="{00000000-0005-0000-0000-000069560000}"/>
    <cellStyle name="Normal 9 2 2 27 4" xfId="25096" xr:uid="{00000000-0005-0000-0000-00006A560000}"/>
    <cellStyle name="Normal 9 2 2 27 4 2" xfId="25097" xr:uid="{00000000-0005-0000-0000-00006B560000}"/>
    <cellStyle name="Normal 9 2 2 27 5" xfId="25098" xr:uid="{00000000-0005-0000-0000-00006C560000}"/>
    <cellStyle name="Normal 9 2 2 27 6" xfId="25099" xr:uid="{00000000-0005-0000-0000-00006D560000}"/>
    <cellStyle name="Normal 9 2 2 28" xfId="5067" xr:uid="{00000000-0005-0000-0000-00006E560000}"/>
    <cellStyle name="Normal 9 2 2 28 2" xfId="7314" xr:uid="{00000000-0005-0000-0000-00006F560000}"/>
    <cellStyle name="Normal 9 2 2 28 2 2" xfId="10853" xr:uid="{00000000-0005-0000-0000-000070560000}"/>
    <cellStyle name="Normal 9 2 2 28 2 2 2" xfId="25100" xr:uid="{00000000-0005-0000-0000-000071560000}"/>
    <cellStyle name="Normal 9 2 2 28 2 2 3" xfId="25101" xr:uid="{00000000-0005-0000-0000-000072560000}"/>
    <cellStyle name="Normal 9 2 2 28 2 3" xfId="25102" xr:uid="{00000000-0005-0000-0000-000073560000}"/>
    <cellStyle name="Normal 9 2 2 28 2 4" xfId="25103" xr:uid="{00000000-0005-0000-0000-000074560000}"/>
    <cellStyle name="Normal 9 2 2 28 3" xfId="9092" xr:uid="{00000000-0005-0000-0000-000075560000}"/>
    <cellStyle name="Normal 9 2 2 28 3 2" xfId="25104" xr:uid="{00000000-0005-0000-0000-000076560000}"/>
    <cellStyle name="Normal 9 2 2 28 3 2 2" xfId="25105" xr:uid="{00000000-0005-0000-0000-000077560000}"/>
    <cellStyle name="Normal 9 2 2 28 3 3" xfId="25106" xr:uid="{00000000-0005-0000-0000-000078560000}"/>
    <cellStyle name="Normal 9 2 2 28 3 4" xfId="25107" xr:uid="{00000000-0005-0000-0000-000079560000}"/>
    <cellStyle name="Normal 9 2 2 28 4" xfId="25108" xr:uid="{00000000-0005-0000-0000-00007A560000}"/>
    <cellStyle name="Normal 9 2 2 28 4 2" xfId="25109" xr:uid="{00000000-0005-0000-0000-00007B560000}"/>
    <cellStyle name="Normal 9 2 2 28 5" xfId="25110" xr:uid="{00000000-0005-0000-0000-00007C560000}"/>
    <cellStyle name="Normal 9 2 2 28 6" xfId="25111" xr:uid="{00000000-0005-0000-0000-00007D560000}"/>
    <cellStyle name="Normal 9 2 2 29" xfId="5068" xr:uid="{00000000-0005-0000-0000-00007E560000}"/>
    <cellStyle name="Normal 9 2 2 29 2" xfId="7315" xr:uid="{00000000-0005-0000-0000-00007F560000}"/>
    <cellStyle name="Normal 9 2 2 29 2 2" xfId="10854" xr:uid="{00000000-0005-0000-0000-000080560000}"/>
    <cellStyle name="Normal 9 2 2 29 2 2 2" xfId="25112" xr:uid="{00000000-0005-0000-0000-000081560000}"/>
    <cellStyle name="Normal 9 2 2 29 2 2 3" xfId="25113" xr:uid="{00000000-0005-0000-0000-000082560000}"/>
    <cellStyle name="Normal 9 2 2 29 2 3" xfId="25114" xr:uid="{00000000-0005-0000-0000-000083560000}"/>
    <cellStyle name="Normal 9 2 2 29 2 4" xfId="25115" xr:uid="{00000000-0005-0000-0000-000084560000}"/>
    <cellStyle name="Normal 9 2 2 29 3" xfId="9093" xr:uid="{00000000-0005-0000-0000-000085560000}"/>
    <cellStyle name="Normal 9 2 2 29 3 2" xfId="25116" xr:uid="{00000000-0005-0000-0000-000086560000}"/>
    <cellStyle name="Normal 9 2 2 29 3 2 2" xfId="25117" xr:uid="{00000000-0005-0000-0000-000087560000}"/>
    <cellStyle name="Normal 9 2 2 29 3 3" xfId="25118" xr:uid="{00000000-0005-0000-0000-000088560000}"/>
    <cellStyle name="Normal 9 2 2 29 3 4" xfId="25119" xr:uid="{00000000-0005-0000-0000-000089560000}"/>
    <cellStyle name="Normal 9 2 2 29 4" xfId="25120" xr:uid="{00000000-0005-0000-0000-00008A560000}"/>
    <cellStyle name="Normal 9 2 2 29 4 2" xfId="25121" xr:uid="{00000000-0005-0000-0000-00008B560000}"/>
    <cellStyle name="Normal 9 2 2 29 5" xfId="25122" xr:uid="{00000000-0005-0000-0000-00008C560000}"/>
    <cellStyle name="Normal 9 2 2 29 6" xfId="25123" xr:uid="{00000000-0005-0000-0000-00008D560000}"/>
    <cellStyle name="Normal 9 2 2 3" xfId="5069" xr:uid="{00000000-0005-0000-0000-00008E560000}"/>
    <cellStyle name="Normal 9 2 2 3 2" xfId="7316" xr:uid="{00000000-0005-0000-0000-00008F560000}"/>
    <cellStyle name="Normal 9 2 2 3 2 2" xfId="10855" xr:uid="{00000000-0005-0000-0000-000090560000}"/>
    <cellStyle name="Normal 9 2 2 3 2 2 2" xfId="25124" xr:uid="{00000000-0005-0000-0000-000091560000}"/>
    <cellStyle name="Normal 9 2 2 3 2 2 3" xfId="25125" xr:uid="{00000000-0005-0000-0000-000092560000}"/>
    <cellStyle name="Normal 9 2 2 3 2 3" xfId="25126" xr:uid="{00000000-0005-0000-0000-000093560000}"/>
    <cellStyle name="Normal 9 2 2 3 2 4" xfId="25127" xr:uid="{00000000-0005-0000-0000-000094560000}"/>
    <cellStyle name="Normal 9 2 2 3 3" xfId="9094" xr:uid="{00000000-0005-0000-0000-000095560000}"/>
    <cellStyle name="Normal 9 2 2 3 3 2" xfId="25128" xr:uid="{00000000-0005-0000-0000-000096560000}"/>
    <cellStyle name="Normal 9 2 2 3 3 2 2" xfId="25129" xr:uid="{00000000-0005-0000-0000-000097560000}"/>
    <cellStyle name="Normal 9 2 2 3 3 3" xfId="25130" xr:uid="{00000000-0005-0000-0000-000098560000}"/>
    <cellStyle name="Normal 9 2 2 3 3 4" xfId="25131" xr:uid="{00000000-0005-0000-0000-000099560000}"/>
    <cellStyle name="Normal 9 2 2 3 4" xfId="25132" xr:uid="{00000000-0005-0000-0000-00009A560000}"/>
    <cellStyle name="Normal 9 2 2 3 4 2" xfId="25133" xr:uid="{00000000-0005-0000-0000-00009B560000}"/>
    <cellStyle name="Normal 9 2 2 3 5" xfId="25134" xr:uid="{00000000-0005-0000-0000-00009C560000}"/>
    <cellStyle name="Normal 9 2 2 3 6" xfId="25135" xr:uid="{00000000-0005-0000-0000-00009D560000}"/>
    <cellStyle name="Normal 9 2 2 30" xfId="5070" xr:uid="{00000000-0005-0000-0000-00009E560000}"/>
    <cellStyle name="Normal 9 2 2 30 2" xfId="7317" xr:uid="{00000000-0005-0000-0000-00009F560000}"/>
    <cellStyle name="Normal 9 2 2 30 2 2" xfId="10856" xr:uid="{00000000-0005-0000-0000-0000A0560000}"/>
    <cellStyle name="Normal 9 2 2 30 2 2 2" xfId="25136" xr:uid="{00000000-0005-0000-0000-0000A1560000}"/>
    <cellStyle name="Normal 9 2 2 30 2 2 3" xfId="25137" xr:uid="{00000000-0005-0000-0000-0000A2560000}"/>
    <cellStyle name="Normal 9 2 2 30 2 3" xfId="25138" xr:uid="{00000000-0005-0000-0000-0000A3560000}"/>
    <cellStyle name="Normal 9 2 2 30 2 4" xfId="25139" xr:uid="{00000000-0005-0000-0000-0000A4560000}"/>
    <cellStyle name="Normal 9 2 2 30 3" xfId="9095" xr:uid="{00000000-0005-0000-0000-0000A5560000}"/>
    <cellStyle name="Normal 9 2 2 30 3 2" xfId="25140" xr:uid="{00000000-0005-0000-0000-0000A6560000}"/>
    <cellStyle name="Normal 9 2 2 30 3 2 2" xfId="25141" xr:uid="{00000000-0005-0000-0000-0000A7560000}"/>
    <cellStyle name="Normal 9 2 2 30 3 3" xfId="25142" xr:uid="{00000000-0005-0000-0000-0000A8560000}"/>
    <cellStyle name="Normal 9 2 2 30 3 4" xfId="25143" xr:uid="{00000000-0005-0000-0000-0000A9560000}"/>
    <cellStyle name="Normal 9 2 2 30 4" xfId="25144" xr:uid="{00000000-0005-0000-0000-0000AA560000}"/>
    <cellStyle name="Normal 9 2 2 30 4 2" xfId="25145" xr:uid="{00000000-0005-0000-0000-0000AB560000}"/>
    <cellStyle name="Normal 9 2 2 30 5" xfId="25146" xr:uid="{00000000-0005-0000-0000-0000AC560000}"/>
    <cellStyle name="Normal 9 2 2 30 6" xfId="25147" xr:uid="{00000000-0005-0000-0000-0000AD560000}"/>
    <cellStyle name="Normal 9 2 2 31" xfId="5071" xr:uid="{00000000-0005-0000-0000-0000AE560000}"/>
    <cellStyle name="Normal 9 2 2 31 2" xfId="7318" xr:uid="{00000000-0005-0000-0000-0000AF560000}"/>
    <cellStyle name="Normal 9 2 2 31 2 2" xfId="10857" xr:uid="{00000000-0005-0000-0000-0000B0560000}"/>
    <cellStyle name="Normal 9 2 2 31 2 2 2" xfId="25148" xr:uid="{00000000-0005-0000-0000-0000B1560000}"/>
    <cellStyle name="Normal 9 2 2 31 2 2 3" xfId="25149" xr:uid="{00000000-0005-0000-0000-0000B2560000}"/>
    <cellStyle name="Normal 9 2 2 31 2 3" xfId="25150" xr:uid="{00000000-0005-0000-0000-0000B3560000}"/>
    <cellStyle name="Normal 9 2 2 31 2 4" xfId="25151" xr:uid="{00000000-0005-0000-0000-0000B4560000}"/>
    <cellStyle name="Normal 9 2 2 31 3" xfId="9096" xr:uid="{00000000-0005-0000-0000-0000B5560000}"/>
    <cellStyle name="Normal 9 2 2 31 3 2" xfId="25152" xr:uid="{00000000-0005-0000-0000-0000B6560000}"/>
    <cellStyle name="Normal 9 2 2 31 3 2 2" xfId="25153" xr:uid="{00000000-0005-0000-0000-0000B7560000}"/>
    <cellStyle name="Normal 9 2 2 31 3 3" xfId="25154" xr:uid="{00000000-0005-0000-0000-0000B8560000}"/>
    <cellStyle name="Normal 9 2 2 31 3 4" xfId="25155" xr:uid="{00000000-0005-0000-0000-0000B9560000}"/>
    <cellStyle name="Normal 9 2 2 31 4" xfId="25156" xr:uid="{00000000-0005-0000-0000-0000BA560000}"/>
    <cellStyle name="Normal 9 2 2 31 4 2" xfId="25157" xr:uid="{00000000-0005-0000-0000-0000BB560000}"/>
    <cellStyle name="Normal 9 2 2 31 5" xfId="25158" xr:uid="{00000000-0005-0000-0000-0000BC560000}"/>
    <cellStyle name="Normal 9 2 2 31 6" xfId="25159" xr:uid="{00000000-0005-0000-0000-0000BD560000}"/>
    <cellStyle name="Normal 9 2 2 32" xfId="5072" xr:uid="{00000000-0005-0000-0000-0000BE560000}"/>
    <cellStyle name="Normal 9 2 2 32 2" xfId="7319" xr:uid="{00000000-0005-0000-0000-0000BF560000}"/>
    <cellStyle name="Normal 9 2 2 32 2 2" xfId="10858" xr:uid="{00000000-0005-0000-0000-0000C0560000}"/>
    <cellStyle name="Normal 9 2 2 32 2 2 2" xfId="25160" xr:uid="{00000000-0005-0000-0000-0000C1560000}"/>
    <cellStyle name="Normal 9 2 2 32 2 2 3" xfId="25161" xr:uid="{00000000-0005-0000-0000-0000C2560000}"/>
    <cellStyle name="Normal 9 2 2 32 2 3" xfId="25162" xr:uid="{00000000-0005-0000-0000-0000C3560000}"/>
    <cellStyle name="Normal 9 2 2 32 2 4" xfId="25163" xr:uid="{00000000-0005-0000-0000-0000C4560000}"/>
    <cellStyle name="Normal 9 2 2 32 3" xfId="9097" xr:uid="{00000000-0005-0000-0000-0000C5560000}"/>
    <cellStyle name="Normal 9 2 2 32 3 2" xfId="25164" xr:uid="{00000000-0005-0000-0000-0000C6560000}"/>
    <cellStyle name="Normal 9 2 2 32 3 2 2" xfId="25165" xr:uid="{00000000-0005-0000-0000-0000C7560000}"/>
    <cellStyle name="Normal 9 2 2 32 3 3" xfId="25166" xr:uid="{00000000-0005-0000-0000-0000C8560000}"/>
    <cellStyle name="Normal 9 2 2 32 3 4" xfId="25167" xr:uid="{00000000-0005-0000-0000-0000C9560000}"/>
    <cellStyle name="Normal 9 2 2 32 4" xfId="25168" xr:uid="{00000000-0005-0000-0000-0000CA560000}"/>
    <cellStyle name="Normal 9 2 2 32 4 2" xfId="25169" xr:uid="{00000000-0005-0000-0000-0000CB560000}"/>
    <cellStyle name="Normal 9 2 2 32 5" xfId="25170" xr:uid="{00000000-0005-0000-0000-0000CC560000}"/>
    <cellStyle name="Normal 9 2 2 32 6" xfId="25171" xr:uid="{00000000-0005-0000-0000-0000CD560000}"/>
    <cellStyle name="Normal 9 2 2 33" xfId="5073" xr:uid="{00000000-0005-0000-0000-0000CE560000}"/>
    <cellStyle name="Normal 9 2 2 33 2" xfId="7320" xr:uid="{00000000-0005-0000-0000-0000CF560000}"/>
    <cellStyle name="Normal 9 2 2 33 2 2" xfId="10859" xr:uid="{00000000-0005-0000-0000-0000D0560000}"/>
    <cellStyle name="Normal 9 2 2 33 2 2 2" xfId="25172" xr:uid="{00000000-0005-0000-0000-0000D1560000}"/>
    <cellStyle name="Normal 9 2 2 33 2 2 3" xfId="25173" xr:uid="{00000000-0005-0000-0000-0000D2560000}"/>
    <cellStyle name="Normal 9 2 2 33 2 3" xfId="25174" xr:uid="{00000000-0005-0000-0000-0000D3560000}"/>
    <cellStyle name="Normal 9 2 2 33 2 4" xfId="25175" xr:uid="{00000000-0005-0000-0000-0000D4560000}"/>
    <cellStyle name="Normal 9 2 2 33 3" xfId="9098" xr:uid="{00000000-0005-0000-0000-0000D5560000}"/>
    <cellStyle name="Normal 9 2 2 33 3 2" xfId="25176" xr:uid="{00000000-0005-0000-0000-0000D6560000}"/>
    <cellStyle name="Normal 9 2 2 33 3 2 2" xfId="25177" xr:uid="{00000000-0005-0000-0000-0000D7560000}"/>
    <cellStyle name="Normal 9 2 2 33 3 3" xfId="25178" xr:uid="{00000000-0005-0000-0000-0000D8560000}"/>
    <cellStyle name="Normal 9 2 2 33 3 4" xfId="25179" xr:uid="{00000000-0005-0000-0000-0000D9560000}"/>
    <cellStyle name="Normal 9 2 2 33 4" xfId="25180" xr:uid="{00000000-0005-0000-0000-0000DA560000}"/>
    <cellStyle name="Normal 9 2 2 33 4 2" xfId="25181" xr:uid="{00000000-0005-0000-0000-0000DB560000}"/>
    <cellStyle name="Normal 9 2 2 33 5" xfId="25182" xr:uid="{00000000-0005-0000-0000-0000DC560000}"/>
    <cellStyle name="Normal 9 2 2 33 6" xfId="25183" xr:uid="{00000000-0005-0000-0000-0000DD560000}"/>
    <cellStyle name="Normal 9 2 2 34" xfId="5074" xr:uid="{00000000-0005-0000-0000-0000DE560000}"/>
    <cellStyle name="Normal 9 2 2 34 2" xfId="7321" xr:uid="{00000000-0005-0000-0000-0000DF560000}"/>
    <cellStyle name="Normal 9 2 2 34 2 2" xfId="10860" xr:uid="{00000000-0005-0000-0000-0000E0560000}"/>
    <cellStyle name="Normal 9 2 2 34 2 2 2" xfId="25184" xr:uid="{00000000-0005-0000-0000-0000E1560000}"/>
    <cellStyle name="Normal 9 2 2 34 2 2 3" xfId="25185" xr:uid="{00000000-0005-0000-0000-0000E2560000}"/>
    <cellStyle name="Normal 9 2 2 34 2 3" xfId="25186" xr:uid="{00000000-0005-0000-0000-0000E3560000}"/>
    <cellStyle name="Normal 9 2 2 34 2 4" xfId="25187" xr:uid="{00000000-0005-0000-0000-0000E4560000}"/>
    <cellStyle name="Normal 9 2 2 34 3" xfId="9099" xr:uid="{00000000-0005-0000-0000-0000E5560000}"/>
    <cellStyle name="Normal 9 2 2 34 3 2" xfId="25188" xr:uid="{00000000-0005-0000-0000-0000E6560000}"/>
    <cellStyle name="Normal 9 2 2 34 3 2 2" xfId="25189" xr:uid="{00000000-0005-0000-0000-0000E7560000}"/>
    <cellStyle name="Normal 9 2 2 34 3 3" xfId="25190" xr:uid="{00000000-0005-0000-0000-0000E8560000}"/>
    <cellStyle name="Normal 9 2 2 34 3 4" xfId="25191" xr:uid="{00000000-0005-0000-0000-0000E9560000}"/>
    <cellStyle name="Normal 9 2 2 34 4" xfId="25192" xr:uid="{00000000-0005-0000-0000-0000EA560000}"/>
    <cellStyle name="Normal 9 2 2 34 4 2" xfId="25193" xr:uid="{00000000-0005-0000-0000-0000EB560000}"/>
    <cellStyle name="Normal 9 2 2 34 5" xfId="25194" xr:uid="{00000000-0005-0000-0000-0000EC560000}"/>
    <cellStyle name="Normal 9 2 2 34 6" xfId="25195" xr:uid="{00000000-0005-0000-0000-0000ED560000}"/>
    <cellStyle name="Normal 9 2 2 35" xfId="5075" xr:uid="{00000000-0005-0000-0000-0000EE560000}"/>
    <cellStyle name="Normal 9 2 2 35 2" xfId="7322" xr:uid="{00000000-0005-0000-0000-0000EF560000}"/>
    <cellStyle name="Normal 9 2 2 35 2 2" xfId="10861" xr:uid="{00000000-0005-0000-0000-0000F0560000}"/>
    <cellStyle name="Normal 9 2 2 35 2 2 2" xfId="25196" xr:uid="{00000000-0005-0000-0000-0000F1560000}"/>
    <cellStyle name="Normal 9 2 2 35 2 2 3" xfId="25197" xr:uid="{00000000-0005-0000-0000-0000F2560000}"/>
    <cellStyle name="Normal 9 2 2 35 2 3" xfId="25198" xr:uid="{00000000-0005-0000-0000-0000F3560000}"/>
    <cellStyle name="Normal 9 2 2 35 2 4" xfId="25199" xr:uid="{00000000-0005-0000-0000-0000F4560000}"/>
    <cellStyle name="Normal 9 2 2 35 3" xfId="9100" xr:uid="{00000000-0005-0000-0000-0000F5560000}"/>
    <cellStyle name="Normal 9 2 2 35 3 2" xfId="25200" xr:uid="{00000000-0005-0000-0000-0000F6560000}"/>
    <cellStyle name="Normal 9 2 2 35 3 2 2" xfId="25201" xr:uid="{00000000-0005-0000-0000-0000F7560000}"/>
    <cellStyle name="Normal 9 2 2 35 3 3" xfId="25202" xr:uid="{00000000-0005-0000-0000-0000F8560000}"/>
    <cellStyle name="Normal 9 2 2 35 3 4" xfId="25203" xr:uid="{00000000-0005-0000-0000-0000F9560000}"/>
    <cellStyle name="Normal 9 2 2 35 4" xfId="25204" xr:uid="{00000000-0005-0000-0000-0000FA560000}"/>
    <cellStyle name="Normal 9 2 2 35 4 2" xfId="25205" xr:uid="{00000000-0005-0000-0000-0000FB560000}"/>
    <cellStyle name="Normal 9 2 2 35 5" xfId="25206" xr:uid="{00000000-0005-0000-0000-0000FC560000}"/>
    <cellStyle name="Normal 9 2 2 35 6" xfId="25207" xr:uid="{00000000-0005-0000-0000-0000FD560000}"/>
    <cellStyle name="Normal 9 2 2 36" xfId="5076" xr:uid="{00000000-0005-0000-0000-0000FE560000}"/>
    <cellStyle name="Normal 9 2 2 36 2" xfId="7323" xr:uid="{00000000-0005-0000-0000-0000FF560000}"/>
    <cellStyle name="Normal 9 2 2 36 2 2" xfId="10862" xr:uid="{00000000-0005-0000-0000-000000570000}"/>
    <cellStyle name="Normal 9 2 2 36 2 2 2" xfId="25208" xr:uid="{00000000-0005-0000-0000-000001570000}"/>
    <cellStyle name="Normal 9 2 2 36 2 2 3" xfId="25209" xr:uid="{00000000-0005-0000-0000-000002570000}"/>
    <cellStyle name="Normal 9 2 2 36 2 3" xfId="25210" xr:uid="{00000000-0005-0000-0000-000003570000}"/>
    <cellStyle name="Normal 9 2 2 36 2 4" xfId="25211" xr:uid="{00000000-0005-0000-0000-000004570000}"/>
    <cellStyle name="Normal 9 2 2 36 3" xfId="9101" xr:uid="{00000000-0005-0000-0000-000005570000}"/>
    <cellStyle name="Normal 9 2 2 36 3 2" xfId="25212" xr:uid="{00000000-0005-0000-0000-000006570000}"/>
    <cellStyle name="Normal 9 2 2 36 3 2 2" xfId="25213" xr:uid="{00000000-0005-0000-0000-000007570000}"/>
    <cellStyle name="Normal 9 2 2 36 3 3" xfId="25214" xr:uid="{00000000-0005-0000-0000-000008570000}"/>
    <cellStyle name="Normal 9 2 2 36 3 4" xfId="25215" xr:uid="{00000000-0005-0000-0000-000009570000}"/>
    <cellStyle name="Normal 9 2 2 36 4" xfId="25216" xr:uid="{00000000-0005-0000-0000-00000A570000}"/>
    <cellStyle name="Normal 9 2 2 36 4 2" xfId="25217" xr:uid="{00000000-0005-0000-0000-00000B570000}"/>
    <cellStyle name="Normal 9 2 2 36 5" xfId="25218" xr:uid="{00000000-0005-0000-0000-00000C570000}"/>
    <cellStyle name="Normal 9 2 2 36 6" xfId="25219" xr:uid="{00000000-0005-0000-0000-00000D570000}"/>
    <cellStyle name="Normal 9 2 2 37" xfId="5077" xr:uid="{00000000-0005-0000-0000-00000E570000}"/>
    <cellStyle name="Normal 9 2 2 37 2" xfId="7324" xr:uid="{00000000-0005-0000-0000-00000F570000}"/>
    <cellStyle name="Normal 9 2 2 37 2 2" xfId="10863" xr:uid="{00000000-0005-0000-0000-000010570000}"/>
    <cellStyle name="Normal 9 2 2 37 2 2 2" xfId="25220" xr:uid="{00000000-0005-0000-0000-000011570000}"/>
    <cellStyle name="Normal 9 2 2 37 2 2 3" xfId="25221" xr:uid="{00000000-0005-0000-0000-000012570000}"/>
    <cellStyle name="Normal 9 2 2 37 2 3" xfId="25222" xr:uid="{00000000-0005-0000-0000-000013570000}"/>
    <cellStyle name="Normal 9 2 2 37 2 4" xfId="25223" xr:uid="{00000000-0005-0000-0000-000014570000}"/>
    <cellStyle name="Normal 9 2 2 37 3" xfId="9102" xr:uid="{00000000-0005-0000-0000-000015570000}"/>
    <cellStyle name="Normal 9 2 2 37 3 2" xfId="25224" xr:uid="{00000000-0005-0000-0000-000016570000}"/>
    <cellStyle name="Normal 9 2 2 37 3 2 2" xfId="25225" xr:uid="{00000000-0005-0000-0000-000017570000}"/>
    <cellStyle name="Normal 9 2 2 37 3 3" xfId="25226" xr:uid="{00000000-0005-0000-0000-000018570000}"/>
    <cellStyle name="Normal 9 2 2 37 3 4" xfId="25227" xr:uid="{00000000-0005-0000-0000-000019570000}"/>
    <cellStyle name="Normal 9 2 2 37 4" xfId="25228" xr:uid="{00000000-0005-0000-0000-00001A570000}"/>
    <cellStyle name="Normal 9 2 2 37 4 2" xfId="25229" xr:uid="{00000000-0005-0000-0000-00001B570000}"/>
    <cellStyle name="Normal 9 2 2 37 5" xfId="25230" xr:uid="{00000000-0005-0000-0000-00001C570000}"/>
    <cellStyle name="Normal 9 2 2 37 6" xfId="25231" xr:uid="{00000000-0005-0000-0000-00001D570000}"/>
    <cellStyle name="Normal 9 2 2 38" xfId="5078" xr:uid="{00000000-0005-0000-0000-00001E570000}"/>
    <cellStyle name="Normal 9 2 2 38 2" xfId="7325" xr:uid="{00000000-0005-0000-0000-00001F570000}"/>
    <cellStyle name="Normal 9 2 2 38 2 2" xfId="10864" xr:uid="{00000000-0005-0000-0000-000020570000}"/>
    <cellStyle name="Normal 9 2 2 38 2 2 2" xfId="25232" xr:uid="{00000000-0005-0000-0000-000021570000}"/>
    <cellStyle name="Normal 9 2 2 38 2 2 3" xfId="25233" xr:uid="{00000000-0005-0000-0000-000022570000}"/>
    <cellStyle name="Normal 9 2 2 38 2 3" xfId="25234" xr:uid="{00000000-0005-0000-0000-000023570000}"/>
    <cellStyle name="Normal 9 2 2 38 2 4" xfId="25235" xr:uid="{00000000-0005-0000-0000-000024570000}"/>
    <cellStyle name="Normal 9 2 2 38 3" xfId="9103" xr:uid="{00000000-0005-0000-0000-000025570000}"/>
    <cellStyle name="Normal 9 2 2 38 3 2" xfId="25236" xr:uid="{00000000-0005-0000-0000-000026570000}"/>
    <cellStyle name="Normal 9 2 2 38 3 2 2" xfId="25237" xr:uid="{00000000-0005-0000-0000-000027570000}"/>
    <cellStyle name="Normal 9 2 2 38 3 3" xfId="25238" xr:uid="{00000000-0005-0000-0000-000028570000}"/>
    <cellStyle name="Normal 9 2 2 38 3 4" xfId="25239" xr:uid="{00000000-0005-0000-0000-000029570000}"/>
    <cellStyle name="Normal 9 2 2 38 4" xfId="25240" xr:uid="{00000000-0005-0000-0000-00002A570000}"/>
    <cellStyle name="Normal 9 2 2 38 4 2" xfId="25241" xr:uid="{00000000-0005-0000-0000-00002B570000}"/>
    <cellStyle name="Normal 9 2 2 38 5" xfId="25242" xr:uid="{00000000-0005-0000-0000-00002C570000}"/>
    <cellStyle name="Normal 9 2 2 38 6" xfId="25243" xr:uid="{00000000-0005-0000-0000-00002D570000}"/>
    <cellStyle name="Normal 9 2 2 39" xfId="5079" xr:uid="{00000000-0005-0000-0000-00002E570000}"/>
    <cellStyle name="Normal 9 2 2 39 2" xfId="7326" xr:uid="{00000000-0005-0000-0000-00002F570000}"/>
    <cellStyle name="Normal 9 2 2 39 2 2" xfId="10865" xr:uid="{00000000-0005-0000-0000-000030570000}"/>
    <cellStyle name="Normal 9 2 2 39 2 2 2" xfId="25244" xr:uid="{00000000-0005-0000-0000-000031570000}"/>
    <cellStyle name="Normal 9 2 2 39 2 2 3" xfId="25245" xr:uid="{00000000-0005-0000-0000-000032570000}"/>
    <cellStyle name="Normal 9 2 2 39 2 3" xfId="25246" xr:uid="{00000000-0005-0000-0000-000033570000}"/>
    <cellStyle name="Normal 9 2 2 39 2 4" xfId="25247" xr:uid="{00000000-0005-0000-0000-000034570000}"/>
    <cellStyle name="Normal 9 2 2 39 3" xfId="9104" xr:uid="{00000000-0005-0000-0000-000035570000}"/>
    <cellStyle name="Normal 9 2 2 39 3 2" xfId="25248" xr:uid="{00000000-0005-0000-0000-000036570000}"/>
    <cellStyle name="Normal 9 2 2 39 3 2 2" xfId="25249" xr:uid="{00000000-0005-0000-0000-000037570000}"/>
    <cellStyle name="Normal 9 2 2 39 3 3" xfId="25250" xr:uid="{00000000-0005-0000-0000-000038570000}"/>
    <cellStyle name="Normal 9 2 2 39 3 4" xfId="25251" xr:uid="{00000000-0005-0000-0000-000039570000}"/>
    <cellStyle name="Normal 9 2 2 39 4" xfId="25252" xr:uid="{00000000-0005-0000-0000-00003A570000}"/>
    <cellStyle name="Normal 9 2 2 39 4 2" xfId="25253" xr:uid="{00000000-0005-0000-0000-00003B570000}"/>
    <cellStyle name="Normal 9 2 2 39 5" xfId="25254" xr:uid="{00000000-0005-0000-0000-00003C570000}"/>
    <cellStyle name="Normal 9 2 2 39 6" xfId="25255" xr:uid="{00000000-0005-0000-0000-00003D570000}"/>
    <cellStyle name="Normal 9 2 2 4" xfId="5080" xr:uid="{00000000-0005-0000-0000-00003E570000}"/>
    <cellStyle name="Normal 9 2 2 4 2" xfId="7327" xr:uid="{00000000-0005-0000-0000-00003F570000}"/>
    <cellStyle name="Normal 9 2 2 4 2 2" xfId="10866" xr:uid="{00000000-0005-0000-0000-000040570000}"/>
    <cellStyle name="Normal 9 2 2 4 2 2 2" xfId="25256" xr:uid="{00000000-0005-0000-0000-000041570000}"/>
    <cellStyle name="Normal 9 2 2 4 2 2 3" xfId="25257" xr:uid="{00000000-0005-0000-0000-000042570000}"/>
    <cellStyle name="Normal 9 2 2 4 2 3" xfId="25258" xr:uid="{00000000-0005-0000-0000-000043570000}"/>
    <cellStyle name="Normal 9 2 2 4 2 4" xfId="25259" xr:uid="{00000000-0005-0000-0000-000044570000}"/>
    <cellStyle name="Normal 9 2 2 4 3" xfId="9105" xr:uid="{00000000-0005-0000-0000-000045570000}"/>
    <cellStyle name="Normal 9 2 2 4 3 2" xfId="25260" xr:uid="{00000000-0005-0000-0000-000046570000}"/>
    <cellStyle name="Normal 9 2 2 4 3 2 2" xfId="25261" xr:uid="{00000000-0005-0000-0000-000047570000}"/>
    <cellStyle name="Normal 9 2 2 4 3 3" xfId="25262" xr:uid="{00000000-0005-0000-0000-000048570000}"/>
    <cellStyle name="Normal 9 2 2 4 3 4" xfId="25263" xr:uid="{00000000-0005-0000-0000-000049570000}"/>
    <cellStyle name="Normal 9 2 2 4 4" xfId="25264" xr:uid="{00000000-0005-0000-0000-00004A570000}"/>
    <cellStyle name="Normal 9 2 2 4 4 2" xfId="25265" xr:uid="{00000000-0005-0000-0000-00004B570000}"/>
    <cellStyle name="Normal 9 2 2 4 5" xfId="25266" xr:uid="{00000000-0005-0000-0000-00004C570000}"/>
    <cellStyle name="Normal 9 2 2 4 6" xfId="25267" xr:uid="{00000000-0005-0000-0000-00004D570000}"/>
    <cellStyle name="Normal 9 2 2 40" xfId="5081" xr:uid="{00000000-0005-0000-0000-00004E570000}"/>
    <cellStyle name="Normal 9 2 2 40 2" xfId="7328" xr:uid="{00000000-0005-0000-0000-00004F570000}"/>
    <cellStyle name="Normal 9 2 2 40 2 2" xfId="10867" xr:uid="{00000000-0005-0000-0000-000050570000}"/>
    <cellStyle name="Normal 9 2 2 40 2 2 2" xfId="25268" xr:uid="{00000000-0005-0000-0000-000051570000}"/>
    <cellStyle name="Normal 9 2 2 40 2 2 3" xfId="25269" xr:uid="{00000000-0005-0000-0000-000052570000}"/>
    <cellStyle name="Normal 9 2 2 40 2 3" xfId="25270" xr:uid="{00000000-0005-0000-0000-000053570000}"/>
    <cellStyle name="Normal 9 2 2 40 2 4" xfId="25271" xr:uid="{00000000-0005-0000-0000-000054570000}"/>
    <cellStyle name="Normal 9 2 2 40 3" xfId="9106" xr:uid="{00000000-0005-0000-0000-000055570000}"/>
    <cellStyle name="Normal 9 2 2 40 3 2" xfId="25272" xr:uid="{00000000-0005-0000-0000-000056570000}"/>
    <cellStyle name="Normal 9 2 2 40 3 2 2" xfId="25273" xr:uid="{00000000-0005-0000-0000-000057570000}"/>
    <cellStyle name="Normal 9 2 2 40 3 3" xfId="25274" xr:uid="{00000000-0005-0000-0000-000058570000}"/>
    <cellStyle name="Normal 9 2 2 40 3 4" xfId="25275" xr:uid="{00000000-0005-0000-0000-000059570000}"/>
    <cellStyle name="Normal 9 2 2 40 4" xfId="25276" xr:uid="{00000000-0005-0000-0000-00005A570000}"/>
    <cellStyle name="Normal 9 2 2 40 4 2" xfId="25277" xr:uid="{00000000-0005-0000-0000-00005B570000}"/>
    <cellStyle name="Normal 9 2 2 40 5" xfId="25278" xr:uid="{00000000-0005-0000-0000-00005C570000}"/>
    <cellStyle name="Normal 9 2 2 40 6" xfId="25279" xr:uid="{00000000-0005-0000-0000-00005D570000}"/>
    <cellStyle name="Normal 9 2 2 41" xfId="5082" xr:uid="{00000000-0005-0000-0000-00005E570000}"/>
    <cellStyle name="Normal 9 2 2 41 2" xfId="7329" xr:uid="{00000000-0005-0000-0000-00005F570000}"/>
    <cellStyle name="Normal 9 2 2 41 2 2" xfId="10868" xr:uid="{00000000-0005-0000-0000-000060570000}"/>
    <cellStyle name="Normal 9 2 2 41 2 2 2" xfId="25280" xr:uid="{00000000-0005-0000-0000-000061570000}"/>
    <cellStyle name="Normal 9 2 2 41 2 2 3" xfId="25281" xr:uid="{00000000-0005-0000-0000-000062570000}"/>
    <cellStyle name="Normal 9 2 2 41 2 3" xfId="25282" xr:uid="{00000000-0005-0000-0000-000063570000}"/>
    <cellStyle name="Normal 9 2 2 41 2 4" xfId="25283" xr:uid="{00000000-0005-0000-0000-000064570000}"/>
    <cellStyle name="Normal 9 2 2 41 3" xfId="9107" xr:uid="{00000000-0005-0000-0000-000065570000}"/>
    <cellStyle name="Normal 9 2 2 41 3 2" xfId="25284" xr:uid="{00000000-0005-0000-0000-000066570000}"/>
    <cellStyle name="Normal 9 2 2 41 3 2 2" xfId="25285" xr:uid="{00000000-0005-0000-0000-000067570000}"/>
    <cellStyle name="Normal 9 2 2 41 3 3" xfId="25286" xr:uid="{00000000-0005-0000-0000-000068570000}"/>
    <cellStyle name="Normal 9 2 2 41 3 4" xfId="25287" xr:uid="{00000000-0005-0000-0000-000069570000}"/>
    <cellStyle name="Normal 9 2 2 41 4" xfId="25288" xr:uid="{00000000-0005-0000-0000-00006A570000}"/>
    <cellStyle name="Normal 9 2 2 41 4 2" xfId="25289" xr:uid="{00000000-0005-0000-0000-00006B570000}"/>
    <cellStyle name="Normal 9 2 2 41 5" xfId="25290" xr:uid="{00000000-0005-0000-0000-00006C570000}"/>
    <cellStyle name="Normal 9 2 2 41 6" xfId="25291" xr:uid="{00000000-0005-0000-0000-00006D570000}"/>
    <cellStyle name="Normal 9 2 2 42" xfId="5083" xr:uid="{00000000-0005-0000-0000-00006E570000}"/>
    <cellStyle name="Normal 9 2 2 42 2" xfId="7330" xr:uid="{00000000-0005-0000-0000-00006F570000}"/>
    <cellStyle name="Normal 9 2 2 42 2 2" xfId="10869" xr:uid="{00000000-0005-0000-0000-000070570000}"/>
    <cellStyle name="Normal 9 2 2 42 2 2 2" xfId="25292" xr:uid="{00000000-0005-0000-0000-000071570000}"/>
    <cellStyle name="Normal 9 2 2 42 2 2 3" xfId="25293" xr:uid="{00000000-0005-0000-0000-000072570000}"/>
    <cellStyle name="Normal 9 2 2 42 2 3" xfId="25294" xr:uid="{00000000-0005-0000-0000-000073570000}"/>
    <cellStyle name="Normal 9 2 2 42 2 4" xfId="25295" xr:uid="{00000000-0005-0000-0000-000074570000}"/>
    <cellStyle name="Normal 9 2 2 42 3" xfId="9108" xr:uid="{00000000-0005-0000-0000-000075570000}"/>
    <cellStyle name="Normal 9 2 2 42 3 2" xfId="25296" xr:uid="{00000000-0005-0000-0000-000076570000}"/>
    <cellStyle name="Normal 9 2 2 42 3 2 2" xfId="25297" xr:uid="{00000000-0005-0000-0000-000077570000}"/>
    <cellStyle name="Normal 9 2 2 42 3 3" xfId="25298" xr:uid="{00000000-0005-0000-0000-000078570000}"/>
    <cellStyle name="Normal 9 2 2 42 3 4" xfId="25299" xr:uid="{00000000-0005-0000-0000-000079570000}"/>
    <cellStyle name="Normal 9 2 2 42 4" xfId="25300" xr:uid="{00000000-0005-0000-0000-00007A570000}"/>
    <cellStyle name="Normal 9 2 2 42 4 2" xfId="25301" xr:uid="{00000000-0005-0000-0000-00007B570000}"/>
    <cellStyle name="Normal 9 2 2 42 5" xfId="25302" xr:uid="{00000000-0005-0000-0000-00007C570000}"/>
    <cellStyle name="Normal 9 2 2 42 6" xfId="25303" xr:uid="{00000000-0005-0000-0000-00007D570000}"/>
    <cellStyle name="Normal 9 2 2 43" xfId="5084" xr:uid="{00000000-0005-0000-0000-00007E570000}"/>
    <cellStyle name="Normal 9 2 2 43 2" xfId="7331" xr:uid="{00000000-0005-0000-0000-00007F570000}"/>
    <cellStyle name="Normal 9 2 2 43 2 2" xfId="10870" xr:uid="{00000000-0005-0000-0000-000080570000}"/>
    <cellStyle name="Normal 9 2 2 43 2 2 2" xfId="25304" xr:uid="{00000000-0005-0000-0000-000081570000}"/>
    <cellStyle name="Normal 9 2 2 43 2 2 3" xfId="25305" xr:uid="{00000000-0005-0000-0000-000082570000}"/>
    <cellStyle name="Normal 9 2 2 43 2 3" xfId="25306" xr:uid="{00000000-0005-0000-0000-000083570000}"/>
    <cellStyle name="Normal 9 2 2 43 2 4" xfId="25307" xr:uid="{00000000-0005-0000-0000-000084570000}"/>
    <cellStyle name="Normal 9 2 2 43 3" xfId="9109" xr:uid="{00000000-0005-0000-0000-000085570000}"/>
    <cellStyle name="Normal 9 2 2 43 3 2" xfId="25308" xr:uid="{00000000-0005-0000-0000-000086570000}"/>
    <cellStyle name="Normal 9 2 2 43 3 2 2" xfId="25309" xr:uid="{00000000-0005-0000-0000-000087570000}"/>
    <cellStyle name="Normal 9 2 2 43 3 3" xfId="25310" xr:uid="{00000000-0005-0000-0000-000088570000}"/>
    <cellStyle name="Normal 9 2 2 43 3 4" xfId="25311" xr:uid="{00000000-0005-0000-0000-000089570000}"/>
    <cellStyle name="Normal 9 2 2 43 4" xfId="25312" xr:uid="{00000000-0005-0000-0000-00008A570000}"/>
    <cellStyle name="Normal 9 2 2 43 4 2" xfId="25313" xr:uid="{00000000-0005-0000-0000-00008B570000}"/>
    <cellStyle name="Normal 9 2 2 43 5" xfId="25314" xr:uid="{00000000-0005-0000-0000-00008C570000}"/>
    <cellStyle name="Normal 9 2 2 43 6" xfId="25315" xr:uid="{00000000-0005-0000-0000-00008D570000}"/>
    <cellStyle name="Normal 9 2 2 44" xfId="5085" xr:uid="{00000000-0005-0000-0000-00008E570000}"/>
    <cellStyle name="Normal 9 2 2 44 2" xfId="7332" xr:uid="{00000000-0005-0000-0000-00008F570000}"/>
    <cellStyle name="Normal 9 2 2 44 2 2" xfId="10871" xr:uid="{00000000-0005-0000-0000-000090570000}"/>
    <cellStyle name="Normal 9 2 2 44 2 2 2" xfId="25316" xr:uid="{00000000-0005-0000-0000-000091570000}"/>
    <cellStyle name="Normal 9 2 2 44 2 2 3" xfId="25317" xr:uid="{00000000-0005-0000-0000-000092570000}"/>
    <cellStyle name="Normal 9 2 2 44 2 3" xfId="25318" xr:uid="{00000000-0005-0000-0000-000093570000}"/>
    <cellStyle name="Normal 9 2 2 44 2 4" xfId="25319" xr:uid="{00000000-0005-0000-0000-000094570000}"/>
    <cellStyle name="Normal 9 2 2 44 3" xfId="9110" xr:uid="{00000000-0005-0000-0000-000095570000}"/>
    <cellStyle name="Normal 9 2 2 44 3 2" xfId="25320" xr:uid="{00000000-0005-0000-0000-000096570000}"/>
    <cellStyle name="Normal 9 2 2 44 3 2 2" xfId="25321" xr:uid="{00000000-0005-0000-0000-000097570000}"/>
    <cellStyle name="Normal 9 2 2 44 3 3" xfId="25322" xr:uid="{00000000-0005-0000-0000-000098570000}"/>
    <cellStyle name="Normal 9 2 2 44 3 4" xfId="25323" xr:uid="{00000000-0005-0000-0000-000099570000}"/>
    <cellStyle name="Normal 9 2 2 44 4" xfId="25324" xr:uid="{00000000-0005-0000-0000-00009A570000}"/>
    <cellStyle name="Normal 9 2 2 44 4 2" xfId="25325" xr:uid="{00000000-0005-0000-0000-00009B570000}"/>
    <cellStyle name="Normal 9 2 2 44 5" xfId="25326" xr:uid="{00000000-0005-0000-0000-00009C570000}"/>
    <cellStyle name="Normal 9 2 2 44 6" xfId="25327" xr:uid="{00000000-0005-0000-0000-00009D570000}"/>
    <cellStyle name="Normal 9 2 2 45" xfId="5086" xr:uid="{00000000-0005-0000-0000-00009E570000}"/>
    <cellStyle name="Normal 9 2 2 45 2" xfId="7333" xr:uid="{00000000-0005-0000-0000-00009F570000}"/>
    <cellStyle name="Normal 9 2 2 45 2 2" xfId="10872" xr:uid="{00000000-0005-0000-0000-0000A0570000}"/>
    <cellStyle name="Normal 9 2 2 45 2 2 2" xfId="25328" xr:uid="{00000000-0005-0000-0000-0000A1570000}"/>
    <cellStyle name="Normal 9 2 2 45 2 2 3" xfId="25329" xr:uid="{00000000-0005-0000-0000-0000A2570000}"/>
    <cellStyle name="Normal 9 2 2 45 2 3" xfId="25330" xr:uid="{00000000-0005-0000-0000-0000A3570000}"/>
    <cellStyle name="Normal 9 2 2 45 2 4" xfId="25331" xr:uid="{00000000-0005-0000-0000-0000A4570000}"/>
    <cellStyle name="Normal 9 2 2 45 3" xfId="9111" xr:uid="{00000000-0005-0000-0000-0000A5570000}"/>
    <cellStyle name="Normal 9 2 2 45 3 2" xfId="25332" xr:uid="{00000000-0005-0000-0000-0000A6570000}"/>
    <cellStyle name="Normal 9 2 2 45 3 2 2" xfId="25333" xr:uid="{00000000-0005-0000-0000-0000A7570000}"/>
    <cellStyle name="Normal 9 2 2 45 3 3" xfId="25334" xr:uid="{00000000-0005-0000-0000-0000A8570000}"/>
    <cellStyle name="Normal 9 2 2 45 3 4" xfId="25335" xr:uid="{00000000-0005-0000-0000-0000A9570000}"/>
    <cellStyle name="Normal 9 2 2 45 4" xfId="25336" xr:uid="{00000000-0005-0000-0000-0000AA570000}"/>
    <cellStyle name="Normal 9 2 2 45 4 2" xfId="25337" xr:uid="{00000000-0005-0000-0000-0000AB570000}"/>
    <cellStyle name="Normal 9 2 2 45 5" xfId="25338" xr:uid="{00000000-0005-0000-0000-0000AC570000}"/>
    <cellStyle name="Normal 9 2 2 45 6" xfId="25339" xr:uid="{00000000-0005-0000-0000-0000AD570000}"/>
    <cellStyle name="Normal 9 2 2 46" xfId="5087" xr:uid="{00000000-0005-0000-0000-0000AE570000}"/>
    <cellStyle name="Normal 9 2 2 46 2" xfId="7334" xr:uid="{00000000-0005-0000-0000-0000AF570000}"/>
    <cellStyle name="Normal 9 2 2 46 2 2" xfId="10873" xr:uid="{00000000-0005-0000-0000-0000B0570000}"/>
    <cellStyle name="Normal 9 2 2 46 2 2 2" xfId="25340" xr:uid="{00000000-0005-0000-0000-0000B1570000}"/>
    <cellStyle name="Normal 9 2 2 46 2 2 3" xfId="25341" xr:uid="{00000000-0005-0000-0000-0000B2570000}"/>
    <cellStyle name="Normal 9 2 2 46 2 3" xfId="25342" xr:uid="{00000000-0005-0000-0000-0000B3570000}"/>
    <cellStyle name="Normal 9 2 2 46 2 4" xfId="25343" xr:uid="{00000000-0005-0000-0000-0000B4570000}"/>
    <cellStyle name="Normal 9 2 2 46 3" xfId="9112" xr:uid="{00000000-0005-0000-0000-0000B5570000}"/>
    <cellStyle name="Normal 9 2 2 46 3 2" xfId="25344" xr:uid="{00000000-0005-0000-0000-0000B6570000}"/>
    <cellStyle name="Normal 9 2 2 46 3 2 2" xfId="25345" xr:uid="{00000000-0005-0000-0000-0000B7570000}"/>
    <cellStyle name="Normal 9 2 2 46 3 3" xfId="25346" xr:uid="{00000000-0005-0000-0000-0000B8570000}"/>
    <cellStyle name="Normal 9 2 2 46 3 4" xfId="25347" xr:uid="{00000000-0005-0000-0000-0000B9570000}"/>
    <cellStyle name="Normal 9 2 2 46 4" xfId="25348" xr:uid="{00000000-0005-0000-0000-0000BA570000}"/>
    <cellStyle name="Normal 9 2 2 46 4 2" xfId="25349" xr:uid="{00000000-0005-0000-0000-0000BB570000}"/>
    <cellStyle name="Normal 9 2 2 46 5" xfId="25350" xr:uid="{00000000-0005-0000-0000-0000BC570000}"/>
    <cellStyle name="Normal 9 2 2 46 6" xfId="25351" xr:uid="{00000000-0005-0000-0000-0000BD570000}"/>
    <cellStyle name="Normal 9 2 2 47" xfId="5088" xr:uid="{00000000-0005-0000-0000-0000BE570000}"/>
    <cellStyle name="Normal 9 2 2 47 2" xfId="7335" xr:uid="{00000000-0005-0000-0000-0000BF570000}"/>
    <cellStyle name="Normal 9 2 2 47 2 2" xfId="10874" xr:uid="{00000000-0005-0000-0000-0000C0570000}"/>
    <cellStyle name="Normal 9 2 2 47 2 2 2" xfId="25352" xr:uid="{00000000-0005-0000-0000-0000C1570000}"/>
    <cellStyle name="Normal 9 2 2 47 2 2 3" xfId="25353" xr:uid="{00000000-0005-0000-0000-0000C2570000}"/>
    <cellStyle name="Normal 9 2 2 47 2 3" xfId="25354" xr:uid="{00000000-0005-0000-0000-0000C3570000}"/>
    <cellStyle name="Normal 9 2 2 47 2 4" xfId="25355" xr:uid="{00000000-0005-0000-0000-0000C4570000}"/>
    <cellStyle name="Normal 9 2 2 47 3" xfId="9113" xr:uid="{00000000-0005-0000-0000-0000C5570000}"/>
    <cellStyle name="Normal 9 2 2 47 3 2" xfId="25356" xr:uid="{00000000-0005-0000-0000-0000C6570000}"/>
    <cellStyle name="Normal 9 2 2 47 3 2 2" xfId="25357" xr:uid="{00000000-0005-0000-0000-0000C7570000}"/>
    <cellStyle name="Normal 9 2 2 47 3 3" xfId="25358" xr:uid="{00000000-0005-0000-0000-0000C8570000}"/>
    <cellStyle name="Normal 9 2 2 47 3 4" xfId="25359" xr:uid="{00000000-0005-0000-0000-0000C9570000}"/>
    <cellStyle name="Normal 9 2 2 47 4" xfId="25360" xr:uid="{00000000-0005-0000-0000-0000CA570000}"/>
    <cellStyle name="Normal 9 2 2 47 4 2" xfId="25361" xr:uid="{00000000-0005-0000-0000-0000CB570000}"/>
    <cellStyle name="Normal 9 2 2 47 5" xfId="25362" xr:uid="{00000000-0005-0000-0000-0000CC570000}"/>
    <cellStyle name="Normal 9 2 2 47 6" xfId="25363" xr:uid="{00000000-0005-0000-0000-0000CD570000}"/>
    <cellStyle name="Normal 9 2 2 48" xfId="7294" xr:uid="{00000000-0005-0000-0000-0000CE570000}"/>
    <cellStyle name="Normal 9 2 2 48 2" xfId="10833" xr:uid="{00000000-0005-0000-0000-0000CF570000}"/>
    <cellStyle name="Normal 9 2 2 48 2 2" xfId="25364" xr:uid="{00000000-0005-0000-0000-0000D0570000}"/>
    <cellStyle name="Normal 9 2 2 48 2 3" xfId="25365" xr:uid="{00000000-0005-0000-0000-0000D1570000}"/>
    <cellStyle name="Normal 9 2 2 48 3" xfId="25366" xr:uid="{00000000-0005-0000-0000-0000D2570000}"/>
    <cellStyle name="Normal 9 2 2 48 4" xfId="25367" xr:uid="{00000000-0005-0000-0000-0000D3570000}"/>
    <cellStyle name="Normal 9 2 2 49" xfId="9072" xr:uid="{00000000-0005-0000-0000-0000D4570000}"/>
    <cellStyle name="Normal 9 2 2 49 2" xfId="25368" xr:uid="{00000000-0005-0000-0000-0000D5570000}"/>
    <cellStyle name="Normal 9 2 2 49 2 2" xfId="25369" xr:uid="{00000000-0005-0000-0000-0000D6570000}"/>
    <cellStyle name="Normal 9 2 2 49 3" xfId="25370" xr:uid="{00000000-0005-0000-0000-0000D7570000}"/>
    <cellStyle name="Normal 9 2 2 49 4" xfId="25371" xr:uid="{00000000-0005-0000-0000-0000D8570000}"/>
    <cellStyle name="Normal 9 2 2 5" xfId="5089" xr:uid="{00000000-0005-0000-0000-0000D9570000}"/>
    <cellStyle name="Normal 9 2 2 5 2" xfId="7336" xr:uid="{00000000-0005-0000-0000-0000DA570000}"/>
    <cellStyle name="Normal 9 2 2 5 2 2" xfId="10875" xr:uid="{00000000-0005-0000-0000-0000DB570000}"/>
    <cellStyle name="Normal 9 2 2 5 2 2 2" xfId="25372" xr:uid="{00000000-0005-0000-0000-0000DC570000}"/>
    <cellStyle name="Normal 9 2 2 5 2 2 3" xfId="25373" xr:uid="{00000000-0005-0000-0000-0000DD570000}"/>
    <cellStyle name="Normal 9 2 2 5 2 3" xfId="25374" xr:uid="{00000000-0005-0000-0000-0000DE570000}"/>
    <cellStyle name="Normal 9 2 2 5 2 4" xfId="25375" xr:uid="{00000000-0005-0000-0000-0000DF570000}"/>
    <cellStyle name="Normal 9 2 2 5 3" xfId="9114" xr:uid="{00000000-0005-0000-0000-0000E0570000}"/>
    <cellStyle name="Normal 9 2 2 5 3 2" xfId="25376" xr:uid="{00000000-0005-0000-0000-0000E1570000}"/>
    <cellStyle name="Normal 9 2 2 5 3 2 2" xfId="25377" xr:uid="{00000000-0005-0000-0000-0000E2570000}"/>
    <cellStyle name="Normal 9 2 2 5 3 3" xfId="25378" xr:uid="{00000000-0005-0000-0000-0000E3570000}"/>
    <cellStyle name="Normal 9 2 2 5 3 4" xfId="25379" xr:uid="{00000000-0005-0000-0000-0000E4570000}"/>
    <cellStyle name="Normal 9 2 2 5 4" xfId="25380" xr:uid="{00000000-0005-0000-0000-0000E5570000}"/>
    <cellStyle name="Normal 9 2 2 5 4 2" xfId="25381" xr:uid="{00000000-0005-0000-0000-0000E6570000}"/>
    <cellStyle name="Normal 9 2 2 5 5" xfId="25382" xr:uid="{00000000-0005-0000-0000-0000E7570000}"/>
    <cellStyle name="Normal 9 2 2 5 6" xfId="25383" xr:uid="{00000000-0005-0000-0000-0000E8570000}"/>
    <cellStyle name="Normal 9 2 2 50" xfId="25384" xr:uid="{00000000-0005-0000-0000-0000E9570000}"/>
    <cellStyle name="Normal 9 2 2 50 2" xfId="25385" xr:uid="{00000000-0005-0000-0000-0000EA570000}"/>
    <cellStyle name="Normal 9 2 2 51" xfId="25386" xr:uid="{00000000-0005-0000-0000-0000EB570000}"/>
    <cellStyle name="Normal 9 2 2 52" xfId="25387" xr:uid="{00000000-0005-0000-0000-0000EC570000}"/>
    <cellStyle name="Normal 9 2 2 6" xfId="5090" xr:uid="{00000000-0005-0000-0000-0000ED570000}"/>
    <cellStyle name="Normal 9 2 2 6 2" xfId="7337" xr:uid="{00000000-0005-0000-0000-0000EE570000}"/>
    <cellStyle name="Normal 9 2 2 6 2 2" xfId="10876" xr:uid="{00000000-0005-0000-0000-0000EF570000}"/>
    <cellStyle name="Normal 9 2 2 6 2 2 2" xfId="25388" xr:uid="{00000000-0005-0000-0000-0000F0570000}"/>
    <cellStyle name="Normal 9 2 2 6 2 2 3" xfId="25389" xr:uid="{00000000-0005-0000-0000-0000F1570000}"/>
    <cellStyle name="Normal 9 2 2 6 2 3" xfId="25390" xr:uid="{00000000-0005-0000-0000-0000F2570000}"/>
    <cellStyle name="Normal 9 2 2 6 2 4" xfId="25391" xr:uid="{00000000-0005-0000-0000-0000F3570000}"/>
    <cellStyle name="Normal 9 2 2 6 3" xfId="9115" xr:uid="{00000000-0005-0000-0000-0000F4570000}"/>
    <cellStyle name="Normal 9 2 2 6 3 2" xfId="25392" xr:uid="{00000000-0005-0000-0000-0000F5570000}"/>
    <cellStyle name="Normal 9 2 2 6 3 2 2" xfId="25393" xr:uid="{00000000-0005-0000-0000-0000F6570000}"/>
    <cellStyle name="Normal 9 2 2 6 3 3" xfId="25394" xr:uid="{00000000-0005-0000-0000-0000F7570000}"/>
    <cellStyle name="Normal 9 2 2 6 3 4" xfId="25395" xr:uid="{00000000-0005-0000-0000-0000F8570000}"/>
    <cellStyle name="Normal 9 2 2 6 4" xfId="25396" xr:uid="{00000000-0005-0000-0000-0000F9570000}"/>
    <cellStyle name="Normal 9 2 2 6 4 2" xfId="25397" xr:uid="{00000000-0005-0000-0000-0000FA570000}"/>
    <cellStyle name="Normal 9 2 2 6 5" xfId="25398" xr:uid="{00000000-0005-0000-0000-0000FB570000}"/>
    <cellStyle name="Normal 9 2 2 6 6" xfId="25399" xr:uid="{00000000-0005-0000-0000-0000FC570000}"/>
    <cellStyle name="Normal 9 2 2 7" xfId="5091" xr:uid="{00000000-0005-0000-0000-0000FD570000}"/>
    <cellStyle name="Normal 9 2 2 7 2" xfId="7338" xr:uid="{00000000-0005-0000-0000-0000FE570000}"/>
    <cellStyle name="Normal 9 2 2 7 2 2" xfId="10877" xr:uid="{00000000-0005-0000-0000-0000FF570000}"/>
    <cellStyle name="Normal 9 2 2 7 2 2 2" xfId="25400" xr:uid="{00000000-0005-0000-0000-000000580000}"/>
    <cellStyle name="Normal 9 2 2 7 2 2 3" xfId="25401" xr:uid="{00000000-0005-0000-0000-000001580000}"/>
    <cellStyle name="Normal 9 2 2 7 2 3" xfId="25402" xr:uid="{00000000-0005-0000-0000-000002580000}"/>
    <cellStyle name="Normal 9 2 2 7 2 4" xfId="25403" xr:uid="{00000000-0005-0000-0000-000003580000}"/>
    <cellStyle name="Normal 9 2 2 7 3" xfId="9116" xr:uid="{00000000-0005-0000-0000-000004580000}"/>
    <cellStyle name="Normal 9 2 2 7 3 2" xfId="25404" xr:uid="{00000000-0005-0000-0000-000005580000}"/>
    <cellStyle name="Normal 9 2 2 7 3 2 2" xfId="25405" xr:uid="{00000000-0005-0000-0000-000006580000}"/>
    <cellStyle name="Normal 9 2 2 7 3 3" xfId="25406" xr:uid="{00000000-0005-0000-0000-000007580000}"/>
    <cellStyle name="Normal 9 2 2 7 3 4" xfId="25407" xr:uid="{00000000-0005-0000-0000-000008580000}"/>
    <cellStyle name="Normal 9 2 2 7 4" xfId="25408" xr:uid="{00000000-0005-0000-0000-000009580000}"/>
    <cellStyle name="Normal 9 2 2 7 4 2" xfId="25409" xr:uid="{00000000-0005-0000-0000-00000A580000}"/>
    <cellStyle name="Normal 9 2 2 7 5" xfId="25410" xr:uid="{00000000-0005-0000-0000-00000B580000}"/>
    <cellStyle name="Normal 9 2 2 7 6" xfId="25411" xr:uid="{00000000-0005-0000-0000-00000C580000}"/>
    <cellStyle name="Normal 9 2 2 8" xfId="5092" xr:uid="{00000000-0005-0000-0000-00000D580000}"/>
    <cellStyle name="Normal 9 2 2 8 2" xfId="7339" xr:uid="{00000000-0005-0000-0000-00000E580000}"/>
    <cellStyle name="Normal 9 2 2 8 2 2" xfId="10878" xr:uid="{00000000-0005-0000-0000-00000F580000}"/>
    <cellStyle name="Normal 9 2 2 8 2 2 2" xfId="25412" xr:uid="{00000000-0005-0000-0000-000010580000}"/>
    <cellStyle name="Normal 9 2 2 8 2 2 3" xfId="25413" xr:uid="{00000000-0005-0000-0000-000011580000}"/>
    <cellStyle name="Normal 9 2 2 8 2 3" xfId="25414" xr:uid="{00000000-0005-0000-0000-000012580000}"/>
    <cellStyle name="Normal 9 2 2 8 2 4" xfId="25415" xr:uid="{00000000-0005-0000-0000-000013580000}"/>
    <cellStyle name="Normal 9 2 2 8 3" xfId="9117" xr:uid="{00000000-0005-0000-0000-000014580000}"/>
    <cellStyle name="Normal 9 2 2 8 3 2" xfId="25416" xr:uid="{00000000-0005-0000-0000-000015580000}"/>
    <cellStyle name="Normal 9 2 2 8 3 2 2" xfId="25417" xr:uid="{00000000-0005-0000-0000-000016580000}"/>
    <cellStyle name="Normal 9 2 2 8 3 3" xfId="25418" xr:uid="{00000000-0005-0000-0000-000017580000}"/>
    <cellStyle name="Normal 9 2 2 8 3 4" xfId="25419" xr:uid="{00000000-0005-0000-0000-000018580000}"/>
    <cellStyle name="Normal 9 2 2 8 4" xfId="25420" xr:uid="{00000000-0005-0000-0000-000019580000}"/>
    <cellStyle name="Normal 9 2 2 8 4 2" xfId="25421" xr:uid="{00000000-0005-0000-0000-00001A580000}"/>
    <cellStyle name="Normal 9 2 2 8 5" xfId="25422" xr:uid="{00000000-0005-0000-0000-00001B580000}"/>
    <cellStyle name="Normal 9 2 2 8 6" xfId="25423" xr:uid="{00000000-0005-0000-0000-00001C580000}"/>
    <cellStyle name="Normal 9 2 2 9" xfId="5093" xr:uid="{00000000-0005-0000-0000-00001D580000}"/>
    <cellStyle name="Normal 9 2 2 9 2" xfId="7340" xr:uid="{00000000-0005-0000-0000-00001E580000}"/>
    <cellStyle name="Normal 9 2 2 9 2 2" xfId="10879" xr:uid="{00000000-0005-0000-0000-00001F580000}"/>
    <cellStyle name="Normal 9 2 2 9 2 2 2" xfId="25424" xr:uid="{00000000-0005-0000-0000-000020580000}"/>
    <cellStyle name="Normal 9 2 2 9 2 2 3" xfId="25425" xr:uid="{00000000-0005-0000-0000-000021580000}"/>
    <cellStyle name="Normal 9 2 2 9 2 3" xfId="25426" xr:uid="{00000000-0005-0000-0000-000022580000}"/>
    <cellStyle name="Normal 9 2 2 9 2 4" xfId="25427" xr:uid="{00000000-0005-0000-0000-000023580000}"/>
    <cellStyle name="Normal 9 2 2 9 3" xfId="9118" xr:uid="{00000000-0005-0000-0000-000024580000}"/>
    <cellStyle name="Normal 9 2 2 9 3 2" xfId="25428" xr:uid="{00000000-0005-0000-0000-000025580000}"/>
    <cellStyle name="Normal 9 2 2 9 3 2 2" xfId="25429" xr:uid="{00000000-0005-0000-0000-000026580000}"/>
    <cellStyle name="Normal 9 2 2 9 3 3" xfId="25430" xr:uid="{00000000-0005-0000-0000-000027580000}"/>
    <cellStyle name="Normal 9 2 2 9 3 4" xfId="25431" xr:uid="{00000000-0005-0000-0000-000028580000}"/>
    <cellStyle name="Normal 9 2 2 9 4" xfId="25432" xr:uid="{00000000-0005-0000-0000-000029580000}"/>
    <cellStyle name="Normal 9 2 2 9 4 2" xfId="25433" xr:uid="{00000000-0005-0000-0000-00002A580000}"/>
    <cellStyle name="Normal 9 2 2 9 5" xfId="25434" xr:uid="{00000000-0005-0000-0000-00002B580000}"/>
    <cellStyle name="Normal 9 2 2 9 6" xfId="25435" xr:uid="{00000000-0005-0000-0000-00002C580000}"/>
    <cellStyle name="Normal 9 2 3" xfId="5094" xr:uid="{00000000-0005-0000-0000-00002D580000}"/>
    <cellStyle name="Normal 9 2 3 10" xfId="5095" xr:uid="{00000000-0005-0000-0000-00002E580000}"/>
    <cellStyle name="Normal 9 2 3 10 2" xfId="7342" xr:uid="{00000000-0005-0000-0000-00002F580000}"/>
    <cellStyle name="Normal 9 2 3 10 2 2" xfId="10881" xr:uid="{00000000-0005-0000-0000-000030580000}"/>
    <cellStyle name="Normal 9 2 3 10 2 2 2" xfId="25436" xr:uid="{00000000-0005-0000-0000-000031580000}"/>
    <cellStyle name="Normal 9 2 3 10 2 2 3" xfId="25437" xr:uid="{00000000-0005-0000-0000-000032580000}"/>
    <cellStyle name="Normal 9 2 3 10 2 3" xfId="25438" xr:uid="{00000000-0005-0000-0000-000033580000}"/>
    <cellStyle name="Normal 9 2 3 10 2 4" xfId="25439" xr:uid="{00000000-0005-0000-0000-000034580000}"/>
    <cellStyle name="Normal 9 2 3 10 3" xfId="9120" xr:uid="{00000000-0005-0000-0000-000035580000}"/>
    <cellStyle name="Normal 9 2 3 10 3 2" xfId="25440" xr:uid="{00000000-0005-0000-0000-000036580000}"/>
    <cellStyle name="Normal 9 2 3 10 3 2 2" xfId="25441" xr:uid="{00000000-0005-0000-0000-000037580000}"/>
    <cellStyle name="Normal 9 2 3 10 3 3" xfId="25442" xr:uid="{00000000-0005-0000-0000-000038580000}"/>
    <cellStyle name="Normal 9 2 3 10 3 4" xfId="25443" xr:uid="{00000000-0005-0000-0000-000039580000}"/>
    <cellStyle name="Normal 9 2 3 10 4" xfId="25444" xr:uid="{00000000-0005-0000-0000-00003A580000}"/>
    <cellStyle name="Normal 9 2 3 10 4 2" xfId="25445" xr:uid="{00000000-0005-0000-0000-00003B580000}"/>
    <cellStyle name="Normal 9 2 3 10 5" xfId="25446" xr:uid="{00000000-0005-0000-0000-00003C580000}"/>
    <cellStyle name="Normal 9 2 3 10 6" xfId="25447" xr:uid="{00000000-0005-0000-0000-00003D580000}"/>
    <cellStyle name="Normal 9 2 3 11" xfId="5096" xr:uid="{00000000-0005-0000-0000-00003E580000}"/>
    <cellStyle name="Normal 9 2 3 11 2" xfId="7343" xr:uid="{00000000-0005-0000-0000-00003F580000}"/>
    <cellStyle name="Normal 9 2 3 11 2 2" xfId="10882" xr:uid="{00000000-0005-0000-0000-000040580000}"/>
    <cellStyle name="Normal 9 2 3 11 2 2 2" xfId="25448" xr:uid="{00000000-0005-0000-0000-000041580000}"/>
    <cellStyle name="Normal 9 2 3 11 2 2 3" xfId="25449" xr:uid="{00000000-0005-0000-0000-000042580000}"/>
    <cellStyle name="Normal 9 2 3 11 2 3" xfId="25450" xr:uid="{00000000-0005-0000-0000-000043580000}"/>
    <cellStyle name="Normal 9 2 3 11 2 4" xfId="25451" xr:uid="{00000000-0005-0000-0000-000044580000}"/>
    <cellStyle name="Normal 9 2 3 11 3" xfId="9121" xr:uid="{00000000-0005-0000-0000-000045580000}"/>
    <cellStyle name="Normal 9 2 3 11 3 2" xfId="25452" xr:uid="{00000000-0005-0000-0000-000046580000}"/>
    <cellStyle name="Normal 9 2 3 11 3 2 2" xfId="25453" xr:uid="{00000000-0005-0000-0000-000047580000}"/>
    <cellStyle name="Normal 9 2 3 11 3 3" xfId="25454" xr:uid="{00000000-0005-0000-0000-000048580000}"/>
    <cellStyle name="Normal 9 2 3 11 3 4" xfId="25455" xr:uid="{00000000-0005-0000-0000-000049580000}"/>
    <cellStyle name="Normal 9 2 3 11 4" xfId="25456" xr:uid="{00000000-0005-0000-0000-00004A580000}"/>
    <cellStyle name="Normal 9 2 3 11 4 2" xfId="25457" xr:uid="{00000000-0005-0000-0000-00004B580000}"/>
    <cellStyle name="Normal 9 2 3 11 5" xfId="25458" xr:uid="{00000000-0005-0000-0000-00004C580000}"/>
    <cellStyle name="Normal 9 2 3 11 6" xfId="25459" xr:uid="{00000000-0005-0000-0000-00004D580000}"/>
    <cellStyle name="Normal 9 2 3 12" xfId="5097" xr:uid="{00000000-0005-0000-0000-00004E580000}"/>
    <cellStyle name="Normal 9 2 3 12 2" xfId="7344" xr:uid="{00000000-0005-0000-0000-00004F580000}"/>
    <cellStyle name="Normal 9 2 3 12 2 2" xfId="10883" xr:uid="{00000000-0005-0000-0000-000050580000}"/>
    <cellStyle name="Normal 9 2 3 12 2 2 2" xfId="25460" xr:uid="{00000000-0005-0000-0000-000051580000}"/>
    <cellStyle name="Normal 9 2 3 12 2 2 3" xfId="25461" xr:uid="{00000000-0005-0000-0000-000052580000}"/>
    <cellStyle name="Normal 9 2 3 12 2 3" xfId="25462" xr:uid="{00000000-0005-0000-0000-000053580000}"/>
    <cellStyle name="Normal 9 2 3 12 2 4" xfId="25463" xr:uid="{00000000-0005-0000-0000-000054580000}"/>
    <cellStyle name="Normal 9 2 3 12 3" xfId="9122" xr:uid="{00000000-0005-0000-0000-000055580000}"/>
    <cellStyle name="Normal 9 2 3 12 3 2" xfId="25464" xr:uid="{00000000-0005-0000-0000-000056580000}"/>
    <cellStyle name="Normal 9 2 3 12 3 2 2" xfId="25465" xr:uid="{00000000-0005-0000-0000-000057580000}"/>
    <cellStyle name="Normal 9 2 3 12 3 3" xfId="25466" xr:uid="{00000000-0005-0000-0000-000058580000}"/>
    <cellStyle name="Normal 9 2 3 12 3 4" xfId="25467" xr:uid="{00000000-0005-0000-0000-000059580000}"/>
    <cellStyle name="Normal 9 2 3 12 4" xfId="25468" xr:uid="{00000000-0005-0000-0000-00005A580000}"/>
    <cellStyle name="Normal 9 2 3 12 4 2" xfId="25469" xr:uid="{00000000-0005-0000-0000-00005B580000}"/>
    <cellStyle name="Normal 9 2 3 12 5" xfId="25470" xr:uid="{00000000-0005-0000-0000-00005C580000}"/>
    <cellStyle name="Normal 9 2 3 12 6" xfId="25471" xr:uid="{00000000-0005-0000-0000-00005D580000}"/>
    <cellStyle name="Normal 9 2 3 13" xfId="5098" xr:uid="{00000000-0005-0000-0000-00005E580000}"/>
    <cellStyle name="Normal 9 2 3 13 2" xfId="7345" xr:uid="{00000000-0005-0000-0000-00005F580000}"/>
    <cellStyle name="Normal 9 2 3 13 2 2" xfId="10884" xr:uid="{00000000-0005-0000-0000-000060580000}"/>
    <cellStyle name="Normal 9 2 3 13 2 2 2" xfId="25472" xr:uid="{00000000-0005-0000-0000-000061580000}"/>
    <cellStyle name="Normal 9 2 3 13 2 2 3" xfId="25473" xr:uid="{00000000-0005-0000-0000-000062580000}"/>
    <cellStyle name="Normal 9 2 3 13 2 3" xfId="25474" xr:uid="{00000000-0005-0000-0000-000063580000}"/>
    <cellStyle name="Normal 9 2 3 13 2 4" xfId="25475" xr:uid="{00000000-0005-0000-0000-000064580000}"/>
    <cellStyle name="Normal 9 2 3 13 3" xfId="9123" xr:uid="{00000000-0005-0000-0000-000065580000}"/>
    <cellStyle name="Normal 9 2 3 13 3 2" xfId="25476" xr:uid="{00000000-0005-0000-0000-000066580000}"/>
    <cellStyle name="Normal 9 2 3 13 3 2 2" xfId="25477" xr:uid="{00000000-0005-0000-0000-000067580000}"/>
    <cellStyle name="Normal 9 2 3 13 3 3" xfId="25478" xr:uid="{00000000-0005-0000-0000-000068580000}"/>
    <cellStyle name="Normal 9 2 3 13 3 4" xfId="25479" xr:uid="{00000000-0005-0000-0000-000069580000}"/>
    <cellStyle name="Normal 9 2 3 13 4" xfId="25480" xr:uid="{00000000-0005-0000-0000-00006A580000}"/>
    <cellStyle name="Normal 9 2 3 13 4 2" xfId="25481" xr:uid="{00000000-0005-0000-0000-00006B580000}"/>
    <cellStyle name="Normal 9 2 3 13 5" xfId="25482" xr:uid="{00000000-0005-0000-0000-00006C580000}"/>
    <cellStyle name="Normal 9 2 3 13 6" xfId="25483" xr:uid="{00000000-0005-0000-0000-00006D580000}"/>
    <cellStyle name="Normal 9 2 3 14" xfId="5099" xr:uid="{00000000-0005-0000-0000-00006E580000}"/>
    <cellStyle name="Normal 9 2 3 14 2" xfId="7346" xr:uid="{00000000-0005-0000-0000-00006F580000}"/>
    <cellStyle name="Normal 9 2 3 14 2 2" xfId="10885" xr:uid="{00000000-0005-0000-0000-000070580000}"/>
    <cellStyle name="Normal 9 2 3 14 2 2 2" xfId="25484" xr:uid="{00000000-0005-0000-0000-000071580000}"/>
    <cellStyle name="Normal 9 2 3 14 2 2 3" xfId="25485" xr:uid="{00000000-0005-0000-0000-000072580000}"/>
    <cellStyle name="Normal 9 2 3 14 2 3" xfId="25486" xr:uid="{00000000-0005-0000-0000-000073580000}"/>
    <cellStyle name="Normal 9 2 3 14 2 4" xfId="25487" xr:uid="{00000000-0005-0000-0000-000074580000}"/>
    <cellStyle name="Normal 9 2 3 14 3" xfId="9124" xr:uid="{00000000-0005-0000-0000-000075580000}"/>
    <cellStyle name="Normal 9 2 3 14 3 2" xfId="25488" xr:uid="{00000000-0005-0000-0000-000076580000}"/>
    <cellStyle name="Normal 9 2 3 14 3 2 2" xfId="25489" xr:uid="{00000000-0005-0000-0000-000077580000}"/>
    <cellStyle name="Normal 9 2 3 14 3 3" xfId="25490" xr:uid="{00000000-0005-0000-0000-000078580000}"/>
    <cellStyle name="Normal 9 2 3 14 3 4" xfId="25491" xr:uid="{00000000-0005-0000-0000-000079580000}"/>
    <cellStyle name="Normal 9 2 3 14 4" xfId="25492" xr:uid="{00000000-0005-0000-0000-00007A580000}"/>
    <cellStyle name="Normal 9 2 3 14 4 2" xfId="25493" xr:uid="{00000000-0005-0000-0000-00007B580000}"/>
    <cellStyle name="Normal 9 2 3 14 5" xfId="25494" xr:uid="{00000000-0005-0000-0000-00007C580000}"/>
    <cellStyle name="Normal 9 2 3 14 6" xfId="25495" xr:uid="{00000000-0005-0000-0000-00007D580000}"/>
    <cellStyle name="Normal 9 2 3 15" xfId="5100" xr:uid="{00000000-0005-0000-0000-00007E580000}"/>
    <cellStyle name="Normal 9 2 3 15 2" xfId="7347" xr:uid="{00000000-0005-0000-0000-00007F580000}"/>
    <cellStyle name="Normal 9 2 3 15 2 2" xfId="10886" xr:uid="{00000000-0005-0000-0000-000080580000}"/>
    <cellStyle name="Normal 9 2 3 15 2 2 2" xfId="25496" xr:uid="{00000000-0005-0000-0000-000081580000}"/>
    <cellStyle name="Normal 9 2 3 15 2 2 3" xfId="25497" xr:uid="{00000000-0005-0000-0000-000082580000}"/>
    <cellStyle name="Normal 9 2 3 15 2 3" xfId="25498" xr:uid="{00000000-0005-0000-0000-000083580000}"/>
    <cellStyle name="Normal 9 2 3 15 2 4" xfId="25499" xr:uid="{00000000-0005-0000-0000-000084580000}"/>
    <cellStyle name="Normal 9 2 3 15 3" xfId="9125" xr:uid="{00000000-0005-0000-0000-000085580000}"/>
    <cellStyle name="Normal 9 2 3 15 3 2" xfId="25500" xr:uid="{00000000-0005-0000-0000-000086580000}"/>
    <cellStyle name="Normal 9 2 3 15 3 2 2" xfId="25501" xr:uid="{00000000-0005-0000-0000-000087580000}"/>
    <cellStyle name="Normal 9 2 3 15 3 3" xfId="25502" xr:uid="{00000000-0005-0000-0000-000088580000}"/>
    <cellStyle name="Normal 9 2 3 15 3 4" xfId="25503" xr:uid="{00000000-0005-0000-0000-000089580000}"/>
    <cellStyle name="Normal 9 2 3 15 4" xfId="25504" xr:uid="{00000000-0005-0000-0000-00008A580000}"/>
    <cellStyle name="Normal 9 2 3 15 4 2" xfId="25505" xr:uid="{00000000-0005-0000-0000-00008B580000}"/>
    <cellStyle name="Normal 9 2 3 15 5" xfId="25506" xr:uid="{00000000-0005-0000-0000-00008C580000}"/>
    <cellStyle name="Normal 9 2 3 15 6" xfId="25507" xr:uid="{00000000-0005-0000-0000-00008D580000}"/>
    <cellStyle name="Normal 9 2 3 16" xfId="5101" xr:uid="{00000000-0005-0000-0000-00008E580000}"/>
    <cellStyle name="Normal 9 2 3 16 2" xfId="7348" xr:uid="{00000000-0005-0000-0000-00008F580000}"/>
    <cellStyle name="Normal 9 2 3 16 2 2" xfId="10887" xr:uid="{00000000-0005-0000-0000-000090580000}"/>
    <cellStyle name="Normal 9 2 3 16 2 2 2" xfId="25508" xr:uid="{00000000-0005-0000-0000-000091580000}"/>
    <cellStyle name="Normal 9 2 3 16 2 2 3" xfId="25509" xr:uid="{00000000-0005-0000-0000-000092580000}"/>
    <cellStyle name="Normal 9 2 3 16 2 3" xfId="25510" xr:uid="{00000000-0005-0000-0000-000093580000}"/>
    <cellStyle name="Normal 9 2 3 16 2 4" xfId="25511" xr:uid="{00000000-0005-0000-0000-000094580000}"/>
    <cellStyle name="Normal 9 2 3 16 3" xfId="9126" xr:uid="{00000000-0005-0000-0000-000095580000}"/>
    <cellStyle name="Normal 9 2 3 16 3 2" xfId="25512" xr:uid="{00000000-0005-0000-0000-000096580000}"/>
    <cellStyle name="Normal 9 2 3 16 3 2 2" xfId="25513" xr:uid="{00000000-0005-0000-0000-000097580000}"/>
    <cellStyle name="Normal 9 2 3 16 3 3" xfId="25514" xr:uid="{00000000-0005-0000-0000-000098580000}"/>
    <cellStyle name="Normal 9 2 3 16 3 4" xfId="25515" xr:uid="{00000000-0005-0000-0000-000099580000}"/>
    <cellStyle name="Normal 9 2 3 16 4" xfId="25516" xr:uid="{00000000-0005-0000-0000-00009A580000}"/>
    <cellStyle name="Normal 9 2 3 16 4 2" xfId="25517" xr:uid="{00000000-0005-0000-0000-00009B580000}"/>
    <cellStyle name="Normal 9 2 3 16 5" xfId="25518" xr:uid="{00000000-0005-0000-0000-00009C580000}"/>
    <cellStyle name="Normal 9 2 3 16 6" xfId="25519" xr:uid="{00000000-0005-0000-0000-00009D580000}"/>
    <cellStyle name="Normal 9 2 3 17" xfId="5102" xr:uid="{00000000-0005-0000-0000-00009E580000}"/>
    <cellStyle name="Normal 9 2 3 17 2" xfId="7349" xr:uid="{00000000-0005-0000-0000-00009F580000}"/>
    <cellStyle name="Normal 9 2 3 17 2 2" xfId="10888" xr:uid="{00000000-0005-0000-0000-0000A0580000}"/>
    <cellStyle name="Normal 9 2 3 17 2 2 2" xfId="25520" xr:uid="{00000000-0005-0000-0000-0000A1580000}"/>
    <cellStyle name="Normal 9 2 3 17 2 2 3" xfId="25521" xr:uid="{00000000-0005-0000-0000-0000A2580000}"/>
    <cellStyle name="Normal 9 2 3 17 2 3" xfId="25522" xr:uid="{00000000-0005-0000-0000-0000A3580000}"/>
    <cellStyle name="Normal 9 2 3 17 2 4" xfId="25523" xr:uid="{00000000-0005-0000-0000-0000A4580000}"/>
    <cellStyle name="Normal 9 2 3 17 3" xfId="9127" xr:uid="{00000000-0005-0000-0000-0000A5580000}"/>
    <cellStyle name="Normal 9 2 3 17 3 2" xfId="25524" xr:uid="{00000000-0005-0000-0000-0000A6580000}"/>
    <cellStyle name="Normal 9 2 3 17 3 2 2" xfId="25525" xr:uid="{00000000-0005-0000-0000-0000A7580000}"/>
    <cellStyle name="Normal 9 2 3 17 3 3" xfId="25526" xr:uid="{00000000-0005-0000-0000-0000A8580000}"/>
    <cellStyle name="Normal 9 2 3 17 3 4" xfId="25527" xr:uid="{00000000-0005-0000-0000-0000A9580000}"/>
    <cellStyle name="Normal 9 2 3 17 4" xfId="25528" xr:uid="{00000000-0005-0000-0000-0000AA580000}"/>
    <cellStyle name="Normal 9 2 3 17 4 2" xfId="25529" xr:uid="{00000000-0005-0000-0000-0000AB580000}"/>
    <cellStyle name="Normal 9 2 3 17 5" xfId="25530" xr:uid="{00000000-0005-0000-0000-0000AC580000}"/>
    <cellStyle name="Normal 9 2 3 17 6" xfId="25531" xr:uid="{00000000-0005-0000-0000-0000AD580000}"/>
    <cellStyle name="Normal 9 2 3 18" xfId="5103" xr:uid="{00000000-0005-0000-0000-0000AE580000}"/>
    <cellStyle name="Normal 9 2 3 18 2" xfId="7350" xr:uid="{00000000-0005-0000-0000-0000AF580000}"/>
    <cellStyle name="Normal 9 2 3 18 2 2" xfId="10889" xr:uid="{00000000-0005-0000-0000-0000B0580000}"/>
    <cellStyle name="Normal 9 2 3 18 2 2 2" xfId="25532" xr:uid="{00000000-0005-0000-0000-0000B1580000}"/>
    <cellStyle name="Normal 9 2 3 18 2 2 3" xfId="25533" xr:uid="{00000000-0005-0000-0000-0000B2580000}"/>
    <cellStyle name="Normal 9 2 3 18 2 3" xfId="25534" xr:uid="{00000000-0005-0000-0000-0000B3580000}"/>
    <cellStyle name="Normal 9 2 3 18 2 4" xfId="25535" xr:uid="{00000000-0005-0000-0000-0000B4580000}"/>
    <cellStyle name="Normal 9 2 3 18 3" xfId="9128" xr:uid="{00000000-0005-0000-0000-0000B5580000}"/>
    <cellStyle name="Normal 9 2 3 18 3 2" xfId="25536" xr:uid="{00000000-0005-0000-0000-0000B6580000}"/>
    <cellStyle name="Normal 9 2 3 18 3 2 2" xfId="25537" xr:uid="{00000000-0005-0000-0000-0000B7580000}"/>
    <cellStyle name="Normal 9 2 3 18 3 3" xfId="25538" xr:uid="{00000000-0005-0000-0000-0000B8580000}"/>
    <cellStyle name="Normal 9 2 3 18 3 4" xfId="25539" xr:uid="{00000000-0005-0000-0000-0000B9580000}"/>
    <cellStyle name="Normal 9 2 3 18 4" xfId="25540" xr:uid="{00000000-0005-0000-0000-0000BA580000}"/>
    <cellStyle name="Normal 9 2 3 18 4 2" xfId="25541" xr:uid="{00000000-0005-0000-0000-0000BB580000}"/>
    <cellStyle name="Normal 9 2 3 18 5" xfId="25542" xr:uid="{00000000-0005-0000-0000-0000BC580000}"/>
    <cellStyle name="Normal 9 2 3 18 6" xfId="25543" xr:uid="{00000000-0005-0000-0000-0000BD580000}"/>
    <cellStyle name="Normal 9 2 3 19" xfId="5104" xr:uid="{00000000-0005-0000-0000-0000BE580000}"/>
    <cellStyle name="Normal 9 2 3 19 2" xfId="7351" xr:uid="{00000000-0005-0000-0000-0000BF580000}"/>
    <cellStyle name="Normal 9 2 3 19 2 2" xfId="10890" xr:uid="{00000000-0005-0000-0000-0000C0580000}"/>
    <cellStyle name="Normal 9 2 3 19 2 2 2" xfId="25544" xr:uid="{00000000-0005-0000-0000-0000C1580000}"/>
    <cellStyle name="Normal 9 2 3 19 2 2 3" xfId="25545" xr:uid="{00000000-0005-0000-0000-0000C2580000}"/>
    <cellStyle name="Normal 9 2 3 19 2 3" xfId="25546" xr:uid="{00000000-0005-0000-0000-0000C3580000}"/>
    <cellStyle name="Normal 9 2 3 19 2 4" xfId="25547" xr:uid="{00000000-0005-0000-0000-0000C4580000}"/>
    <cellStyle name="Normal 9 2 3 19 3" xfId="9129" xr:uid="{00000000-0005-0000-0000-0000C5580000}"/>
    <cellStyle name="Normal 9 2 3 19 3 2" xfId="25548" xr:uid="{00000000-0005-0000-0000-0000C6580000}"/>
    <cellStyle name="Normal 9 2 3 19 3 2 2" xfId="25549" xr:uid="{00000000-0005-0000-0000-0000C7580000}"/>
    <cellStyle name="Normal 9 2 3 19 3 3" xfId="25550" xr:uid="{00000000-0005-0000-0000-0000C8580000}"/>
    <cellStyle name="Normal 9 2 3 19 3 4" xfId="25551" xr:uid="{00000000-0005-0000-0000-0000C9580000}"/>
    <cellStyle name="Normal 9 2 3 19 4" xfId="25552" xr:uid="{00000000-0005-0000-0000-0000CA580000}"/>
    <cellStyle name="Normal 9 2 3 19 4 2" xfId="25553" xr:uid="{00000000-0005-0000-0000-0000CB580000}"/>
    <cellStyle name="Normal 9 2 3 19 5" xfId="25554" xr:uid="{00000000-0005-0000-0000-0000CC580000}"/>
    <cellStyle name="Normal 9 2 3 19 6" xfId="25555" xr:uid="{00000000-0005-0000-0000-0000CD580000}"/>
    <cellStyle name="Normal 9 2 3 2" xfId="5105" xr:uid="{00000000-0005-0000-0000-0000CE580000}"/>
    <cellStyle name="Normal 9 2 3 2 2" xfId="7352" xr:uid="{00000000-0005-0000-0000-0000CF580000}"/>
    <cellStyle name="Normal 9 2 3 2 2 2" xfId="10891" xr:uid="{00000000-0005-0000-0000-0000D0580000}"/>
    <cellStyle name="Normal 9 2 3 2 2 2 2" xfId="25556" xr:uid="{00000000-0005-0000-0000-0000D1580000}"/>
    <cellStyle name="Normal 9 2 3 2 2 2 3" xfId="25557" xr:uid="{00000000-0005-0000-0000-0000D2580000}"/>
    <cellStyle name="Normal 9 2 3 2 2 3" xfId="25558" xr:uid="{00000000-0005-0000-0000-0000D3580000}"/>
    <cellStyle name="Normal 9 2 3 2 2 4" xfId="25559" xr:uid="{00000000-0005-0000-0000-0000D4580000}"/>
    <cellStyle name="Normal 9 2 3 2 3" xfId="9130" xr:uid="{00000000-0005-0000-0000-0000D5580000}"/>
    <cellStyle name="Normal 9 2 3 2 3 2" xfId="25560" xr:uid="{00000000-0005-0000-0000-0000D6580000}"/>
    <cellStyle name="Normal 9 2 3 2 3 2 2" xfId="25561" xr:uid="{00000000-0005-0000-0000-0000D7580000}"/>
    <cellStyle name="Normal 9 2 3 2 3 3" xfId="25562" xr:uid="{00000000-0005-0000-0000-0000D8580000}"/>
    <cellStyle name="Normal 9 2 3 2 3 4" xfId="25563" xr:uid="{00000000-0005-0000-0000-0000D9580000}"/>
    <cellStyle name="Normal 9 2 3 2 4" xfId="25564" xr:uid="{00000000-0005-0000-0000-0000DA580000}"/>
    <cellStyle name="Normal 9 2 3 2 4 2" xfId="25565" xr:uid="{00000000-0005-0000-0000-0000DB580000}"/>
    <cellStyle name="Normal 9 2 3 2 5" xfId="25566" xr:uid="{00000000-0005-0000-0000-0000DC580000}"/>
    <cellStyle name="Normal 9 2 3 2 6" xfId="25567" xr:uid="{00000000-0005-0000-0000-0000DD580000}"/>
    <cellStyle name="Normal 9 2 3 20" xfId="5106" xr:uid="{00000000-0005-0000-0000-0000DE580000}"/>
    <cellStyle name="Normal 9 2 3 20 2" xfId="7353" xr:uid="{00000000-0005-0000-0000-0000DF580000}"/>
    <cellStyle name="Normal 9 2 3 20 2 2" xfId="10892" xr:uid="{00000000-0005-0000-0000-0000E0580000}"/>
    <cellStyle name="Normal 9 2 3 20 2 2 2" xfId="25568" xr:uid="{00000000-0005-0000-0000-0000E1580000}"/>
    <cellStyle name="Normal 9 2 3 20 2 2 3" xfId="25569" xr:uid="{00000000-0005-0000-0000-0000E2580000}"/>
    <cellStyle name="Normal 9 2 3 20 2 3" xfId="25570" xr:uid="{00000000-0005-0000-0000-0000E3580000}"/>
    <cellStyle name="Normal 9 2 3 20 2 4" xfId="25571" xr:uid="{00000000-0005-0000-0000-0000E4580000}"/>
    <cellStyle name="Normal 9 2 3 20 3" xfId="9131" xr:uid="{00000000-0005-0000-0000-0000E5580000}"/>
    <cellStyle name="Normal 9 2 3 20 3 2" xfId="25572" xr:uid="{00000000-0005-0000-0000-0000E6580000}"/>
    <cellStyle name="Normal 9 2 3 20 3 2 2" xfId="25573" xr:uid="{00000000-0005-0000-0000-0000E7580000}"/>
    <cellStyle name="Normal 9 2 3 20 3 3" xfId="25574" xr:uid="{00000000-0005-0000-0000-0000E8580000}"/>
    <cellStyle name="Normal 9 2 3 20 3 4" xfId="25575" xr:uid="{00000000-0005-0000-0000-0000E9580000}"/>
    <cellStyle name="Normal 9 2 3 20 4" xfId="25576" xr:uid="{00000000-0005-0000-0000-0000EA580000}"/>
    <cellStyle name="Normal 9 2 3 20 4 2" xfId="25577" xr:uid="{00000000-0005-0000-0000-0000EB580000}"/>
    <cellStyle name="Normal 9 2 3 20 5" xfId="25578" xr:uid="{00000000-0005-0000-0000-0000EC580000}"/>
    <cellStyle name="Normal 9 2 3 20 6" xfId="25579" xr:uid="{00000000-0005-0000-0000-0000ED580000}"/>
    <cellStyle name="Normal 9 2 3 21" xfId="5107" xr:uid="{00000000-0005-0000-0000-0000EE580000}"/>
    <cellStyle name="Normal 9 2 3 21 2" xfId="7354" xr:uid="{00000000-0005-0000-0000-0000EF580000}"/>
    <cellStyle name="Normal 9 2 3 21 2 2" xfId="10893" xr:uid="{00000000-0005-0000-0000-0000F0580000}"/>
    <cellStyle name="Normal 9 2 3 21 2 2 2" xfId="25580" xr:uid="{00000000-0005-0000-0000-0000F1580000}"/>
    <cellStyle name="Normal 9 2 3 21 2 2 3" xfId="25581" xr:uid="{00000000-0005-0000-0000-0000F2580000}"/>
    <cellStyle name="Normal 9 2 3 21 2 3" xfId="25582" xr:uid="{00000000-0005-0000-0000-0000F3580000}"/>
    <cellStyle name="Normal 9 2 3 21 2 4" xfId="25583" xr:uid="{00000000-0005-0000-0000-0000F4580000}"/>
    <cellStyle name="Normal 9 2 3 21 3" xfId="9132" xr:uid="{00000000-0005-0000-0000-0000F5580000}"/>
    <cellStyle name="Normal 9 2 3 21 3 2" xfId="25584" xr:uid="{00000000-0005-0000-0000-0000F6580000}"/>
    <cellStyle name="Normal 9 2 3 21 3 2 2" xfId="25585" xr:uid="{00000000-0005-0000-0000-0000F7580000}"/>
    <cellStyle name="Normal 9 2 3 21 3 3" xfId="25586" xr:uid="{00000000-0005-0000-0000-0000F8580000}"/>
    <cellStyle name="Normal 9 2 3 21 3 4" xfId="25587" xr:uid="{00000000-0005-0000-0000-0000F9580000}"/>
    <cellStyle name="Normal 9 2 3 21 4" xfId="25588" xr:uid="{00000000-0005-0000-0000-0000FA580000}"/>
    <cellStyle name="Normal 9 2 3 21 4 2" xfId="25589" xr:uid="{00000000-0005-0000-0000-0000FB580000}"/>
    <cellStyle name="Normal 9 2 3 21 5" xfId="25590" xr:uid="{00000000-0005-0000-0000-0000FC580000}"/>
    <cellStyle name="Normal 9 2 3 21 6" xfId="25591" xr:uid="{00000000-0005-0000-0000-0000FD580000}"/>
    <cellStyle name="Normal 9 2 3 22" xfId="5108" xr:uid="{00000000-0005-0000-0000-0000FE580000}"/>
    <cellStyle name="Normal 9 2 3 22 2" xfId="7355" xr:uid="{00000000-0005-0000-0000-0000FF580000}"/>
    <cellStyle name="Normal 9 2 3 22 2 2" xfId="10894" xr:uid="{00000000-0005-0000-0000-000000590000}"/>
    <cellStyle name="Normal 9 2 3 22 2 2 2" xfId="25592" xr:uid="{00000000-0005-0000-0000-000001590000}"/>
    <cellStyle name="Normal 9 2 3 22 2 2 3" xfId="25593" xr:uid="{00000000-0005-0000-0000-000002590000}"/>
    <cellStyle name="Normal 9 2 3 22 2 3" xfId="25594" xr:uid="{00000000-0005-0000-0000-000003590000}"/>
    <cellStyle name="Normal 9 2 3 22 2 4" xfId="25595" xr:uid="{00000000-0005-0000-0000-000004590000}"/>
    <cellStyle name="Normal 9 2 3 22 3" xfId="9133" xr:uid="{00000000-0005-0000-0000-000005590000}"/>
    <cellStyle name="Normal 9 2 3 22 3 2" xfId="25596" xr:uid="{00000000-0005-0000-0000-000006590000}"/>
    <cellStyle name="Normal 9 2 3 22 3 2 2" xfId="25597" xr:uid="{00000000-0005-0000-0000-000007590000}"/>
    <cellStyle name="Normal 9 2 3 22 3 3" xfId="25598" xr:uid="{00000000-0005-0000-0000-000008590000}"/>
    <cellStyle name="Normal 9 2 3 22 3 4" xfId="25599" xr:uid="{00000000-0005-0000-0000-000009590000}"/>
    <cellStyle name="Normal 9 2 3 22 4" xfId="25600" xr:uid="{00000000-0005-0000-0000-00000A590000}"/>
    <cellStyle name="Normal 9 2 3 22 4 2" xfId="25601" xr:uid="{00000000-0005-0000-0000-00000B590000}"/>
    <cellStyle name="Normal 9 2 3 22 5" xfId="25602" xr:uid="{00000000-0005-0000-0000-00000C590000}"/>
    <cellStyle name="Normal 9 2 3 22 6" xfId="25603" xr:uid="{00000000-0005-0000-0000-00000D590000}"/>
    <cellStyle name="Normal 9 2 3 23" xfId="5109" xr:uid="{00000000-0005-0000-0000-00000E590000}"/>
    <cellStyle name="Normal 9 2 3 23 2" xfId="7356" xr:uid="{00000000-0005-0000-0000-00000F590000}"/>
    <cellStyle name="Normal 9 2 3 23 2 2" xfId="10895" xr:uid="{00000000-0005-0000-0000-000010590000}"/>
    <cellStyle name="Normal 9 2 3 23 2 2 2" xfId="25604" xr:uid="{00000000-0005-0000-0000-000011590000}"/>
    <cellStyle name="Normal 9 2 3 23 2 2 3" xfId="25605" xr:uid="{00000000-0005-0000-0000-000012590000}"/>
    <cellStyle name="Normal 9 2 3 23 2 3" xfId="25606" xr:uid="{00000000-0005-0000-0000-000013590000}"/>
    <cellStyle name="Normal 9 2 3 23 2 4" xfId="25607" xr:uid="{00000000-0005-0000-0000-000014590000}"/>
    <cellStyle name="Normal 9 2 3 23 3" xfId="9134" xr:uid="{00000000-0005-0000-0000-000015590000}"/>
    <cellStyle name="Normal 9 2 3 23 3 2" xfId="25608" xr:uid="{00000000-0005-0000-0000-000016590000}"/>
    <cellStyle name="Normal 9 2 3 23 3 2 2" xfId="25609" xr:uid="{00000000-0005-0000-0000-000017590000}"/>
    <cellStyle name="Normal 9 2 3 23 3 3" xfId="25610" xr:uid="{00000000-0005-0000-0000-000018590000}"/>
    <cellStyle name="Normal 9 2 3 23 3 4" xfId="25611" xr:uid="{00000000-0005-0000-0000-000019590000}"/>
    <cellStyle name="Normal 9 2 3 23 4" xfId="25612" xr:uid="{00000000-0005-0000-0000-00001A590000}"/>
    <cellStyle name="Normal 9 2 3 23 4 2" xfId="25613" xr:uid="{00000000-0005-0000-0000-00001B590000}"/>
    <cellStyle name="Normal 9 2 3 23 5" xfId="25614" xr:uid="{00000000-0005-0000-0000-00001C590000}"/>
    <cellStyle name="Normal 9 2 3 23 6" xfId="25615" xr:uid="{00000000-0005-0000-0000-00001D590000}"/>
    <cellStyle name="Normal 9 2 3 24" xfId="5110" xr:uid="{00000000-0005-0000-0000-00001E590000}"/>
    <cellStyle name="Normal 9 2 3 24 2" xfId="7357" xr:uid="{00000000-0005-0000-0000-00001F590000}"/>
    <cellStyle name="Normal 9 2 3 24 2 2" xfId="10896" xr:uid="{00000000-0005-0000-0000-000020590000}"/>
    <cellStyle name="Normal 9 2 3 24 2 2 2" xfId="25616" xr:uid="{00000000-0005-0000-0000-000021590000}"/>
    <cellStyle name="Normal 9 2 3 24 2 2 3" xfId="25617" xr:uid="{00000000-0005-0000-0000-000022590000}"/>
    <cellStyle name="Normal 9 2 3 24 2 3" xfId="25618" xr:uid="{00000000-0005-0000-0000-000023590000}"/>
    <cellStyle name="Normal 9 2 3 24 2 4" xfId="25619" xr:uid="{00000000-0005-0000-0000-000024590000}"/>
    <cellStyle name="Normal 9 2 3 24 3" xfId="9135" xr:uid="{00000000-0005-0000-0000-000025590000}"/>
    <cellStyle name="Normal 9 2 3 24 3 2" xfId="25620" xr:uid="{00000000-0005-0000-0000-000026590000}"/>
    <cellStyle name="Normal 9 2 3 24 3 2 2" xfId="25621" xr:uid="{00000000-0005-0000-0000-000027590000}"/>
    <cellStyle name="Normal 9 2 3 24 3 3" xfId="25622" xr:uid="{00000000-0005-0000-0000-000028590000}"/>
    <cellStyle name="Normal 9 2 3 24 3 4" xfId="25623" xr:uid="{00000000-0005-0000-0000-000029590000}"/>
    <cellStyle name="Normal 9 2 3 24 4" xfId="25624" xr:uid="{00000000-0005-0000-0000-00002A590000}"/>
    <cellStyle name="Normal 9 2 3 24 4 2" xfId="25625" xr:uid="{00000000-0005-0000-0000-00002B590000}"/>
    <cellStyle name="Normal 9 2 3 24 5" xfId="25626" xr:uid="{00000000-0005-0000-0000-00002C590000}"/>
    <cellStyle name="Normal 9 2 3 24 6" xfId="25627" xr:uid="{00000000-0005-0000-0000-00002D590000}"/>
    <cellStyle name="Normal 9 2 3 25" xfId="5111" xr:uid="{00000000-0005-0000-0000-00002E590000}"/>
    <cellStyle name="Normal 9 2 3 25 2" xfId="7358" xr:uid="{00000000-0005-0000-0000-00002F590000}"/>
    <cellStyle name="Normal 9 2 3 25 2 2" xfId="10897" xr:uid="{00000000-0005-0000-0000-000030590000}"/>
    <cellStyle name="Normal 9 2 3 25 2 2 2" xfId="25628" xr:uid="{00000000-0005-0000-0000-000031590000}"/>
    <cellStyle name="Normal 9 2 3 25 2 2 3" xfId="25629" xr:uid="{00000000-0005-0000-0000-000032590000}"/>
    <cellStyle name="Normal 9 2 3 25 2 3" xfId="25630" xr:uid="{00000000-0005-0000-0000-000033590000}"/>
    <cellStyle name="Normal 9 2 3 25 2 4" xfId="25631" xr:uid="{00000000-0005-0000-0000-000034590000}"/>
    <cellStyle name="Normal 9 2 3 25 3" xfId="9136" xr:uid="{00000000-0005-0000-0000-000035590000}"/>
    <cellStyle name="Normal 9 2 3 25 3 2" xfId="25632" xr:uid="{00000000-0005-0000-0000-000036590000}"/>
    <cellStyle name="Normal 9 2 3 25 3 2 2" xfId="25633" xr:uid="{00000000-0005-0000-0000-000037590000}"/>
    <cellStyle name="Normal 9 2 3 25 3 3" xfId="25634" xr:uid="{00000000-0005-0000-0000-000038590000}"/>
    <cellStyle name="Normal 9 2 3 25 3 4" xfId="25635" xr:uid="{00000000-0005-0000-0000-000039590000}"/>
    <cellStyle name="Normal 9 2 3 25 4" xfId="25636" xr:uid="{00000000-0005-0000-0000-00003A590000}"/>
    <cellStyle name="Normal 9 2 3 25 4 2" xfId="25637" xr:uid="{00000000-0005-0000-0000-00003B590000}"/>
    <cellStyle name="Normal 9 2 3 25 5" xfId="25638" xr:uid="{00000000-0005-0000-0000-00003C590000}"/>
    <cellStyle name="Normal 9 2 3 25 6" xfId="25639" xr:uid="{00000000-0005-0000-0000-00003D590000}"/>
    <cellStyle name="Normal 9 2 3 26" xfId="5112" xr:uid="{00000000-0005-0000-0000-00003E590000}"/>
    <cellStyle name="Normal 9 2 3 26 2" xfId="7359" xr:uid="{00000000-0005-0000-0000-00003F590000}"/>
    <cellStyle name="Normal 9 2 3 26 2 2" xfId="10898" xr:uid="{00000000-0005-0000-0000-000040590000}"/>
    <cellStyle name="Normal 9 2 3 26 2 2 2" xfId="25640" xr:uid="{00000000-0005-0000-0000-000041590000}"/>
    <cellStyle name="Normal 9 2 3 26 2 2 3" xfId="25641" xr:uid="{00000000-0005-0000-0000-000042590000}"/>
    <cellStyle name="Normal 9 2 3 26 2 3" xfId="25642" xr:uid="{00000000-0005-0000-0000-000043590000}"/>
    <cellStyle name="Normal 9 2 3 26 2 4" xfId="25643" xr:uid="{00000000-0005-0000-0000-000044590000}"/>
    <cellStyle name="Normal 9 2 3 26 3" xfId="9137" xr:uid="{00000000-0005-0000-0000-000045590000}"/>
    <cellStyle name="Normal 9 2 3 26 3 2" xfId="25644" xr:uid="{00000000-0005-0000-0000-000046590000}"/>
    <cellStyle name="Normal 9 2 3 26 3 2 2" xfId="25645" xr:uid="{00000000-0005-0000-0000-000047590000}"/>
    <cellStyle name="Normal 9 2 3 26 3 3" xfId="25646" xr:uid="{00000000-0005-0000-0000-000048590000}"/>
    <cellStyle name="Normal 9 2 3 26 3 4" xfId="25647" xr:uid="{00000000-0005-0000-0000-000049590000}"/>
    <cellStyle name="Normal 9 2 3 26 4" xfId="25648" xr:uid="{00000000-0005-0000-0000-00004A590000}"/>
    <cellStyle name="Normal 9 2 3 26 4 2" xfId="25649" xr:uid="{00000000-0005-0000-0000-00004B590000}"/>
    <cellStyle name="Normal 9 2 3 26 5" xfId="25650" xr:uid="{00000000-0005-0000-0000-00004C590000}"/>
    <cellStyle name="Normal 9 2 3 26 6" xfId="25651" xr:uid="{00000000-0005-0000-0000-00004D590000}"/>
    <cellStyle name="Normal 9 2 3 27" xfId="5113" xr:uid="{00000000-0005-0000-0000-00004E590000}"/>
    <cellStyle name="Normal 9 2 3 27 2" xfId="7360" xr:uid="{00000000-0005-0000-0000-00004F590000}"/>
    <cellStyle name="Normal 9 2 3 27 2 2" xfId="10899" xr:uid="{00000000-0005-0000-0000-000050590000}"/>
    <cellStyle name="Normal 9 2 3 27 2 2 2" xfId="25652" xr:uid="{00000000-0005-0000-0000-000051590000}"/>
    <cellStyle name="Normal 9 2 3 27 2 2 3" xfId="25653" xr:uid="{00000000-0005-0000-0000-000052590000}"/>
    <cellStyle name="Normal 9 2 3 27 2 3" xfId="25654" xr:uid="{00000000-0005-0000-0000-000053590000}"/>
    <cellStyle name="Normal 9 2 3 27 2 4" xfId="25655" xr:uid="{00000000-0005-0000-0000-000054590000}"/>
    <cellStyle name="Normal 9 2 3 27 3" xfId="9138" xr:uid="{00000000-0005-0000-0000-000055590000}"/>
    <cellStyle name="Normal 9 2 3 27 3 2" xfId="25656" xr:uid="{00000000-0005-0000-0000-000056590000}"/>
    <cellStyle name="Normal 9 2 3 27 3 2 2" xfId="25657" xr:uid="{00000000-0005-0000-0000-000057590000}"/>
    <cellStyle name="Normal 9 2 3 27 3 3" xfId="25658" xr:uid="{00000000-0005-0000-0000-000058590000}"/>
    <cellStyle name="Normal 9 2 3 27 3 4" xfId="25659" xr:uid="{00000000-0005-0000-0000-000059590000}"/>
    <cellStyle name="Normal 9 2 3 27 4" xfId="25660" xr:uid="{00000000-0005-0000-0000-00005A590000}"/>
    <cellStyle name="Normal 9 2 3 27 4 2" xfId="25661" xr:uid="{00000000-0005-0000-0000-00005B590000}"/>
    <cellStyle name="Normal 9 2 3 27 5" xfId="25662" xr:uid="{00000000-0005-0000-0000-00005C590000}"/>
    <cellStyle name="Normal 9 2 3 27 6" xfId="25663" xr:uid="{00000000-0005-0000-0000-00005D590000}"/>
    <cellStyle name="Normal 9 2 3 28" xfId="5114" xr:uid="{00000000-0005-0000-0000-00005E590000}"/>
    <cellStyle name="Normal 9 2 3 28 2" xfId="7361" xr:uid="{00000000-0005-0000-0000-00005F590000}"/>
    <cellStyle name="Normal 9 2 3 28 2 2" xfId="10900" xr:uid="{00000000-0005-0000-0000-000060590000}"/>
    <cellStyle name="Normal 9 2 3 28 2 2 2" xfId="25664" xr:uid="{00000000-0005-0000-0000-000061590000}"/>
    <cellStyle name="Normal 9 2 3 28 2 2 3" xfId="25665" xr:uid="{00000000-0005-0000-0000-000062590000}"/>
    <cellStyle name="Normal 9 2 3 28 2 3" xfId="25666" xr:uid="{00000000-0005-0000-0000-000063590000}"/>
    <cellStyle name="Normal 9 2 3 28 2 4" xfId="25667" xr:uid="{00000000-0005-0000-0000-000064590000}"/>
    <cellStyle name="Normal 9 2 3 28 3" xfId="9139" xr:uid="{00000000-0005-0000-0000-000065590000}"/>
    <cellStyle name="Normal 9 2 3 28 3 2" xfId="25668" xr:uid="{00000000-0005-0000-0000-000066590000}"/>
    <cellStyle name="Normal 9 2 3 28 3 2 2" xfId="25669" xr:uid="{00000000-0005-0000-0000-000067590000}"/>
    <cellStyle name="Normal 9 2 3 28 3 3" xfId="25670" xr:uid="{00000000-0005-0000-0000-000068590000}"/>
    <cellStyle name="Normal 9 2 3 28 3 4" xfId="25671" xr:uid="{00000000-0005-0000-0000-000069590000}"/>
    <cellStyle name="Normal 9 2 3 28 4" xfId="25672" xr:uid="{00000000-0005-0000-0000-00006A590000}"/>
    <cellStyle name="Normal 9 2 3 28 4 2" xfId="25673" xr:uid="{00000000-0005-0000-0000-00006B590000}"/>
    <cellStyle name="Normal 9 2 3 28 5" xfId="25674" xr:uid="{00000000-0005-0000-0000-00006C590000}"/>
    <cellStyle name="Normal 9 2 3 28 6" xfId="25675" xr:uid="{00000000-0005-0000-0000-00006D590000}"/>
    <cellStyle name="Normal 9 2 3 29" xfId="5115" xr:uid="{00000000-0005-0000-0000-00006E590000}"/>
    <cellStyle name="Normal 9 2 3 29 2" xfId="7362" xr:uid="{00000000-0005-0000-0000-00006F590000}"/>
    <cellStyle name="Normal 9 2 3 29 2 2" xfId="10901" xr:uid="{00000000-0005-0000-0000-000070590000}"/>
    <cellStyle name="Normal 9 2 3 29 2 2 2" xfId="25676" xr:uid="{00000000-0005-0000-0000-000071590000}"/>
    <cellStyle name="Normal 9 2 3 29 2 2 3" xfId="25677" xr:uid="{00000000-0005-0000-0000-000072590000}"/>
    <cellStyle name="Normal 9 2 3 29 2 3" xfId="25678" xr:uid="{00000000-0005-0000-0000-000073590000}"/>
    <cellStyle name="Normal 9 2 3 29 2 4" xfId="25679" xr:uid="{00000000-0005-0000-0000-000074590000}"/>
    <cellStyle name="Normal 9 2 3 29 3" xfId="9140" xr:uid="{00000000-0005-0000-0000-000075590000}"/>
    <cellStyle name="Normal 9 2 3 29 3 2" xfId="25680" xr:uid="{00000000-0005-0000-0000-000076590000}"/>
    <cellStyle name="Normal 9 2 3 29 3 2 2" xfId="25681" xr:uid="{00000000-0005-0000-0000-000077590000}"/>
    <cellStyle name="Normal 9 2 3 29 3 3" xfId="25682" xr:uid="{00000000-0005-0000-0000-000078590000}"/>
    <cellStyle name="Normal 9 2 3 29 3 4" xfId="25683" xr:uid="{00000000-0005-0000-0000-000079590000}"/>
    <cellStyle name="Normal 9 2 3 29 4" xfId="25684" xr:uid="{00000000-0005-0000-0000-00007A590000}"/>
    <cellStyle name="Normal 9 2 3 29 4 2" xfId="25685" xr:uid="{00000000-0005-0000-0000-00007B590000}"/>
    <cellStyle name="Normal 9 2 3 29 5" xfId="25686" xr:uid="{00000000-0005-0000-0000-00007C590000}"/>
    <cellStyle name="Normal 9 2 3 29 6" xfId="25687" xr:uid="{00000000-0005-0000-0000-00007D590000}"/>
    <cellStyle name="Normal 9 2 3 3" xfId="5116" xr:uid="{00000000-0005-0000-0000-00007E590000}"/>
    <cellStyle name="Normal 9 2 3 3 2" xfId="7363" xr:uid="{00000000-0005-0000-0000-00007F590000}"/>
    <cellStyle name="Normal 9 2 3 3 2 2" xfId="10902" xr:uid="{00000000-0005-0000-0000-000080590000}"/>
    <cellStyle name="Normal 9 2 3 3 2 2 2" xfId="25688" xr:uid="{00000000-0005-0000-0000-000081590000}"/>
    <cellStyle name="Normal 9 2 3 3 2 2 3" xfId="25689" xr:uid="{00000000-0005-0000-0000-000082590000}"/>
    <cellStyle name="Normal 9 2 3 3 2 3" xfId="25690" xr:uid="{00000000-0005-0000-0000-000083590000}"/>
    <cellStyle name="Normal 9 2 3 3 2 4" xfId="25691" xr:uid="{00000000-0005-0000-0000-000084590000}"/>
    <cellStyle name="Normal 9 2 3 3 3" xfId="9141" xr:uid="{00000000-0005-0000-0000-000085590000}"/>
    <cellStyle name="Normal 9 2 3 3 3 2" xfId="25692" xr:uid="{00000000-0005-0000-0000-000086590000}"/>
    <cellStyle name="Normal 9 2 3 3 3 2 2" xfId="25693" xr:uid="{00000000-0005-0000-0000-000087590000}"/>
    <cellStyle name="Normal 9 2 3 3 3 3" xfId="25694" xr:uid="{00000000-0005-0000-0000-000088590000}"/>
    <cellStyle name="Normal 9 2 3 3 3 4" xfId="25695" xr:uid="{00000000-0005-0000-0000-000089590000}"/>
    <cellStyle name="Normal 9 2 3 3 4" xfId="25696" xr:uid="{00000000-0005-0000-0000-00008A590000}"/>
    <cellStyle name="Normal 9 2 3 3 4 2" xfId="25697" xr:uid="{00000000-0005-0000-0000-00008B590000}"/>
    <cellStyle name="Normal 9 2 3 3 5" xfId="25698" xr:uid="{00000000-0005-0000-0000-00008C590000}"/>
    <cellStyle name="Normal 9 2 3 3 6" xfId="25699" xr:uid="{00000000-0005-0000-0000-00008D590000}"/>
    <cellStyle name="Normal 9 2 3 30" xfId="5117" xr:uid="{00000000-0005-0000-0000-00008E590000}"/>
    <cellStyle name="Normal 9 2 3 30 2" xfId="7364" xr:uid="{00000000-0005-0000-0000-00008F590000}"/>
    <cellStyle name="Normal 9 2 3 30 2 2" xfId="10903" xr:uid="{00000000-0005-0000-0000-000090590000}"/>
    <cellStyle name="Normal 9 2 3 30 2 2 2" xfId="25700" xr:uid="{00000000-0005-0000-0000-000091590000}"/>
    <cellStyle name="Normal 9 2 3 30 2 2 3" xfId="25701" xr:uid="{00000000-0005-0000-0000-000092590000}"/>
    <cellStyle name="Normal 9 2 3 30 2 3" xfId="25702" xr:uid="{00000000-0005-0000-0000-000093590000}"/>
    <cellStyle name="Normal 9 2 3 30 2 4" xfId="25703" xr:uid="{00000000-0005-0000-0000-000094590000}"/>
    <cellStyle name="Normal 9 2 3 30 3" xfId="9142" xr:uid="{00000000-0005-0000-0000-000095590000}"/>
    <cellStyle name="Normal 9 2 3 30 3 2" xfId="25704" xr:uid="{00000000-0005-0000-0000-000096590000}"/>
    <cellStyle name="Normal 9 2 3 30 3 2 2" xfId="25705" xr:uid="{00000000-0005-0000-0000-000097590000}"/>
    <cellStyle name="Normal 9 2 3 30 3 3" xfId="25706" xr:uid="{00000000-0005-0000-0000-000098590000}"/>
    <cellStyle name="Normal 9 2 3 30 3 4" xfId="25707" xr:uid="{00000000-0005-0000-0000-000099590000}"/>
    <cellStyle name="Normal 9 2 3 30 4" xfId="25708" xr:uid="{00000000-0005-0000-0000-00009A590000}"/>
    <cellStyle name="Normal 9 2 3 30 4 2" xfId="25709" xr:uid="{00000000-0005-0000-0000-00009B590000}"/>
    <cellStyle name="Normal 9 2 3 30 5" xfId="25710" xr:uid="{00000000-0005-0000-0000-00009C590000}"/>
    <cellStyle name="Normal 9 2 3 30 6" xfId="25711" xr:uid="{00000000-0005-0000-0000-00009D590000}"/>
    <cellStyle name="Normal 9 2 3 31" xfId="5118" xr:uid="{00000000-0005-0000-0000-00009E590000}"/>
    <cellStyle name="Normal 9 2 3 31 2" xfId="7365" xr:uid="{00000000-0005-0000-0000-00009F590000}"/>
    <cellStyle name="Normal 9 2 3 31 2 2" xfId="10904" xr:uid="{00000000-0005-0000-0000-0000A0590000}"/>
    <cellStyle name="Normal 9 2 3 31 2 2 2" xfId="25712" xr:uid="{00000000-0005-0000-0000-0000A1590000}"/>
    <cellStyle name="Normal 9 2 3 31 2 2 3" xfId="25713" xr:uid="{00000000-0005-0000-0000-0000A2590000}"/>
    <cellStyle name="Normal 9 2 3 31 2 3" xfId="25714" xr:uid="{00000000-0005-0000-0000-0000A3590000}"/>
    <cellStyle name="Normal 9 2 3 31 2 4" xfId="25715" xr:uid="{00000000-0005-0000-0000-0000A4590000}"/>
    <cellStyle name="Normal 9 2 3 31 3" xfId="9143" xr:uid="{00000000-0005-0000-0000-0000A5590000}"/>
    <cellStyle name="Normal 9 2 3 31 3 2" xfId="25716" xr:uid="{00000000-0005-0000-0000-0000A6590000}"/>
    <cellStyle name="Normal 9 2 3 31 3 2 2" xfId="25717" xr:uid="{00000000-0005-0000-0000-0000A7590000}"/>
    <cellStyle name="Normal 9 2 3 31 3 3" xfId="25718" xr:uid="{00000000-0005-0000-0000-0000A8590000}"/>
    <cellStyle name="Normal 9 2 3 31 3 4" xfId="25719" xr:uid="{00000000-0005-0000-0000-0000A9590000}"/>
    <cellStyle name="Normal 9 2 3 31 4" xfId="25720" xr:uid="{00000000-0005-0000-0000-0000AA590000}"/>
    <cellStyle name="Normal 9 2 3 31 4 2" xfId="25721" xr:uid="{00000000-0005-0000-0000-0000AB590000}"/>
    <cellStyle name="Normal 9 2 3 31 5" xfId="25722" xr:uid="{00000000-0005-0000-0000-0000AC590000}"/>
    <cellStyle name="Normal 9 2 3 31 6" xfId="25723" xr:uid="{00000000-0005-0000-0000-0000AD590000}"/>
    <cellStyle name="Normal 9 2 3 32" xfId="5119" xr:uid="{00000000-0005-0000-0000-0000AE590000}"/>
    <cellStyle name="Normal 9 2 3 32 2" xfId="7366" xr:uid="{00000000-0005-0000-0000-0000AF590000}"/>
    <cellStyle name="Normal 9 2 3 32 2 2" xfId="10905" xr:uid="{00000000-0005-0000-0000-0000B0590000}"/>
    <cellStyle name="Normal 9 2 3 32 2 2 2" xfId="25724" xr:uid="{00000000-0005-0000-0000-0000B1590000}"/>
    <cellStyle name="Normal 9 2 3 32 2 2 3" xfId="25725" xr:uid="{00000000-0005-0000-0000-0000B2590000}"/>
    <cellStyle name="Normal 9 2 3 32 2 3" xfId="25726" xr:uid="{00000000-0005-0000-0000-0000B3590000}"/>
    <cellStyle name="Normal 9 2 3 32 2 4" xfId="25727" xr:uid="{00000000-0005-0000-0000-0000B4590000}"/>
    <cellStyle name="Normal 9 2 3 32 3" xfId="9144" xr:uid="{00000000-0005-0000-0000-0000B5590000}"/>
    <cellStyle name="Normal 9 2 3 32 3 2" xfId="25728" xr:uid="{00000000-0005-0000-0000-0000B6590000}"/>
    <cellStyle name="Normal 9 2 3 32 3 2 2" xfId="25729" xr:uid="{00000000-0005-0000-0000-0000B7590000}"/>
    <cellStyle name="Normal 9 2 3 32 3 3" xfId="25730" xr:uid="{00000000-0005-0000-0000-0000B8590000}"/>
    <cellStyle name="Normal 9 2 3 32 3 4" xfId="25731" xr:uid="{00000000-0005-0000-0000-0000B9590000}"/>
    <cellStyle name="Normal 9 2 3 32 4" xfId="25732" xr:uid="{00000000-0005-0000-0000-0000BA590000}"/>
    <cellStyle name="Normal 9 2 3 32 4 2" xfId="25733" xr:uid="{00000000-0005-0000-0000-0000BB590000}"/>
    <cellStyle name="Normal 9 2 3 32 5" xfId="25734" xr:uid="{00000000-0005-0000-0000-0000BC590000}"/>
    <cellStyle name="Normal 9 2 3 32 6" xfId="25735" xr:uid="{00000000-0005-0000-0000-0000BD590000}"/>
    <cellStyle name="Normal 9 2 3 33" xfId="5120" xr:uid="{00000000-0005-0000-0000-0000BE590000}"/>
    <cellStyle name="Normal 9 2 3 33 2" xfId="7367" xr:uid="{00000000-0005-0000-0000-0000BF590000}"/>
    <cellStyle name="Normal 9 2 3 33 2 2" xfId="10906" xr:uid="{00000000-0005-0000-0000-0000C0590000}"/>
    <cellStyle name="Normal 9 2 3 33 2 2 2" xfId="25736" xr:uid="{00000000-0005-0000-0000-0000C1590000}"/>
    <cellStyle name="Normal 9 2 3 33 2 2 3" xfId="25737" xr:uid="{00000000-0005-0000-0000-0000C2590000}"/>
    <cellStyle name="Normal 9 2 3 33 2 3" xfId="25738" xr:uid="{00000000-0005-0000-0000-0000C3590000}"/>
    <cellStyle name="Normal 9 2 3 33 2 4" xfId="25739" xr:uid="{00000000-0005-0000-0000-0000C4590000}"/>
    <cellStyle name="Normal 9 2 3 33 3" xfId="9145" xr:uid="{00000000-0005-0000-0000-0000C5590000}"/>
    <cellStyle name="Normal 9 2 3 33 3 2" xfId="25740" xr:uid="{00000000-0005-0000-0000-0000C6590000}"/>
    <cellStyle name="Normal 9 2 3 33 3 2 2" xfId="25741" xr:uid="{00000000-0005-0000-0000-0000C7590000}"/>
    <cellStyle name="Normal 9 2 3 33 3 3" xfId="25742" xr:uid="{00000000-0005-0000-0000-0000C8590000}"/>
    <cellStyle name="Normal 9 2 3 33 3 4" xfId="25743" xr:uid="{00000000-0005-0000-0000-0000C9590000}"/>
    <cellStyle name="Normal 9 2 3 33 4" xfId="25744" xr:uid="{00000000-0005-0000-0000-0000CA590000}"/>
    <cellStyle name="Normal 9 2 3 33 4 2" xfId="25745" xr:uid="{00000000-0005-0000-0000-0000CB590000}"/>
    <cellStyle name="Normal 9 2 3 33 5" xfId="25746" xr:uid="{00000000-0005-0000-0000-0000CC590000}"/>
    <cellStyle name="Normal 9 2 3 33 6" xfId="25747" xr:uid="{00000000-0005-0000-0000-0000CD590000}"/>
    <cellStyle name="Normal 9 2 3 34" xfId="5121" xr:uid="{00000000-0005-0000-0000-0000CE590000}"/>
    <cellStyle name="Normal 9 2 3 34 2" xfId="7368" xr:uid="{00000000-0005-0000-0000-0000CF590000}"/>
    <cellStyle name="Normal 9 2 3 34 2 2" xfId="10907" xr:uid="{00000000-0005-0000-0000-0000D0590000}"/>
    <cellStyle name="Normal 9 2 3 34 2 2 2" xfId="25748" xr:uid="{00000000-0005-0000-0000-0000D1590000}"/>
    <cellStyle name="Normal 9 2 3 34 2 2 3" xfId="25749" xr:uid="{00000000-0005-0000-0000-0000D2590000}"/>
    <cellStyle name="Normal 9 2 3 34 2 3" xfId="25750" xr:uid="{00000000-0005-0000-0000-0000D3590000}"/>
    <cellStyle name="Normal 9 2 3 34 2 4" xfId="25751" xr:uid="{00000000-0005-0000-0000-0000D4590000}"/>
    <cellStyle name="Normal 9 2 3 34 3" xfId="9146" xr:uid="{00000000-0005-0000-0000-0000D5590000}"/>
    <cellStyle name="Normal 9 2 3 34 3 2" xfId="25752" xr:uid="{00000000-0005-0000-0000-0000D6590000}"/>
    <cellStyle name="Normal 9 2 3 34 3 2 2" xfId="25753" xr:uid="{00000000-0005-0000-0000-0000D7590000}"/>
    <cellStyle name="Normal 9 2 3 34 3 3" xfId="25754" xr:uid="{00000000-0005-0000-0000-0000D8590000}"/>
    <cellStyle name="Normal 9 2 3 34 3 4" xfId="25755" xr:uid="{00000000-0005-0000-0000-0000D9590000}"/>
    <cellStyle name="Normal 9 2 3 34 4" xfId="25756" xr:uid="{00000000-0005-0000-0000-0000DA590000}"/>
    <cellStyle name="Normal 9 2 3 34 4 2" xfId="25757" xr:uid="{00000000-0005-0000-0000-0000DB590000}"/>
    <cellStyle name="Normal 9 2 3 34 5" xfId="25758" xr:uid="{00000000-0005-0000-0000-0000DC590000}"/>
    <cellStyle name="Normal 9 2 3 34 6" xfId="25759" xr:uid="{00000000-0005-0000-0000-0000DD590000}"/>
    <cellStyle name="Normal 9 2 3 35" xfId="5122" xr:uid="{00000000-0005-0000-0000-0000DE590000}"/>
    <cellStyle name="Normal 9 2 3 35 2" xfId="7369" xr:uid="{00000000-0005-0000-0000-0000DF590000}"/>
    <cellStyle name="Normal 9 2 3 35 2 2" xfId="10908" xr:uid="{00000000-0005-0000-0000-0000E0590000}"/>
    <cellStyle name="Normal 9 2 3 35 2 2 2" xfId="25760" xr:uid="{00000000-0005-0000-0000-0000E1590000}"/>
    <cellStyle name="Normal 9 2 3 35 2 2 3" xfId="25761" xr:uid="{00000000-0005-0000-0000-0000E2590000}"/>
    <cellStyle name="Normal 9 2 3 35 2 3" xfId="25762" xr:uid="{00000000-0005-0000-0000-0000E3590000}"/>
    <cellStyle name="Normal 9 2 3 35 2 4" xfId="25763" xr:uid="{00000000-0005-0000-0000-0000E4590000}"/>
    <cellStyle name="Normal 9 2 3 35 3" xfId="9147" xr:uid="{00000000-0005-0000-0000-0000E5590000}"/>
    <cellStyle name="Normal 9 2 3 35 3 2" xfId="25764" xr:uid="{00000000-0005-0000-0000-0000E6590000}"/>
    <cellStyle name="Normal 9 2 3 35 3 2 2" xfId="25765" xr:uid="{00000000-0005-0000-0000-0000E7590000}"/>
    <cellStyle name="Normal 9 2 3 35 3 3" xfId="25766" xr:uid="{00000000-0005-0000-0000-0000E8590000}"/>
    <cellStyle name="Normal 9 2 3 35 3 4" xfId="25767" xr:uid="{00000000-0005-0000-0000-0000E9590000}"/>
    <cellStyle name="Normal 9 2 3 35 4" xfId="25768" xr:uid="{00000000-0005-0000-0000-0000EA590000}"/>
    <cellStyle name="Normal 9 2 3 35 4 2" xfId="25769" xr:uid="{00000000-0005-0000-0000-0000EB590000}"/>
    <cellStyle name="Normal 9 2 3 35 5" xfId="25770" xr:uid="{00000000-0005-0000-0000-0000EC590000}"/>
    <cellStyle name="Normal 9 2 3 35 6" xfId="25771" xr:uid="{00000000-0005-0000-0000-0000ED590000}"/>
    <cellStyle name="Normal 9 2 3 36" xfId="5123" xr:uid="{00000000-0005-0000-0000-0000EE590000}"/>
    <cellStyle name="Normal 9 2 3 36 2" xfId="7370" xr:uid="{00000000-0005-0000-0000-0000EF590000}"/>
    <cellStyle name="Normal 9 2 3 36 2 2" xfId="10909" xr:uid="{00000000-0005-0000-0000-0000F0590000}"/>
    <cellStyle name="Normal 9 2 3 36 2 2 2" xfId="25772" xr:uid="{00000000-0005-0000-0000-0000F1590000}"/>
    <cellStyle name="Normal 9 2 3 36 2 2 3" xfId="25773" xr:uid="{00000000-0005-0000-0000-0000F2590000}"/>
    <cellStyle name="Normal 9 2 3 36 2 3" xfId="25774" xr:uid="{00000000-0005-0000-0000-0000F3590000}"/>
    <cellStyle name="Normal 9 2 3 36 2 4" xfId="25775" xr:uid="{00000000-0005-0000-0000-0000F4590000}"/>
    <cellStyle name="Normal 9 2 3 36 3" xfId="9148" xr:uid="{00000000-0005-0000-0000-0000F5590000}"/>
    <cellStyle name="Normal 9 2 3 36 3 2" xfId="25776" xr:uid="{00000000-0005-0000-0000-0000F6590000}"/>
    <cellStyle name="Normal 9 2 3 36 3 2 2" xfId="25777" xr:uid="{00000000-0005-0000-0000-0000F7590000}"/>
    <cellStyle name="Normal 9 2 3 36 3 3" xfId="25778" xr:uid="{00000000-0005-0000-0000-0000F8590000}"/>
    <cellStyle name="Normal 9 2 3 36 3 4" xfId="25779" xr:uid="{00000000-0005-0000-0000-0000F9590000}"/>
    <cellStyle name="Normal 9 2 3 36 4" xfId="25780" xr:uid="{00000000-0005-0000-0000-0000FA590000}"/>
    <cellStyle name="Normal 9 2 3 36 4 2" xfId="25781" xr:uid="{00000000-0005-0000-0000-0000FB590000}"/>
    <cellStyle name="Normal 9 2 3 36 5" xfId="25782" xr:uid="{00000000-0005-0000-0000-0000FC590000}"/>
    <cellStyle name="Normal 9 2 3 36 6" xfId="25783" xr:uid="{00000000-0005-0000-0000-0000FD590000}"/>
    <cellStyle name="Normal 9 2 3 37" xfId="5124" xr:uid="{00000000-0005-0000-0000-0000FE590000}"/>
    <cellStyle name="Normal 9 2 3 37 2" xfId="7371" xr:uid="{00000000-0005-0000-0000-0000FF590000}"/>
    <cellStyle name="Normal 9 2 3 37 2 2" xfId="10910" xr:uid="{00000000-0005-0000-0000-0000005A0000}"/>
    <cellStyle name="Normal 9 2 3 37 2 2 2" xfId="25784" xr:uid="{00000000-0005-0000-0000-0000015A0000}"/>
    <cellStyle name="Normal 9 2 3 37 2 2 3" xfId="25785" xr:uid="{00000000-0005-0000-0000-0000025A0000}"/>
    <cellStyle name="Normal 9 2 3 37 2 3" xfId="25786" xr:uid="{00000000-0005-0000-0000-0000035A0000}"/>
    <cellStyle name="Normal 9 2 3 37 2 4" xfId="25787" xr:uid="{00000000-0005-0000-0000-0000045A0000}"/>
    <cellStyle name="Normal 9 2 3 37 3" xfId="9149" xr:uid="{00000000-0005-0000-0000-0000055A0000}"/>
    <cellStyle name="Normal 9 2 3 37 3 2" xfId="25788" xr:uid="{00000000-0005-0000-0000-0000065A0000}"/>
    <cellStyle name="Normal 9 2 3 37 3 2 2" xfId="25789" xr:uid="{00000000-0005-0000-0000-0000075A0000}"/>
    <cellStyle name="Normal 9 2 3 37 3 3" xfId="25790" xr:uid="{00000000-0005-0000-0000-0000085A0000}"/>
    <cellStyle name="Normal 9 2 3 37 3 4" xfId="25791" xr:uid="{00000000-0005-0000-0000-0000095A0000}"/>
    <cellStyle name="Normal 9 2 3 37 4" xfId="25792" xr:uid="{00000000-0005-0000-0000-00000A5A0000}"/>
    <cellStyle name="Normal 9 2 3 37 4 2" xfId="25793" xr:uid="{00000000-0005-0000-0000-00000B5A0000}"/>
    <cellStyle name="Normal 9 2 3 37 5" xfId="25794" xr:uid="{00000000-0005-0000-0000-00000C5A0000}"/>
    <cellStyle name="Normal 9 2 3 37 6" xfId="25795" xr:uid="{00000000-0005-0000-0000-00000D5A0000}"/>
    <cellStyle name="Normal 9 2 3 38" xfId="5125" xr:uid="{00000000-0005-0000-0000-00000E5A0000}"/>
    <cellStyle name="Normal 9 2 3 38 2" xfId="7372" xr:uid="{00000000-0005-0000-0000-00000F5A0000}"/>
    <cellStyle name="Normal 9 2 3 38 2 2" xfId="10911" xr:uid="{00000000-0005-0000-0000-0000105A0000}"/>
    <cellStyle name="Normal 9 2 3 38 2 2 2" xfId="25796" xr:uid="{00000000-0005-0000-0000-0000115A0000}"/>
    <cellStyle name="Normal 9 2 3 38 2 2 3" xfId="25797" xr:uid="{00000000-0005-0000-0000-0000125A0000}"/>
    <cellStyle name="Normal 9 2 3 38 2 3" xfId="25798" xr:uid="{00000000-0005-0000-0000-0000135A0000}"/>
    <cellStyle name="Normal 9 2 3 38 2 4" xfId="25799" xr:uid="{00000000-0005-0000-0000-0000145A0000}"/>
    <cellStyle name="Normal 9 2 3 38 3" xfId="9150" xr:uid="{00000000-0005-0000-0000-0000155A0000}"/>
    <cellStyle name="Normal 9 2 3 38 3 2" xfId="25800" xr:uid="{00000000-0005-0000-0000-0000165A0000}"/>
    <cellStyle name="Normal 9 2 3 38 3 2 2" xfId="25801" xr:uid="{00000000-0005-0000-0000-0000175A0000}"/>
    <cellStyle name="Normal 9 2 3 38 3 3" xfId="25802" xr:uid="{00000000-0005-0000-0000-0000185A0000}"/>
    <cellStyle name="Normal 9 2 3 38 3 4" xfId="25803" xr:uid="{00000000-0005-0000-0000-0000195A0000}"/>
    <cellStyle name="Normal 9 2 3 38 4" xfId="25804" xr:uid="{00000000-0005-0000-0000-00001A5A0000}"/>
    <cellStyle name="Normal 9 2 3 38 4 2" xfId="25805" xr:uid="{00000000-0005-0000-0000-00001B5A0000}"/>
    <cellStyle name="Normal 9 2 3 38 5" xfId="25806" xr:uid="{00000000-0005-0000-0000-00001C5A0000}"/>
    <cellStyle name="Normal 9 2 3 38 6" xfId="25807" xr:uid="{00000000-0005-0000-0000-00001D5A0000}"/>
    <cellStyle name="Normal 9 2 3 39" xfId="5126" xr:uid="{00000000-0005-0000-0000-00001E5A0000}"/>
    <cellStyle name="Normal 9 2 3 39 2" xfId="7373" xr:uid="{00000000-0005-0000-0000-00001F5A0000}"/>
    <cellStyle name="Normal 9 2 3 39 2 2" xfId="10912" xr:uid="{00000000-0005-0000-0000-0000205A0000}"/>
    <cellStyle name="Normal 9 2 3 39 2 2 2" xfId="25808" xr:uid="{00000000-0005-0000-0000-0000215A0000}"/>
    <cellStyle name="Normal 9 2 3 39 2 2 3" xfId="25809" xr:uid="{00000000-0005-0000-0000-0000225A0000}"/>
    <cellStyle name="Normal 9 2 3 39 2 3" xfId="25810" xr:uid="{00000000-0005-0000-0000-0000235A0000}"/>
    <cellStyle name="Normal 9 2 3 39 2 4" xfId="25811" xr:uid="{00000000-0005-0000-0000-0000245A0000}"/>
    <cellStyle name="Normal 9 2 3 39 3" xfId="9151" xr:uid="{00000000-0005-0000-0000-0000255A0000}"/>
    <cellStyle name="Normal 9 2 3 39 3 2" xfId="25812" xr:uid="{00000000-0005-0000-0000-0000265A0000}"/>
    <cellStyle name="Normal 9 2 3 39 3 2 2" xfId="25813" xr:uid="{00000000-0005-0000-0000-0000275A0000}"/>
    <cellStyle name="Normal 9 2 3 39 3 3" xfId="25814" xr:uid="{00000000-0005-0000-0000-0000285A0000}"/>
    <cellStyle name="Normal 9 2 3 39 3 4" xfId="25815" xr:uid="{00000000-0005-0000-0000-0000295A0000}"/>
    <cellStyle name="Normal 9 2 3 39 4" xfId="25816" xr:uid="{00000000-0005-0000-0000-00002A5A0000}"/>
    <cellStyle name="Normal 9 2 3 39 4 2" xfId="25817" xr:uid="{00000000-0005-0000-0000-00002B5A0000}"/>
    <cellStyle name="Normal 9 2 3 39 5" xfId="25818" xr:uid="{00000000-0005-0000-0000-00002C5A0000}"/>
    <cellStyle name="Normal 9 2 3 39 6" xfId="25819" xr:uid="{00000000-0005-0000-0000-00002D5A0000}"/>
    <cellStyle name="Normal 9 2 3 4" xfId="5127" xr:uid="{00000000-0005-0000-0000-00002E5A0000}"/>
    <cellStyle name="Normal 9 2 3 4 2" xfId="7374" xr:uid="{00000000-0005-0000-0000-00002F5A0000}"/>
    <cellStyle name="Normal 9 2 3 4 2 2" xfId="10913" xr:uid="{00000000-0005-0000-0000-0000305A0000}"/>
    <cellStyle name="Normal 9 2 3 4 2 2 2" xfId="25820" xr:uid="{00000000-0005-0000-0000-0000315A0000}"/>
    <cellStyle name="Normal 9 2 3 4 2 2 3" xfId="25821" xr:uid="{00000000-0005-0000-0000-0000325A0000}"/>
    <cellStyle name="Normal 9 2 3 4 2 3" xfId="25822" xr:uid="{00000000-0005-0000-0000-0000335A0000}"/>
    <cellStyle name="Normal 9 2 3 4 2 4" xfId="25823" xr:uid="{00000000-0005-0000-0000-0000345A0000}"/>
    <cellStyle name="Normal 9 2 3 4 3" xfId="9152" xr:uid="{00000000-0005-0000-0000-0000355A0000}"/>
    <cellStyle name="Normal 9 2 3 4 3 2" xfId="25824" xr:uid="{00000000-0005-0000-0000-0000365A0000}"/>
    <cellStyle name="Normal 9 2 3 4 3 2 2" xfId="25825" xr:uid="{00000000-0005-0000-0000-0000375A0000}"/>
    <cellStyle name="Normal 9 2 3 4 3 3" xfId="25826" xr:uid="{00000000-0005-0000-0000-0000385A0000}"/>
    <cellStyle name="Normal 9 2 3 4 3 4" xfId="25827" xr:uid="{00000000-0005-0000-0000-0000395A0000}"/>
    <cellStyle name="Normal 9 2 3 4 4" xfId="25828" xr:uid="{00000000-0005-0000-0000-00003A5A0000}"/>
    <cellStyle name="Normal 9 2 3 4 4 2" xfId="25829" xr:uid="{00000000-0005-0000-0000-00003B5A0000}"/>
    <cellStyle name="Normal 9 2 3 4 5" xfId="25830" xr:uid="{00000000-0005-0000-0000-00003C5A0000}"/>
    <cellStyle name="Normal 9 2 3 4 6" xfId="25831" xr:uid="{00000000-0005-0000-0000-00003D5A0000}"/>
    <cellStyle name="Normal 9 2 3 40" xfId="5128" xr:uid="{00000000-0005-0000-0000-00003E5A0000}"/>
    <cellStyle name="Normal 9 2 3 40 2" xfId="7375" xr:uid="{00000000-0005-0000-0000-00003F5A0000}"/>
    <cellStyle name="Normal 9 2 3 40 2 2" xfId="10914" xr:uid="{00000000-0005-0000-0000-0000405A0000}"/>
    <cellStyle name="Normal 9 2 3 40 2 2 2" xfId="25832" xr:uid="{00000000-0005-0000-0000-0000415A0000}"/>
    <cellStyle name="Normal 9 2 3 40 2 2 3" xfId="25833" xr:uid="{00000000-0005-0000-0000-0000425A0000}"/>
    <cellStyle name="Normal 9 2 3 40 2 3" xfId="25834" xr:uid="{00000000-0005-0000-0000-0000435A0000}"/>
    <cellStyle name="Normal 9 2 3 40 2 4" xfId="25835" xr:uid="{00000000-0005-0000-0000-0000445A0000}"/>
    <cellStyle name="Normal 9 2 3 40 3" xfId="9153" xr:uid="{00000000-0005-0000-0000-0000455A0000}"/>
    <cellStyle name="Normal 9 2 3 40 3 2" xfId="25836" xr:uid="{00000000-0005-0000-0000-0000465A0000}"/>
    <cellStyle name="Normal 9 2 3 40 3 2 2" xfId="25837" xr:uid="{00000000-0005-0000-0000-0000475A0000}"/>
    <cellStyle name="Normal 9 2 3 40 3 3" xfId="25838" xr:uid="{00000000-0005-0000-0000-0000485A0000}"/>
    <cellStyle name="Normal 9 2 3 40 3 4" xfId="25839" xr:uid="{00000000-0005-0000-0000-0000495A0000}"/>
    <cellStyle name="Normal 9 2 3 40 4" xfId="25840" xr:uid="{00000000-0005-0000-0000-00004A5A0000}"/>
    <cellStyle name="Normal 9 2 3 40 4 2" xfId="25841" xr:uid="{00000000-0005-0000-0000-00004B5A0000}"/>
    <cellStyle name="Normal 9 2 3 40 5" xfId="25842" xr:uid="{00000000-0005-0000-0000-00004C5A0000}"/>
    <cellStyle name="Normal 9 2 3 40 6" xfId="25843" xr:uid="{00000000-0005-0000-0000-00004D5A0000}"/>
    <cellStyle name="Normal 9 2 3 41" xfId="5129" xr:uid="{00000000-0005-0000-0000-00004E5A0000}"/>
    <cellStyle name="Normal 9 2 3 41 2" xfId="7376" xr:uid="{00000000-0005-0000-0000-00004F5A0000}"/>
    <cellStyle name="Normal 9 2 3 41 2 2" xfId="10915" xr:uid="{00000000-0005-0000-0000-0000505A0000}"/>
    <cellStyle name="Normal 9 2 3 41 2 2 2" xfId="25844" xr:uid="{00000000-0005-0000-0000-0000515A0000}"/>
    <cellStyle name="Normal 9 2 3 41 2 2 3" xfId="25845" xr:uid="{00000000-0005-0000-0000-0000525A0000}"/>
    <cellStyle name="Normal 9 2 3 41 2 3" xfId="25846" xr:uid="{00000000-0005-0000-0000-0000535A0000}"/>
    <cellStyle name="Normal 9 2 3 41 2 4" xfId="25847" xr:uid="{00000000-0005-0000-0000-0000545A0000}"/>
    <cellStyle name="Normal 9 2 3 41 3" xfId="9154" xr:uid="{00000000-0005-0000-0000-0000555A0000}"/>
    <cellStyle name="Normal 9 2 3 41 3 2" xfId="25848" xr:uid="{00000000-0005-0000-0000-0000565A0000}"/>
    <cellStyle name="Normal 9 2 3 41 3 2 2" xfId="25849" xr:uid="{00000000-0005-0000-0000-0000575A0000}"/>
    <cellStyle name="Normal 9 2 3 41 3 3" xfId="25850" xr:uid="{00000000-0005-0000-0000-0000585A0000}"/>
    <cellStyle name="Normal 9 2 3 41 3 4" xfId="25851" xr:uid="{00000000-0005-0000-0000-0000595A0000}"/>
    <cellStyle name="Normal 9 2 3 41 4" xfId="25852" xr:uid="{00000000-0005-0000-0000-00005A5A0000}"/>
    <cellStyle name="Normal 9 2 3 41 4 2" xfId="25853" xr:uid="{00000000-0005-0000-0000-00005B5A0000}"/>
    <cellStyle name="Normal 9 2 3 41 5" xfId="25854" xr:uid="{00000000-0005-0000-0000-00005C5A0000}"/>
    <cellStyle name="Normal 9 2 3 41 6" xfId="25855" xr:uid="{00000000-0005-0000-0000-00005D5A0000}"/>
    <cellStyle name="Normal 9 2 3 42" xfId="5130" xr:uid="{00000000-0005-0000-0000-00005E5A0000}"/>
    <cellStyle name="Normal 9 2 3 42 2" xfId="7377" xr:uid="{00000000-0005-0000-0000-00005F5A0000}"/>
    <cellStyle name="Normal 9 2 3 42 2 2" xfId="10916" xr:uid="{00000000-0005-0000-0000-0000605A0000}"/>
    <cellStyle name="Normal 9 2 3 42 2 2 2" xfId="25856" xr:uid="{00000000-0005-0000-0000-0000615A0000}"/>
    <cellStyle name="Normal 9 2 3 42 2 2 3" xfId="25857" xr:uid="{00000000-0005-0000-0000-0000625A0000}"/>
    <cellStyle name="Normal 9 2 3 42 2 3" xfId="25858" xr:uid="{00000000-0005-0000-0000-0000635A0000}"/>
    <cellStyle name="Normal 9 2 3 42 2 4" xfId="25859" xr:uid="{00000000-0005-0000-0000-0000645A0000}"/>
    <cellStyle name="Normal 9 2 3 42 3" xfId="9155" xr:uid="{00000000-0005-0000-0000-0000655A0000}"/>
    <cellStyle name="Normal 9 2 3 42 3 2" xfId="25860" xr:uid="{00000000-0005-0000-0000-0000665A0000}"/>
    <cellStyle name="Normal 9 2 3 42 3 2 2" xfId="25861" xr:uid="{00000000-0005-0000-0000-0000675A0000}"/>
    <cellStyle name="Normal 9 2 3 42 3 3" xfId="25862" xr:uid="{00000000-0005-0000-0000-0000685A0000}"/>
    <cellStyle name="Normal 9 2 3 42 3 4" xfId="25863" xr:uid="{00000000-0005-0000-0000-0000695A0000}"/>
    <cellStyle name="Normal 9 2 3 42 4" xfId="25864" xr:uid="{00000000-0005-0000-0000-00006A5A0000}"/>
    <cellStyle name="Normal 9 2 3 42 4 2" xfId="25865" xr:uid="{00000000-0005-0000-0000-00006B5A0000}"/>
    <cellStyle name="Normal 9 2 3 42 5" xfId="25866" xr:uid="{00000000-0005-0000-0000-00006C5A0000}"/>
    <cellStyle name="Normal 9 2 3 42 6" xfId="25867" xr:uid="{00000000-0005-0000-0000-00006D5A0000}"/>
    <cellStyle name="Normal 9 2 3 43" xfId="5131" xr:uid="{00000000-0005-0000-0000-00006E5A0000}"/>
    <cellStyle name="Normal 9 2 3 43 2" xfId="7378" xr:uid="{00000000-0005-0000-0000-00006F5A0000}"/>
    <cellStyle name="Normal 9 2 3 43 2 2" xfId="10917" xr:uid="{00000000-0005-0000-0000-0000705A0000}"/>
    <cellStyle name="Normal 9 2 3 43 2 2 2" xfId="25868" xr:uid="{00000000-0005-0000-0000-0000715A0000}"/>
    <cellStyle name="Normal 9 2 3 43 2 2 3" xfId="25869" xr:uid="{00000000-0005-0000-0000-0000725A0000}"/>
    <cellStyle name="Normal 9 2 3 43 2 3" xfId="25870" xr:uid="{00000000-0005-0000-0000-0000735A0000}"/>
    <cellStyle name="Normal 9 2 3 43 2 4" xfId="25871" xr:uid="{00000000-0005-0000-0000-0000745A0000}"/>
    <cellStyle name="Normal 9 2 3 43 3" xfId="9156" xr:uid="{00000000-0005-0000-0000-0000755A0000}"/>
    <cellStyle name="Normal 9 2 3 43 3 2" xfId="25872" xr:uid="{00000000-0005-0000-0000-0000765A0000}"/>
    <cellStyle name="Normal 9 2 3 43 3 2 2" xfId="25873" xr:uid="{00000000-0005-0000-0000-0000775A0000}"/>
    <cellStyle name="Normal 9 2 3 43 3 3" xfId="25874" xr:uid="{00000000-0005-0000-0000-0000785A0000}"/>
    <cellStyle name="Normal 9 2 3 43 3 4" xfId="25875" xr:uid="{00000000-0005-0000-0000-0000795A0000}"/>
    <cellStyle name="Normal 9 2 3 43 4" xfId="25876" xr:uid="{00000000-0005-0000-0000-00007A5A0000}"/>
    <cellStyle name="Normal 9 2 3 43 4 2" xfId="25877" xr:uid="{00000000-0005-0000-0000-00007B5A0000}"/>
    <cellStyle name="Normal 9 2 3 43 5" xfId="25878" xr:uid="{00000000-0005-0000-0000-00007C5A0000}"/>
    <cellStyle name="Normal 9 2 3 43 6" xfId="25879" xr:uid="{00000000-0005-0000-0000-00007D5A0000}"/>
    <cellStyle name="Normal 9 2 3 44" xfId="5132" xr:uid="{00000000-0005-0000-0000-00007E5A0000}"/>
    <cellStyle name="Normal 9 2 3 44 2" xfId="7379" xr:uid="{00000000-0005-0000-0000-00007F5A0000}"/>
    <cellStyle name="Normal 9 2 3 44 2 2" xfId="10918" xr:uid="{00000000-0005-0000-0000-0000805A0000}"/>
    <cellStyle name="Normal 9 2 3 44 2 2 2" xfId="25880" xr:uid="{00000000-0005-0000-0000-0000815A0000}"/>
    <cellStyle name="Normal 9 2 3 44 2 2 3" xfId="25881" xr:uid="{00000000-0005-0000-0000-0000825A0000}"/>
    <cellStyle name="Normal 9 2 3 44 2 3" xfId="25882" xr:uid="{00000000-0005-0000-0000-0000835A0000}"/>
    <cellStyle name="Normal 9 2 3 44 2 4" xfId="25883" xr:uid="{00000000-0005-0000-0000-0000845A0000}"/>
    <cellStyle name="Normal 9 2 3 44 3" xfId="9157" xr:uid="{00000000-0005-0000-0000-0000855A0000}"/>
    <cellStyle name="Normal 9 2 3 44 3 2" xfId="25884" xr:uid="{00000000-0005-0000-0000-0000865A0000}"/>
    <cellStyle name="Normal 9 2 3 44 3 2 2" xfId="25885" xr:uid="{00000000-0005-0000-0000-0000875A0000}"/>
    <cellStyle name="Normal 9 2 3 44 3 3" xfId="25886" xr:uid="{00000000-0005-0000-0000-0000885A0000}"/>
    <cellStyle name="Normal 9 2 3 44 3 4" xfId="25887" xr:uid="{00000000-0005-0000-0000-0000895A0000}"/>
    <cellStyle name="Normal 9 2 3 44 4" xfId="25888" xr:uid="{00000000-0005-0000-0000-00008A5A0000}"/>
    <cellStyle name="Normal 9 2 3 44 4 2" xfId="25889" xr:uid="{00000000-0005-0000-0000-00008B5A0000}"/>
    <cellStyle name="Normal 9 2 3 44 5" xfId="25890" xr:uid="{00000000-0005-0000-0000-00008C5A0000}"/>
    <cellStyle name="Normal 9 2 3 44 6" xfId="25891" xr:uid="{00000000-0005-0000-0000-00008D5A0000}"/>
    <cellStyle name="Normal 9 2 3 45" xfId="5133" xr:uid="{00000000-0005-0000-0000-00008E5A0000}"/>
    <cellStyle name="Normal 9 2 3 45 2" xfId="7380" xr:uid="{00000000-0005-0000-0000-00008F5A0000}"/>
    <cellStyle name="Normal 9 2 3 45 2 2" xfId="10919" xr:uid="{00000000-0005-0000-0000-0000905A0000}"/>
    <cellStyle name="Normal 9 2 3 45 2 2 2" xfId="25892" xr:uid="{00000000-0005-0000-0000-0000915A0000}"/>
    <cellStyle name="Normal 9 2 3 45 2 2 3" xfId="25893" xr:uid="{00000000-0005-0000-0000-0000925A0000}"/>
    <cellStyle name="Normal 9 2 3 45 2 3" xfId="25894" xr:uid="{00000000-0005-0000-0000-0000935A0000}"/>
    <cellStyle name="Normal 9 2 3 45 2 4" xfId="25895" xr:uid="{00000000-0005-0000-0000-0000945A0000}"/>
    <cellStyle name="Normal 9 2 3 45 3" xfId="9158" xr:uid="{00000000-0005-0000-0000-0000955A0000}"/>
    <cellStyle name="Normal 9 2 3 45 3 2" xfId="25896" xr:uid="{00000000-0005-0000-0000-0000965A0000}"/>
    <cellStyle name="Normal 9 2 3 45 3 2 2" xfId="25897" xr:uid="{00000000-0005-0000-0000-0000975A0000}"/>
    <cellStyle name="Normal 9 2 3 45 3 3" xfId="25898" xr:uid="{00000000-0005-0000-0000-0000985A0000}"/>
    <cellStyle name="Normal 9 2 3 45 3 4" xfId="25899" xr:uid="{00000000-0005-0000-0000-0000995A0000}"/>
    <cellStyle name="Normal 9 2 3 45 4" xfId="25900" xr:uid="{00000000-0005-0000-0000-00009A5A0000}"/>
    <cellStyle name="Normal 9 2 3 45 4 2" xfId="25901" xr:uid="{00000000-0005-0000-0000-00009B5A0000}"/>
    <cellStyle name="Normal 9 2 3 45 5" xfId="25902" xr:uid="{00000000-0005-0000-0000-00009C5A0000}"/>
    <cellStyle name="Normal 9 2 3 45 6" xfId="25903" xr:uid="{00000000-0005-0000-0000-00009D5A0000}"/>
    <cellStyle name="Normal 9 2 3 46" xfId="5134" xr:uid="{00000000-0005-0000-0000-00009E5A0000}"/>
    <cellStyle name="Normal 9 2 3 46 2" xfId="7381" xr:uid="{00000000-0005-0000-0000-00009F5A0000}"/>
    <cellStyle name="Normal 9 2 3 46 2 2" xfId="10920" xr:uid="{00000000-0005-0000-0000-0000A05A0000}"/>
    <cellStyle name="Normal 9 2 3 46 2 2 2" xfId="25904" xr:uid="{00000000-0005-0000-0000-0000A15A0000}"/>
    <cellStyle name="Normal 9 2 3 46 2 2 3" xfId="25905" xr:uid="{00000000-0005-0000-0000-0000A25A0000}"/>
    <cellStyle name="Normal 9 2 3 46 2 3" xfId="25906" xr:uid="{00000000-0005-0000-0000-0000A35A0000}"/>
    <cellStyle name="Normal 9 2 3 46 2 4" xfId="25907" xr:uid="{00000000-0005-0000-0000-0000A45A0000}"/>
    <cellStyle name="Normal 9 2 3 46 3" xfId="9159" xr:uid="{00000000-0005-0000-0000-0000A55A0000}"/>
    <cellStyle name="Normal 9 2 3 46 3 2" xfId="25908" xr:uid="{00000000-0005-0000-0000-0000A65A0000}"/>
    <cellStyle name="Normal 9 2 3 46 3 2 2" xfId="25909" xr:uid="{00000000-0005-0000-0000-0000A75A0000}"/>
    <cellStyle name="Normal 9 2 3 46 3 3" xfId="25910" xr:uid="{00000000-0005-0000-0000-0000A85A0000}"/>
    <cellStyle name="Normal 9 2 3 46 3 4" xfId="25911" xr:uid="{00000000-0005-0000-0000-0000A95A0000}"/>
    <cellStyle name="Normal 9 2 3 46 4" xfId="25912" xr:uid="{00000000-0005-0000-0000-0000AA5A0000}"/>
    <cellStyle name="Normal 9 2 3 46 4 2" xfId="25913" xr:uid="{00000000-0005-0000-0000-0000AB5A0000}"/>
    <cellStyle name="Normal 9 2 3 46 5" xfId="25914" xr:uid="{00000000-0005-0000-0000-0000AC5A0000}"/>
    <cellStyle name="Normal 9 2 3 46 6" xfId="25915" xr:uid="{00000000-0005-0000-0000-0000AD5A0000}"/>
    <cellStyle name="Normal 9 2 3 47" xfId="5135" xr:uid="{00000000-0005-0000-0000-0000AE5A0000}"/>
    <cellStyle name="Normal 9 2 3 47 2" xfId="7382" xr:uid="{00000000-0005-0000-0000-0000AF5A0000}"/>
    <cellStyle name="Normal 9 2 3 47 2 2" xfId="10921" xr:uid="{00000000-0005-0000-0000-0000B05A0000}"/>
    <cellStyle name="Normal 9 2 3 47 2 2 2" xfId="25916" xr:uid="{00000000-0005-0000-0000-0000B15A0000}"/>
    <cellStyle name="Normal 9 2 3 47 2 2 3" xfId="25917" xr:uid="{00000000-0005-0000-0000-0000B25A0000}"/>
    <cellStyle name="Normal 9 2 3 47 2 3" xfId="25918" xr:uid="{00000000-0005-0000-0000-0000B35A0000}"/>
    <cellStyle name="Normal 9 2 3 47 2 4" xfId="25919" xr:uid="{00000000-0005-0000-0000-0000B45A0000}"/>
    <cellStyle name="Normal 9 2 3 47 3" xfId="9160" xr:uid="{00000000-0005-0000-0000-0000B55A0000}"/>
    <cellStyle name="Normal 9 2 3 47 3 2" xfId="25920" xr:uid="{00000000-0005-0000-0000-0000B65A0000}"/>
    <cellStyle name="Normal 9 2 3 47 3 2 2" xfId="25921" xr:uid="{00000000-0005-0000-0000-0000B75A0000}"/>
    <cellStyle name="Normal 9 2 3 47 3 3" xfId="25922" xr:uid="{00000000-0005-0000-0000-0000B85A0000}"/>
    <cellStyle name="Normal 9 2 3 47 3 4" xfId="25923" xr:uid="{00000000-0005-0000-0000-0000B95A0000}"/>
    <cellStyle name="Normal 9 2 3 47 4" xfId="25924" xr:uid="{00000000-0005-0000-0000-0000BA5A0000}"/>
    <cellStyle name="Normal 9 2 3 47 4 2" xfId="25925" xr:uid="{00000000-0005-0000-0000-0000BB5A0000}"/>
    <cellStyle name="Normal 9 2 3 47 5" xfId="25926" xr:uid="{00000000-0005-0000-0000-0000BC5A0000}"/>
    <cellStyle name="Normal 9 2 3 47 6" xfId="25927" xr:uid="{00000000-0005-0000-0000-0000BD5A0000}"/>
    <cellStyle name="Normal 9 2 3 48" xfId="7341" xr:uid="{00000000-0005-0000-0000-0000BE5A0000}"/>
    <cellStyle name="Normal 9 2 3 48 2" xfId="10880" xr:uid="{00000000-0005-0000-0000-0000BF5A0000}"/>
    <cellStyle name="Normal 9 2 3 48 2 2" xfId="25928" xr:uid="{00000000-0005-0000-0000-0000C05A0000}"/>
    <cellStyle name="Normal 9 2 3 48 2 3" xfId="25929" xr:uid="{00000000-0005-0000-0000-0000C15A0000}"/>
    <cellStyle name="Normal 9 2 3 48 3" xfId="25930" xr:uid="{00000000-0005-0000-0000-0000C25A0000}"/>
    <cellStyle name="Normal 9 2 3 48 4" xfId="25931" xr:uid="{00000000-0005-0000-0000-0000C35A0000}"/>
    <cellStyle name="Normal 9 2 3 49" xfId="9119" xr:uid="{00000000-0005-0000-0000-0000C45A0000}"/>
    <cellStyle name="Normal 9 2 3 49 2" xfId="25932" xr:uid="{00000000-0005-0000-0000-0000C55A0000}"/>
    <cellStyle name="Normal 9 2 3 49 2 2" xfId="25933" xr:uid="{00000000-0005-0000-0000-0000C65A0000}"/>
    <cellStyle name="Normal 9 2 3 49 3" xfId="25934" xr:uid="{00000000-0005-0000-0000-0000C75A0000}"/>
    <cellStyle name="Normal 9 2 3 49 4" xfId="25935" xr:uid="{00000000-0005-0000-0000-0000C85A0000}"/>
    <cellStyle name="Normal 9 2 3 5" xfId="5136" xr:uid="{00000000-0005-0000-0000-0000C95A0000}"/>
    <cellStyle name="Normal 9 2 3 5 2" xfId="7383" xr:uid="{00000000-0005-0000-0000-0000CA5A0000}"/>
    <cellStyle name="Normal 9 2 3 5 2 2" xfId="10922" xr:uid="{00000000-0005-0000-0000-0000CB5A0000}"/>
    <cellStyle name="Normal 9 2 3 5 2 2 2" xfId="25936" xr:uid="{00000000-0005-0000-0000-0000CC5A0000}"/>
    <cellStyle name="Normal 9 2 3 5 2 2 3" xfId="25937" xr:uid="{00000000-0005-0000-0000-0000CD5A0000}"/>
    <cellStyle name="Normal 9 2 3 5 2 3" xfId="25938" xr:uid="{00000000-0005-0000-0000-0000CE5A0000}"/>
    <cellStyle name="Normal 9 2 3 5 2 4" xfId="25939" xr:uid="{00000000-0005-0000-0000-0000CF5A0000}"/>
    <cellStyle name="Normal 9 2 3 5 3" xfId="9161" xr:uid="{00000000-0005-0000-0000-0000D05A0000}"/>
    <cellStyle name="Normal 9 2 3 5 3 2" xfId="25940" xr:uid="{00000000-0005-0000-0000-0000D15A0000}"/>
    <cellStyle name="Normal 9 2 3 5 3 2 2" xfId="25941" xr:uid="{00000000-0005-0000-0000-0000D25A0000}"/>
    <cellStyle name="Normal 9 2 3 5 3 3" xfId="25942" xr:uid="{00000000-0005-0000-0000-0000D35A0000}"/>
    <cellStyle name="Normal 9 2 3 5 3 4" xfId="25943" xr:uid="{00000000-0005-0000-0000-0000D45A0000}"/>
    <cellStyle name="Normal 9 2 3 5 4" xfId="25944" xr:uid="{00000000-0005-0000-0000-0000D55A0000}"/>
    <cellStyle name="Normal 9 2 3 5 4 2" xfId="25945" xr:uid="{00000000-0005-0000-0000-0000D65A0000}"/>
    <cellStyle name="Normal 9 2 3 5 5" xfId="25946" xr:uid="{00000000-0005-0000-0000-0000D75A0000}"/>
    <cellStyle name="Normal 9 2 3 5 6" xfId="25947" xr:uid="{00000000-0005-0000-0000-0000D85A0000}"/>
    <cellStyle name="Normal 9 2 3 50" xfId="25948" xr:uid="{00000000-0005-0000-0000-0000D95A0000}"/>
    <cellStyle name="Normal 9 2 3 50 2" xfId="25949" xr:uid="{00000000-0005-0000-0000-0000DA5A0000}"/>
    <cellStyle name="Normal 9 2 3 51" xfId="25950" xr:uid="{00000000-0005-0000-0000-0000DB5A0000}"/>
    <cellStyle name="Normal 9 2 3 52" xfId="25951" xr:uid="{00000000-0005-0000-0000-0000DC5A0000}"/>
    <cellStyle name="Normal 9 2 3 6" xfId="5137" xr:uid="{00000000-0005-0000-0000-0000DD5A0000}"/>
    <cellStyle name="Normal 9 2 3 6 2" xfId="7384" xr:uid="{00000000-0005-0000-0000-0000DE5A0000}"/>
    <cellStyle name="Normal 9 2 3 6 2 2" xfId="10923" xr:uid="{00000000-0005-0000-0000-0000DF5A0000}"/>
    <cellStyle name="Normal 9 2 3 6 2 2 2" xfId="25952" xr:uid="{00000000-0005-0000-0000-0000E05A0000}"/>
    <cellStyle name="Normal 9 2 3 6 2 2 3" xfId="25953" xr:uid="{00000000-0005-0000-0000-0000E15A0000}"/>
    <cellStyle name="Normal 9 2 3 6 2 3" xfId="25954" xr:uid="{00000000-0005-0000-0000-0000E25A0000}"/>
    <cellStyle name="Normal 9 2 3 6 2 4" xfId="25955" xr:uid="{00000000-0005-0000-0000-0000E35A0000}"/>
    <cellStyle name="Normal 9 2 3 6 3" xfId="9162" xr:uid="{00000000-0005-0000-0000-0000E45A0000}"/>
    <cellStyle name="Normal 9 2 3 6 3 2" xfId="25956" xr:uid="{00000000-0005-0000-0000-0000E55A0000}"/>
    <cellStyle name="Normal 9 2 3 6 3 2 2" xfId="25957" xr:uid="{00000000-0005-0000-0000-0000E65A0000}"/>
    <cellStyle name="Normal 9 2 3 6 3 3" xfId="25958" xr:uid="{00000000-0005-0000-0000-0000E75A0000}"/>
    <cellStyle name="Normal 9 2 3 6 3 4" xfId="25959" xr:uid="{00000000-0005-0000-0000-0000E85A0000}"/>
    <cellStyle name="Normal 9 2 3 6 4" xfId="25960" xr:uid="{00000000-0005-0000-0000-0000E95A0000}"/>
    <cellStyle name="Normal 9 2 3 6 4 2" xfId="25961" xr:uid="{00000000-0005-0000-0000-0000EA5A0000}"/>
    <cellStyle name="Normal 9 2 3 6 5" xfId="25962" xr:uid="{00000000-0005-0000-0000-0000EB5A0000}"/>
    <cellStyle name="Normal 9 2 3 6 6" xfId="25963" xr:uid="{00000000-0005-0000-0000-0000EC5A0000}"/>
    <cellStyle name="Normal 9 2 3 7" xfId="5138" xr:uid="{00000000-0005-0000-0000-0000ED5A0000}"/>
    <cellStyle name="Normal 9 2 3 7 2" xfId="7385" xr:uid="{00000000-0005-0000-0000-0000EE5A0000}"/>
    <cellStyle name="Normal 9 2 3 7 2 2" xfId="10924" xr:uid="{00000000-0005-0000-0000-0000EF5A0000}"/>
    <cellStyle name="Normal 9 2 3 7 2 2 2" xfId="25964" xr:uid="{00000000-0005-0000-0000-0000F05A0000}"/>
    <cellStyle name="Normal 9 2 3 7 2 2 3" xfId="25965" xr:uid="{00000000-0005-0000-0000-0000F15A0000}"/>
    <cellStyle name="Normal 9 2 3 7 2 3" xfId="25966" xr:uid="{00000000-0005-0000-0000-0000F25A0000}"/>
    <cellStyle name="Normal 9 2 3 7 2 4" xfId="25967" xr:uid="{00000000-0005-0000-0000-0000F35A0000}"/>
    <cellStyle name="Normal 9 2 3 7 3" xfId="9163" xr:uid="{00000000-0005-0000-0000-0000F45A0000}"/>
    <cellStyle name="Normal 9 2 3 7 3 2" xfId="25968" xr:uid="{00000000-0005-0000-0000-0000F55A0000}"/>
    <cellStyle name="Normal 9 2 3 7 3 2 2" xfId="25969" xr:uid="{00000000-0005-0000-0000-0000F65A0000}"/>
    <cellStyle name="Normal 9 2 3 7 3 3" xfId="25970" xr:uid="{00000000-0005-0000-0000-0000F75A0000}"/>
    <cellStyle name="Normal 9 2 3 7 3 4" xfId="25971" xr:uid="{00000000-0005-0000-0000-0000F85A0000}"/>
    <cellStyle name="Normal 9 2 3 7 4" xfId="25972" xr:uid="{00000000-0005-0000-0000-0000F95A0000}"/>
    <cellStyle name="Normal 9 2 3 7 4 2" xfId="25973" xr:uid="{00000000-0005-0000-0000-0000FA5A0000}"/>
    <cellStyle name="Normal 9 2 3 7 5" xfId="25974" xr:uid="{00000000-0005-0000-0000-0000FB5A0000}"/>
    <cellStyle name="Normal 9 2 3 7 6" xfId="25975" xr:uid="{00000000-0005-0000-0000-0000FC5A0000}"/>
    <cellStyle name="Normal 9 2 3 8" xfId="5139" xr:uid="{00000000-0005-0000-0000-0000FD5A0000}"/>
    <cellStyle name="Normal 9 2 3 8 2" xfId="7386" xr:uid="{00000000-0005-0000-0000-0000FE5A0000}"/>
    <cellStyle name="Normal 9 2 3 8 2 2" xfId="10925" xr:uid="{00000000-0005-0000-0000-0000FF5A0000}"/>
    <cellStyle name="Normal 9 2 3 8 2 2 2" xfId="25976" xr:uid="{00000000-0005-0000-0000-0000005B0000}"/>
    <cellStyle name="Normal 9 2 3 8 2 2 3" xfId="25977" xr:uid="{00000000-0005-0000-0000-0000015B0000}"/>
    <cellStyle name="Normal 9 2 3 8 2 3" xfId="25978" xr:uid="{00000000-0005-0000-0000-0000025B0000}"/>
    <cellStyle name="Normal 9 2 3 8 2 4" xfId="25979" xr:uid="{00000000-0005-0000-0000-0000035B0000}"/>
    <cellStyle name="Normal 9 2 3 8 3" xfId="9164" xr:uid="{00000000-0005-0000-0000-0000045B0000}"/>
    <cellStyle name="Normal 9 2 3 8 3 2" xfId="25980" xr:uid="{00000000-0005-0000-0000-0000055B0000}"/>
    <cellStyle name="Normal 9 2 3 8 3 2 2" xfId="25981" xr:uid="{00000000-0005-0000-0000-0000065B0000}"/>
    <cellStyle name="Normal 9 2 3 8 3 3" xfId="25982" xr:uid="{00000000-0005-0000-0000-0000075B0000}"/>
    <cellStyle name="Normal 9 2 3 8 3 4" xfId="25983" xr:uid="{00000000-0005-0000-0000-0000085B0000}"/>
    <cellStyle name="Normal 9 2 3 8 4" xfId="25984" xr:uid="{00000000-0005-0000-0000-0000095B0000}"/>
    <cellStyle name="Normal 9 2 3 8 4 2" xfId="25985" xr:uid="{00000000-0005-0000-0000-00000A5B0000}"/>
    <cellStyle name="Normal 9 2 3 8 5" xfId="25986" xr:uid="{00000000-0005-0000-0000-00000B5B0000}"/>
    <cellStyle name="Normal 9 2 3 8 6" xfId="25987" xr:uid="{00000000-0005-0000-0000-00000C5B0000}"/>
    <cellStyle name="Normal 9 2 3 9" xfId="5140" xr:uid="{00000000-0005-0000-0000-00000D5B0000}"/>
    <cellStyle name="Normal 9 2 3 9 2" xfId="7387" xr:uid="{00000000-0005-0000-0000-00000E5B0000}"/>
    <cellStyle name="Normal 9 2 3 9 2 2" xfId="10926" xr:uid="{00000000-0005-0000-0000-00000F5B0000}"/>
    <cellStyle name="Normal 9 2 3 9 2 2 2" xfId="25988" xr:uid="{00000000-0005-0000-0000-0000105B0000}"/>
    <cellStyle name="Normal 9 2 3 9 2 2 3" xfId="25989" xr:uid="{00000000-0005-0000-0000-0000115B0000}"/>
    <cellStyle name="Normal 9 2 3 9 2 3" xfId="25990" xr:uid="{00000000-0005-0000-0000-0000125B0000}"/>
    <cellStyle name="Normal 9 2 3 9 2 4" xfId="25991" xr:uid="{00000000-0005-0000-0000-0000135B0000}"/>
    <cellStyle name="Normal 9 2 3 9 3" xfId="9165" xr:uid="{00000000-0005-0000-0000-0000145B0000}"/>
    <cellStyle name="Normal 9 2 3 9 3 2" xfId="25992" xr:uid="{00000000-0005-0000-0000-0000155B0000}"/>
    <cellStyle name="Normal 9 2 3 9 3 2 2" xfId="25993" xr:uid="{00000000-0005-0000-0000-0000165B0000}"/>
    <cellStyle name="Normal 9 2 3 9 3 3" xfId="25994" xr:uid="{00000000-0005-0000-0000-0000175B0000}"/>
    <cellStyle name="Normal 9 2 3 9 3 4" xfId="25995" xr:uid="{00000000-0005-0000-0000-0000185B0000}"/>
    <cellStyle name="Normal 9 2 3 9 4" xfId="25996" xr:uid="{00000000-0005-0000-0000-0000195B0000}"/>
    <cellStyle name="Normal 9 2 3 9 4 2" xfId="25997" xr:uid="{00000000-0005-0000-0000-00001A5B0000}"/>
    <cellStyle name="Normal 9 2 3 9 5" xfId="25998" xr:uid="{00000000-0005-0000-0000-00001B5B0000}"/>
    <cellStyle name="Normal 9 2 3 9 6" xfId="25999" xr:uid="{00000000-0005-0000-0000-00001C5B0000}"/>
    <cellStyle name="Normal 9 2 4" xfId="5141" xr:uid="{00000000-0005-0000-0000-00001D5B0000}"/>
    <cellStyle name="Normal 9 2 4 2" xfId="7388" xr:uid="{00000000-0005-0000-0000-00001E5B0000}"/>
    <cellStyle name="Normal 9 2 4 2 2" xfId="10927" xr:uid="{00000000-0005-0000-0000-00001F5B0000}"/>
    <cellStyle name="Normal 9 2 4 2 2 2" xfId="26000" xr:uid="{00000000-0005-0000-0000-0000205B0000}"/>
    <cellStyle name="Normal 9 2 4 2 2 3" xfId="26001" xr:uid="{00000000-0005-0000-0000-0000215B0000}"/>
    <cellStyle name="Normal 9 2 4 2 3" xfId="26002" xr:uid="{00000000-0005-0000-0000-0000225B0000}"/>
    <cellStyle name="Normal 9 2 4 2 4" xfId="26003" xr:uid="{00000000-0005-0000-0000-0000235B0000}"/>
    <cellStyle name="Normal 9 2 4 3" xfId="9166" xr:uid="{00000000-0005-0000-0000-0000245B0000}"/>
    <cellStyle name="Normal 9 2 4 3 2" xfId="26004" xr:uid="{00000000-0005-0000-0000-0000255B0000}"/>
    <cellStyle name="Normal 9 2 4 3 2 2" xfId="26005" xr:uid="{00000000-0005-0000-0000-0000265B0000}"/>
    <cellStyle name="Normal 9 2 4 3 3" xfId="26006" xr:uid="{00000000-0005-0000-0000-0000275B0000}"/>
    <cellStyle name="Normal 9 2 4 3 4" xfId="26007" xr:uid="{00000000-0005-0000-0000-0000285B0000}"/>
    <cellStyle name="Normal 9 2 4 4" xfId="26008" xr:uid="{00000000-0005-0000-0000-0000295B0000}"/>
    <cellStyle name="Normal 9 2 4 4 2" xfId="26009" xr:uid="{00000000-0005-0000-0000-00002A5B0000}"/>
    <cellStyle name="Normal 9 2 4 5" xfId="26010" xr:uid="{00000000-0005-0000-0000-00002B5B0000}"/>
    <cellStyle name="Normal 9 2 4 6" xfId="26011" xr:uid="{00000000-0005-0000-0000-00002C5B0000}"/>
    <cellStyle name="Normal 9 2 5" xfId="5142" xr:uid="{00000000-0005-0000-0000-00002D5B0000}"/>
    <cellStyle name="Normal 9 2 5 2" xfId="7389" xr:uid="{00000000-0005-0000-0000-00002E5B0000}"/>
    <cellStyle name="Normal 9 2 5 2 2" xfId="10928" xr:uid="{00000000-0005-0000-0000-00002F5B0000}"/>
    <cellStyle name="Normal 9 2 5 2 2 2" xfId="26012" xr:uid="{00000000-0005-0000-0000-0000305B0000}"/>
    <cellStyle name="Normal 9 2 5 2 2 3" xfId="26013" xr:uid="{00000000-0005-0000-0000-0000315B0000}"/>
    <cellStyle name="Normal 9 2 5 2 3" xfId="26014" xr:uid="{00000000-0005-0000-0000-0000325B0000}"/>
    <cellStyle name="Normal 9 2 5 2 4" xfId="26015" xr:uid="{00000000-0005-0000-0000-0000335B0000}"/>
    <cellStyle name="Normal 9 2 5 3" xfId="9167" xr:uid="{00000000-0005-0000-0000-0000345B0000}"/>
    <cellStyle name="Normal 9 2 5 3 2" xfId="26016" xr:uid="{00000000-0005-0000-0000-0000355B0000}"/>
    <cellStyle name="Normal 9 2 5 3 2 2" xfId="26017" xr:uid="{00000000-0005-0000-0000-0000365B0000}"/>
    <cellStyle name="Normal 9 2 5 3 3" xfId="26018" xr:uid="{00000000-0005-0000-0000-0000375B0000}"/>
    <cellStyle name="Normal 9 2 5 3 4" xfId="26019" xr:uid="{00000000-0005-0000-0000-0000385B0000}"/>
    <cellStyle name="Normal 9 2 5 4" xfId="26020" xr:uid="{00000000-0005-0000-0000-0000395B0000}"/>
    <cellStyle name="Normal 9 2 5 4 2" xfId="26021" xr:uid="{00000000-0005-0000-0000-00003A5B0000}"/>
    <cellStyle name="Normal 9 2 5 5" xfId="26022" xr:uid="{00000000-0005-0000-0000-00003B5B0000}"/>
    <cellStyle name="Normal 9 2 5 6" xfId="26023" xr:uid="{00000000-0005-0000-0000-00003C5B0000}"/>
    <cellStyle name="Normal 9 2 6" xfId="7293" xr:uid="{00000000-0005-0000-0000-00003D5B0000}"/>
    <cellStyle name="Normal 9 2 6 2" xfId="10832" xr:uid="{00000000-0005-0000-0000-00003E5B0000}"/>
    <cellStyle name="Normal 9 2 6 2 2" xfId="26024" xr:uid="{00000000-0005-0000-0000-00003F5B0000}"/>
    <cellStyle name="Normal 9 2 6 2 3" xfId="26025" xr:uid="{00000000-0005-0000-0000-0000405B0000}"/>
    <cellStyle name="Normal 9 2 6 3" xfId="26026" xr:uid="{00000000-0005-0000-0000-0000415B0000}"/>
    <cellStyle name="Normal 9 2 6 4" xfId="26027" xr:uid="{00000000-0005-0000-0000-0000425B0000}"/>
    <cellStyle name="Normal 9 2 7" xfId="9071" xr:uid="{00000000-0005-0000-0000-0000435B0000}"/>
    <cellStyle name="Normal 9 2 7 2" xfId="26028" xr:uid="{00000000-0005-0000-0000-0000445B0000}"/>
    <cellStyle name="Normal 9 2 7 2 2" xfId="26029" xr:uid="{00000000-0005-0000-0000-0000455B0000}"/>
    <cellStyle name="Normal 9 2 7 3" xfId="26030" xr:uid="{00000000-0005-0000-0000-0000465B0000}"/>
    <cellStyle name="Normal 9 2 7 4" xfId="26031" xr:uid="{00000000-0005-0000-0000-0000475B0000}"/>
    <cellStyle name="Normal 9 2 8" xfId="26032" xr:uid="{00000000-0005-0000-0000-0000485B0000}"/>
    <cellStyle name="Normal 9 2 8 2" xfId="26033" xr:uid="{00000000-0005-0000-0000-0000495B0000}"/>
    <cellStyle name="Normal 9 2 9" xfId="26034" xr:uid="{00000000-0005-0000-0000-00004A5B0000}"/>
    <cellStyle name="Normal 9 20" xfId="5143" xr:uid="{00000000-0005-0000-0000-00004B5B0000}"/>
    <cellStyle name="Normal 9 20 2" xfId="7390" xr:uid="{00000000-0005-0000-0000-00004C5B0000}"/>
    <cellStyle name="Normal 9 20 2 2" xfId="10929" xr:uid="{00000000-0005-0000-0000-00004D5B0000}"/>
    <cellStyle name="Normal 9 20 2 2 2" xfId="26035" xr:uid="{00000000-0005-0000-0000-00004E5B0000}"/>
    <cellStyle name="Normal 9 20 2 2 3" xfId="26036" xr:uid="{00000000-0005-0000-0000-00004F5B0000}"/>
    <cellStyle name="Normal 9 20 2 3" xfId="26037" xr:uid="{00000000-0005-0000-0000-0000505B0000}"/>
    <cellStyle name="Normal 9 20 2 4" xfId="26038" xr:uid="{00000000-0005-0000-0000-0000515B0000}"/>
    <cellStyle name="Normal 9 20 3" xfId="9168" xr:uid="{00000000-0005-0000-0000-0000525B0000}"/>
    <cellStyle name="Normal 9 20 3 2" xfId="26039" xr:uid="{00000000-0005-0000-0000-0000535B0000}"/>
    <cellStyle name="Normal 9 20 3 2 2" xfId="26040" xr:uid="{00000000-0005-0000-0000-0000545B0000}"/>
    <cellStyle name="Normal 9 20 3 3" xfId="26041" xr:uid="{00000000-0005-0000-0000-0000555B0000}"/>
    <cellStyle name="Normal 9 20 3 4" xfId="26042" xr:uid="{00000000-0005-0000-0000-0000565B0000}"/>
    <cellStyle name="Normal 9 20 4" xfId="26043" xr:uid="{00000000-0005-0000-0000-0000575B0000}"/>
    <cellStyle name="Normal 9 20 4 2" xfId="26044" xr:uid="{00000000-0005-0000-0000-0000585B0000}"/>
    <cellStyle name="Normal 9 20 5" xfId="26045" xr:uid="{00000000-0005-0000-0000-0000595B0000}"/>
    <cellStyle name="Normal 9 20 6" xfId="26046" xr:uid="{00000000-0005-0000-0000-00005A5B0000}"/>
    <cellStyle name="Normal 9 21" xfId="5144" xr:uid="{00000000-0005-0000-0000-00005B5B0000}"/>
    <cellStyle name="Normal 9 21 2" xfId="7391" xr:uid="{00000000-0005-0000-0000-00005C5B0000}"/>
    <cellStyle name="Normal 9 21 2 2" xfId="10930" xr:uid="{00000000-0005-0000-0000-00005D5B0000}"/>
    <cellStyle name="Normal 9 21 2 2 2" xfId="26047" xr:uid="{00000000-0005-0000-0000-00005E5B0000}"/>
    <cellStyle name="Normal 9 21 2 2 3" xfId="26048" xr:uid="{00000000-0005-0000-0000-00005F5B0000}"/>
    <cellStyle name="Normal 9 21 2 3" xfId="26049" xr:uid="{00000000-0005-0000-0000-0000605B0000}"/>
    <cellStyle name="Normal 9 21 2 4" xfId="26050" xr:uid="{00000000-0005-0000-0000-0000615B0000}"/>
    <cellStyle name="Normal 9 21 3" xfId="9169" xr:uid="{00000000-0005-0000-0000-0000625B0000}"/>
    <cellStyle name="Normal 9 21 3 2" xfId="26051" xr:uid="{00000000-0005-0000-0000-0000635B0000}"/>
    <cellStyle name="Normal 9 21 3 2 2" xfId="26052" xr:uid="{00000000-0005-0000-0000-0000645B0000}"/>
    <cellStyle name="Normal 9 21 3 3" xfId="26053" xr:uid="{00000000-0005-0000-0000-0000655B0000}"/>
    <cellStyle name="Normal 9 21 3 4" xfId="26054" xr:uid="{00000000-0005-0000-0000-0000665B0000}"/>
    <cellStyle name="Normal 9 21 4" xfId="26055" xr:uid="{00000000-0005-0000-0000-0000675B0000}"/>
    <cellStyle name="Normal 9 21 4 2" xfId="26056" xr:uid="{00000000-0005-0000-0000-0000685B0000}"/>
    <cellStyle name="Normal 9 21 5" xfId="26057" xr:uid="{00000000-0005-0000-0000-0000695B0000}"/>
    <cellStyle name="Normal 9 21 6" xfId="26058" xr:uid="{00000000-0005-0000-0000-00006A5B0000}"/>
    <cellStyle name="Normal 9 22" xfId="5145" xr:uid="{00000000-0005-0000-0000-00006B5B0000}"/>
    <cellStyle name="Normal 9 22 2" xfId="7392" xr:uid="{00000000-0005-0000-0000-00006C5B0000}"/>
    <cellStyle name="Normal 9 22 2 2" xfId="10931" xr:uid="{00000000-0005-0000-0000-00006D5B0000}"/>
    <cellStyle name="Normal 9 22 2 2 2" xfId="26059" xr:uid="{00000000-0005-0000-0000-00006E5B0000}"/>
    <cellStyle name="Normal 9 22 2 2 3" xfId="26060" xr:uid="{00000000-0005-0000-0000-00006F5B0000}"/>
    <cellStyle name="Normal 9 22 2 3" xfId="26061" xr:uid="{00000000-0005-0000-0000-0000705B0000}"/>
    <cellStyle name="Normal 9 22 2 4" xfId="26062" xr:uid="{00000000-0005-0000-0000-0000715B0000}"/>
    <cellStyle name="Normal 9 22 3" xfId="9170" xr:uid="{00000000-0005-0000-0000-0000725B0000}"/>
    <cellStyle name="Normal 9 22 3 2" xfId="26063" xr:uid="{00000000-0005-0000-0000-0000735B0000}"/>
    <cellStyle name="Normal 9 22 3 2 2" xfId="26064" xr:uid="{00000000-0005-0000-0000-0000745B0000}"/>
    <cellStyle name="Normal 9 22 3 3" xfId="26065" xr:uid="{00000000-0005-0000-0000-0000755B0000}"/>
    <cellStyle name="Normal 9 22 3 4" xfId="26066" xr:uid="{00000000-0005-0000-0000-0000765B0000}"/>
    <cellStyle name="Normal 9 22 4" xfId="26067" xr:uid="{00000000-0005-0000-0000-0000775B0000}"/>
    <cellStyle name="Normal 9 22 4 2" xfId="26068" xr:uid="{00000000-0005-0000-0000-0000785B0000}"/>
    <cellStyle name="Normal 9 22 5" xfId="26069" xr:uid="{00000000-0005-0000-0000-0000795B0000}"/>
    <cellStyle name="Normal 9 22 6" xfId="26070" xr:uid="{00000000-0005-0000-0000-00007A5B0000}"/>
    <cellStyle name="Normal 9 23" xfId="5146" xr:uid="{00000000-0005-0000-0000-00007B5B0000}"/>
    <cellStyle name="Normal 9 23 2" xfId="7393" xr:uid="{00000000-0005-0000-0000-00007C5B0000}"/>
    <cellStyle name="Normal 9 23 2 2" xfId="10932" xr:uid="{00000000-0005-0000-0000-00007D5B0000}"/>
    <cellStyle name="Normal 9 23 2 2 2" xfId="26071" xr:uid="{00000000-0005-0000-0000-00007E5B0000}"/>
    <cellStyle name="Normal 9 23 2 2 3" xfId="26072" xr:uid="{00000000-0005-0000-0000-00007F5B0000}"/>
    <cellStyle name="Normal 9 23 2 3" xfId="26073" xr:uid="{00000000-0005-0000-0000-0000805B0000}"/>
    <cellStyle name="Normal 9 23 2 4" xfId="26074" xr:uid="{00000000-0005-0000-0000-0000815B0000}"/>
    <cellStyle name="Normal 9 23 3" xfId="9171" xr:uid="{00000000-0005-0000-0000-0000825B0000}"/>
    <cellStyle name="Normal 9 23 3 2" xfId="26075" xr:uid="{00000000-0005-0000-0000-0000835B0000}"/>
    <cellStyle name="Normal 9 23 3 2 2" xfId="26076" xr:uid="{00000000-0005-0000-0000-0000845B0000}"/>
    <cellStyle name="Normal 9 23 3 3" xfId="26077" xr:uid="{00000000-0005-0000-0000-0000855B0000}"/>
    <cellStyle name="Normal 9 23 3 4" xfId="26078" xr:uid="{00000000-0005-0000-0000-0000865B0000}"/>
    <cellStyle name="Normal 9 23 4" xfId="26079" xr:uid="{00000000-0005-0000-0000-0000875B0000}"/>
    <cellStyle name="Normal 9 23 4 2" xfId="26080" xr:uid="{00000000-0005-0000-0000-0000885B0000}"/>
    <cellStyle name="Normal 9 23 5" xfId="26081" xr:uid="{00000000-0005-0000-0000-0000895B0000}"/>
    <cellStyle name="Normal 9 23 6" xfId="26082" xr:uid="{00000000-0005-0000-0000-00008A5B0000}"/>
    <cellStyle name="Normal 9 24" xfId="5147" xr:uid="{00000000-0005-0000-0000-00008B5B0000}"/>
    <cellStyle name="Normal 9 24 2" xfId="7394" xr:uid="{00000000-0005-0000-0000-00008C5B0000}"/>
    <cellStyle name="Normal 9 24 2 2" xfId="10933" xr:uid="{00000000-0005-0000-0000-00008D5B0000}"/>
    <cellStyle name="Normal 9 24 2 2 2" xfId="26083" xr:uid="{00000000-0005-0000-0000-00008E5B0000}"/>
    <cellStyle name="Normal 9 24 2 2 3" xfId="26084" xr:uid="{00000000-0005-0000-0000-00008F5B0000}"/>
    <cellStyle name="Normal 9 24 2 3" xfId="26085" xr:uid="{00000000-0005-0000-0000-0000905B0000}"/>
    <cellStyle name="Normal 9 24 2 4" xfId="26086" xr:uid="{00000000-0005-0000-0000-0000915B0000}"/>
    <cellStyle name="Normal 9 24 3" xfId="9172" xr:uid="{00000000-0005-0000-0000-0000925B0000}"/>
    <cellStyle name="Normal 9 24 3 2" xfId="26087" xr:uid="{00000000-0005-0000-0000-0000935B0000}"/>
    <cellStyle name="Normal 9 24 3 2 2" xfId="26088" xr:uid="{00000000-0005-0000-0000-0000945B0000}"/>
    <cellStyle name="Normal 9 24 3 3" xfId="26089" xr:uid="{00000000-0005-0000-0000-0000955B0000}"/>
    <cellStyle name="Normal 9 24 3 4" xfId="26090" xr:uid="{00000000-0005-0000-0000-0000965B0000}"/>
    <cellStyle name="Normal 9 24 4" xfId="26091" xr:uid="{00000000-0005-0000-0000-0000975B0000}"/>
    <cellStyle name="Normal 9 24 4 2" xfId="26092" xr:uid="{00000000-0005-0000-0000-0000985B0000}"/>
    <cellStyle name="Normal 9 24 5" xfId="26093" xr:uid="{00000000-0005-0000-0000-0000995B0000}"/>
    <cellStyle name="Normal 9 24 6" xfId="26094" xr:uid="{00000000-0005-0000-0000-00009A5B0000}"/>
    <cellStyle name="Normal 9 25" xfId="5148" xr:uid="{00000000-0005-0000-0000-00009B5B0000}"/>
    <cellStyle name="Normal 9 25 2" xfId="7395" xr:uid="{00000000-0005-0000-0000-00009C5B0000}"/>
    <cellStyle name="Normal 9 25 2 2" xfId="10934" xr:uid="{00000000-0005-0000-0000-00009D5B0000}"/>
    <cellStyle name="Normal 9 25 2 2 2" xfId="26095" xr:uid="{00000000-0005-0000-0000-00009E5B0000}"/>
    <cellStyle name="Normal 9 25 2 2 3" xfId="26096" xr:uid="{00000000-0005-0000-0000-00009F5B0000}"/>
    <cellStyle name="Normal 9 25 2 3" xfId="26097" xr:uid="{00000000-0005-0000-0000-0000A05B0000}"/>
    <cellStyle name="Normal 9 25 2 4" xfId="26098" xr:uid="{00000000-0005-0000-0000-0000A15B0000}"/>
    <cellStyle name="Normal 9 25 3" xfId="9173" xr:uid="{00000000-0005-0000-0000-0000A25B0000}"/>
    <cellStyle name="Normal 9 25 3 2" xfId="26099" xr:uid="{00000000-0005-0000-0000-0000A35B0000}"/>
    <cellStyle name="Normal 9 25 3 2 2" xfId="26100" xr:uid="{00000000-0005-0000-0000-0000A45B0000}"/>
    <cellStyle name="Normal 9 25 3 3" xfId="26101" xr:uid="{00000000-0005-0000-0000-0000A55B0000}"/>
    <cellStyle name="Normal 9 25 3 4" xfId="26102" xr:uid="{00000000-0005-0000-0000-0000A65B0000}"/>
    <cellStyle name="Normal 9 25 4" xfId="26103" xr:uid="{00000000-0005-0000-0000-0000A75B0000}"/>
    <cellStyle name="Normal 9 25 4 2" xfId="26104" xr:uid="{00000000-0005-0000-0000-0000A85B0000}"/>
    <cellStyle name="Normal 9 25 5" xfId="26105" xr:uid="{00000000-0005-0000-0000-0000A95B0000}"/>
    <cellStyle name="Normal 9 25 6" xfId="26106" xr:uid="{00000000-0005-0000-0000-0000AA5B0000}"/>
    <cellStyle name="Normal 9 26" xfId="5149" xr:uid="{00000000-0005-0000-0000-0000AB5B0000}"/>
    <cellStyle name="Normal 9 26 2" xfId="7396" xr:uid="{00000000-0005-0000-0000-0000AC5B0000}"/>
    <cellStyle name="Normal 9 26 2 2" xfId="10935" xr:uid="{00000000-0005-0000-0000-0000AD5B0000}"/>
    <cellStyle name="Normal 9 26 2 2 2" xfId="26107" xr:uid="{00000000-0005-0000-0000-0000AE5B0000}"/>
    <cellStyle name="Normal 9 26 2 2 3" xfId="26108" xr:uid="{00000000-0005-0000-0000-0000AF5B0000}"/>
    <cellStyle name="Normal 9 26 2 3" xfId="26109" xr:uid="{00000000-0005-0000-0000-0000B05B0000}"/>
    <cellStyle name="Normal 9 26 2 4" xfId="26110" xr:uid="{00000000-0005-0000-0000-0000B15B0000}"/>
    <cellStyle name="Normal 9 26 3" xfId="9174" xr:uid="{00000000-0005-0000-0000-0000B25B0000}"/>
    <cellStyle name="Normal 9 26 3 2" xfId="26111" xr:uid="{00000000-0005-0000-0000-0000B35B0000}"/>
    <cellStyle name="Normal 9 26 3 2 2" xfId="26112" xr:uid="{00000000-0005-0000-0000-0000B45B0000}"/>
    <cellStyle name="Normal 9 26 3 3" xfId="26113" xr:uid="{00000000-0005-0000-0000-0000B55B0000}"/>
    <cellStyle name="Normal 9 26 3 4" xfId="26114" xr:uid="{00000000-0005-0000-0000-0000B65B0000}"/>
    <cellStyle name="Normal 9 26 4" xfId="26115" xr:uid="{00000000-0005-0000-0000-0000B75B0000}"/>
    <cellStyle name="Normal 9 26 4 2" xfId="26116" xr:uid="{00000000-0005-0000-0000-0000B85B0000}"/>
    <cellStyle name="Normal 9 26 5" xfId="26117" xr:uid="{00000000-0005-0000-0000-0000B95B0000}"/>
    <cellStyle name="Normal 9 26 6" xfId="26118" xr:uid="{00000000-0005-0000-0000-0000BA5B0000}"/>
    <cellStyle name="Normal 9 27" xfId="5150" xr:uid="{00000000-0005-0000-0000-0000BB5B0000}"/>
    <cellStyle name="Normal 9 27 2" xfId="7397" xr:uid="{00000000-0005-0000-0000-0000BC5B0000}"/>
    <cellStyle name="Normal 9 27 2 2" xfId="10936" xr:uid="{00000000-0005-0000-0000-0000BD5B0000}"/>
    <cellStyle name="Normal 9 27 2 2 2" xfId="26119" xr:uid="{00000000-0005-0000-0000-0000BE5B0000}"/>
    <cellStyle name="Normal 9 27 2 2 3" xfId="26120" xr:uid="{00000000-0005-0000-0000-0000BF5B0000}"/>
    <cellStyle name="Normal 9 27 2 3" xfId="26121" xr:uid="{00000000-0005-0000-0000-0000C05B0000}"/>
    <cellStyle name="Normal 9 27 2 4" xfId="26122" xr:uid="{00000000-0005-0000-0000-0000C15B0000}"/>
    <cellStyle name="Normal 9 27 3" xfId="9175" xr:uid="{00000000-0005-0000-0000-0000C25B0000}"/>
    <cellStyle name="Normal 9 27 3 2" xfId="26123" xr:uid="{00000000-0005-0000-0000-0000C35B0000}"/>
    <cellStyle name="Normal 9 27 3 2 2" xfId="26124" xr:uid="{00000000-0005-0000-0000-0000C45B0000}"/>
    <cellStyle name="Normal 9 27 3 3" xfId="26125" xr:uid="{00000000-0005-0000-0000-0000C55B0000}"/>
    <cellStyle name="Normal 9 27 3 4" xfId="26126" xr:uid="{00000000-0005-0000-0000-0000C65B0000}"/>
    <cellStyle name="Normal 9 27 4" xfId="26127" xr:uid="{00000000-0005-0000-0000-0000C75B0000}"/>
    <cellStyle name="Normal 9 27 4 2" xfId="26128" xr:uid="{00000000-0005-0000-0000-0000C85B0000}"/>
    <cellStyle name="Normal 9 27 5" xfId="26129" xr:uid="{00000000-0005-0000-0000-0000C95B0000}"/>
    <cellStyle name="Normal 9 27 6" xfId="26130" xr:uid="{00000000-0005-0000-0000-0000CA5B0000}"/>
    <cellStyle name="Normal 9 28" xfId="5151" xr:uid="{00000000-0005-0000-0000-0000CB5B0000}"/>
    <cellStyle name="Normal 9 28 2" xfId="7398" xr:uid="{00000000-0005-0000-0000-0000CC5B0000}"/>
    <cellStyle name="Normal 9 28 2 2" xfId="10937" xr:uid="{00000000-0005-0000-0000-0000CD5B0000}"/>
    <cellStyle name="Normal 9 28 2 2 2" xfId="26131" xr:uid="{00000000-0005-0000-0000-0000CE5B0000}"/>
    <cellStyle name="Normal 9 28 2 2 3" xfId="26132" xr:uid="{00000000-0005-0000-0000-0000CF5B0000}"/>
    <cellStyle name="Normal 9 28 2 3" xfId="26133" xr:uid="{00000000-0005-0000-0000-0000D05B0000}"/>
    <cellStyle name="Normal 9 28 2 4" xfId="26134" xr:uid="{00000000-0005-0000-0000-0000D15B0000}"/>
    <cellStyle name="Normal 9 28 3" xfId="9176" xr:uid="{00000000-0005-0000-0000-0000D25B0000}"/>
    <cellStyle name="Normal 9 28 3 2" xfId="26135" xr:uid="{00000000-0005-0000-0000-0000D35B0000}"/>
    <cellStyle name="Normal 9 28 3 2 2" xfId="26136" xr:uid="{00000000-0005-0000-0000-0000D45B0000}"/>
    <cellStyle name="Normal 9 28 3 3" xfId="26137" xr:uid="{00000000-0005-0000-0000-0000D55B0000}"/>
    <cellStyle name="Normal 9 28 3 4" xfId="26138" xr:uid="{00000000-0005-0000-0000-0000D65B0000}"/>
    <cellStyle name="Normal 9 28 4" xfId="26139" xr:uid="{00000000-0005-0000-0000-0000D75B0000}"/>
    <cellStyle name="Normal 9 28 4 2" xfId="26140" xr:uid="{00000000-0005-0000-0000-0000D85B0000}"/>
    <cellStyle name="Normal 9 28 5" xfId="26141" xr:uid="{00000000-0005-0000-0000-0000D95B0000}"/>
    <cellStyle name="Normal 9 28 6" xfId="26142" xr:uid="{00000000-0005-0000-0000-0000DA5B0000}"/>
    <cellStyle name="Normal 9 29" xfId="5152" xr:uid="{00000000-0005-0000-0000-0000DB5B0000}"/>
    <cellStyle name="Normal 9 29 2" xfId="7399" xr:uid="{00000000-0005-0000-0000-0000DC5B0000}"/>
    <cellStyle name="Normal 9 29 2 2" xfId="10938" xr:uid="{00000000-0005-0000-0000-0000DD5B0000}"/>
    <cellStyle name="Normal 9 29 2 2 2" xfId="26143" xr:uid="{00000000-0005-0000-0000-0000DE5B0000}"/>
    <cellStyle name="Normal 9 29 2 2 3" xfId="26144" xr:uid="{00000000-0005-0000-0000-0000DF5B0000}"/>
    <cellStyle name="Normal 9 29 2 3" xfId="26145" xr:uid="{00000000-0005-0000-0000-0000E05B0000}"/>
    <cellStyle name="Normal 9 29 2 4" xfId="26146" xr:uid="{00000000-0005-0000-0000-0000E15B0000}"/>
    <cellStyle name="Normal 9 29 3" xfId="9177" xr:uid="{00000000-0005-0000-0000-0000E25B0000}"/>
    <cellStyle name="Normal 9 29 3 2" xfId="26147" xr:uid="{00000000-0005-0000-0000-0000E35B0000}"/>
    <cellStyle name="Normal 9 29 3 2 2" xfId="26148" xr:uid="{00000000-0005-0000-0000-0000E45B0000}"/>
    <cellStyle name="Normal 9 29 3 3" xfId="26149" xr:uid="{00000000-0005-0000-0000-0000E55B0000}"/>
    <cellStyle name="Normal 9 29 3 4" xfId="26150" xr:uid="{00000000-0005-0000-0000-0000E65B0000}"/>
    <cellStyle name="Normal 9 29 4" xfId="26151" xr:uid="{00000000-0005-0000-0000-0000E75B0000}"/>
    <cellStyle name="Normal 9 29 4 2" xfId="26152" xr:uid="{00000000-0005-0000-0000-0000E85B0000}"/>
    <cellStyle name="Normal 9 29 5" xfId="26153" xr:uid="{00000000-0005-0000-0000-0000E95B0000}"/>
    <cellStyle name="Normal 9 29 6" xfId="26154" xr:uid="{00000000-0005-0000-0000-0000EA5B0000}"/>
    <cellStyle name="Normal 9 3" xfId="5153" xr:uid="{00000000-0005-0000-0000-0000EB5B0000}"/>
    <cellStyle name="Normal 9 3 10" xfId="5154" xr:uid="{00000000-0005-0000-0000-0000EC5B0000}"/>
    <cellStyle name="Normal 9 3 10 2" xfId="7401" xr:uid="{00000000-0005-0000-0000-0000ED5B0000}"/>
    <cellStyle name="Normal 9 3 10 2 2" xfId="10940" xr:uid="{00000000-0005-0000-0000-0000EE5B0000}"/>
    <cellStyle name="Normal 9 3 10 2 2 2" xfId="26155" xr:uid="{00000000-0005-0000-0000-0000EF5B0000}"/>
    <cellStyle name="Normal 9 3 10 2 2 3" xfId="26156" xr:uid="{00000000-0005-0000-0000-0000F05B0000}"/>
    <cellStyle name="Normal 9 3 10 2 3" xfId="26157" xr:uid="{00000000-0005-0000-0000-0000F15B0000}"/>
    <cellStyle name="Normal 9 3 10 2 4" xfId="26158" xr:uid="{00000000-0005-0000-0000-0000F25B0000}"/>
    <cellStyle name="Normal 9 3 10 3" xfId="9179" xr:uid="{00000000-0005-0000-0000-0000F35B0000}"/>
    <cellStyle name="Normal 9 3 10 3 2" xfId="26159" xr:uid="{00000000-0005-0000-0000-0000F45B0000}"/>
    <cellStyle name="Normal 9 3 10 3 2 2" xfId="26160" xr:uid="{00000000-0005-0000-0000-0000F55B0000}"/>
    <cellStyle name="Normal 9 3 10 3 3" xfId="26161" xr:uid="{00000000-0005-0000-0000-0000F65B0000}"/>
    <cellStyle name="Normal 9 3 10 3 4" xfId="26162" xr:uid="{00000000-0005-0000-0000-0000F75B0000}"/>
    <cellStyle name="Normal 9 3 10 4" xfId="26163" xr:uid="{00000000-0005-0000-0000-0000F85B0000}"/>
    <cellStyle name="Normal 9 3 10 4 2" xfId="26164" xr:uid="{00000000-0005-0000-0000-0000F95B0000}"/>
    <cellStyle name="Normal 9 3 10 5" xfId="26165" xr:uid="{00000000-0005-0000-0000-0000FA5B0000}"/>
    <cellStyle name="Normal 9 3 10 6" xfId="26166" xr:uid="{00000000-0005-0000-0000-0000FB5B0000}"/>
    <cellStyle name="Normal 9 3 11" xfId="5155" xr:uid="{00000000-0005-0000-0000-0000FC5B0000}"/>
    <cellStyle name="Normal 9 3 11 2" xfId="7402" xr:uid="{00000000-0005-0000-0000-0000FD5B0000}"/>
    <cellStyle name="Normal 9 3 11 2 2" xfId="10941" xr:uid="{00000000-0005-0000-0000-0000FE5B0000}"/>
    <cellStyle name="Normal 9 3 11 2 2 2" xfId="26167" xr:uid="{00000000-0005-0000-0000-0000FF5B0000}"/>
    <cellStyle name="Normal 9 3 11 2 2 3" xfId="26168" xr:uid="{00000000-0005-0000-0000-0000005C0000}"/>
    <cellStyle name="Normal 9 3 11 2 3" xfId="26169" xr:uid="{00000000-0005-0000-0000-0000015C0000}"/>
    <cellStyle name="Normal 9 3 11 2 4" xfId="26170" xr:uid="{00000000-0005-0000-0000-0000025C0000}"/>
    <cellStyle name="Normal 9 3 11 3" xfId="9180" xr:uid="{00000000-0005-0000-0000-0000035C0000}"/>
    <cellStyle name="Normal 9 3 11 3 2" xfId="26171" xr:uid="{00000000-0005-0000-0000-0000045C0000}"/>
    <cellStyle name="Normal 9 3 11 3 2 2" xfId="26172" xr:uid="{00000000-0005-0000-0000-0000055C0000}"/>
    <cellStyle name="Normal 9 3 11 3 3" xfId="26173" xr:uid="{00000000-0005-0000-0000-0000065C0000}"/>
    <cellStyle name="Normal 9 3 11 3 4" xfId="26174" xr:uid="{00000000-0005-0000-0000-0000075C0000}"/>
    <cellStyle name="Normal 9 3 11 4" xfId="26175" xr:uid="{00000000-0005-0000-0000-0000085C0000}"/>
    <cellStyle name="Normal 9 3 11 4 2" xfId="26176" xr:uid="{00000000-0005-0000-0000-0000095C0000}"/>
    <cellStyle name="Normal 9 3 11 5" xfId="26177" xr:uid="{00000000-0005-0000-0000-00000A5C0000}"/>
    <cellStyle name="Normal 9 3 11 6" xfId="26178" xr:uid="{00000000-0005-0000-0000-00000B5C0000}"/>
    <cellStyle name="Normal 9 3 12" xfId="5156" xr:uid="{00000000-0005-0000-0000-00000C5C0000}"/>
    <cellStyle name="Normal 9 3 12 2" xfId="7403" xr:uid="{00000000-0005-0000-0000-00000D5C0000}"/>
    <cellStyle name="Normal 9 3 12 2 2" xfId="10942" xr:uid="{00000000-0005-0000-0000-00000E5C0000}"/>
    <cellStyle name="Normal 9 3 12 2 2 2" xfId="26179" xr:uid="{00000000-0005-0000-0000-00000F5C0000}"/>
    <cellStyle name="Normal 9 3 12 2 2 3" xfId="26180" xr:uid="{00000000-0005-0000-0000-0000105C0000}"/>
    <cellStyle name="Normal 9 3 12 2 3" xfId="26181" xr:uid="{00000000-0005-0000-0000-0000115C0000}"/>
    <cellStyle name="Normal 9 3 12 2 4" xfId="26182" xr:uid="{00000000-0005-0000-0000-0000125C0000}"/>
    <cellStyle name="Normal 9 3 12 3" xfId="9181" xr:uid="{00000000-0005-0000-0000-0000135C0000}"/>
    <cellStyle name="Normal 9 3 12 3 2" xfId="26183" xr:uid="{00000000-0005-0000-0000-0000145C0000}"/>
    <cellStyle name="Normal 9 3 12 3 2 2" xfId="26184" xr:uid="{00000000-0005-0000-0000-0000155C0000}"/>
    <cellStyle name="Normal 9 3 12 3 3" xfId="26185" xr:uid="{00000000-0005-0000-0000-0000165C0000}"/>
    <cellStyle name="Normal 9 3 12 3 4" xfId="26186" xr:uid="{00000000-0005-0000-0000-0000175C0000}"/>
    <cellStyle name="Normal 9 3 12 4" xfId="26187" xr:uid="{00000000-0005-0000-0000-0000185C0000}"/>
    <cellStyle name="Normal 9 3 12 4 2" xfId="26188" xr:uid="{00000000-0005-0000-0000-0000195C0000}"/>
    <cellStyle name="Normal 9 3 12 5" xfId="26189" xr:uid="{00000000-0005-0000-0000-00001A5C0000}"/>
    <cellStyle name="Normal 9 3 12 6" xfId="26190" xr:uid="{00000000-0005-0000-0000-00001B5C0000}"/>
    <cellStyle name="Normal 9 3 13" xfId="5157" xr:uid="{00000000-0005-0000-0000-00001C5C0000}"/>
    <cellStyle name="Normal 9 3 13 2" xfId="7404" xr:uid="{00000000-0005-0000-0000-00001D5C0000}"/>
    <cellStyle name="Normal 9 3 13 2 2" xfId="10943" xr:uid="{00000000-0005-0000-0000-00001E5C0000}"/>
    <cellStyle name="Normal 9 3 13 2 2 2" xfId="26191" xr:uid="{00000000-0005-0000-0000-00001F5C0000}"/>
    <cellStyle name="Normal 9 3 13 2 2 3" xfId="26192" xr:uid="{00000000-0005-0000-0000-0000205C0000}"/>
    <cellStyle name="Normal 9 3 13 2 3" xfId="26193" xr:uid="{00000000-0005-0000-0000-0000215C0000}"/>
    <cellStyle name="Normal 9 3 13 2 4" xfId="26194" xr:uid="{00000000-0005-0000-0000-0000225C0000}"/>
    <cellStyle name="Normal 9 3 13 3" xfId="9182" xr:uid="{00000000-0005-0000-0000-0000235C0000}"/>
    <cellStyle name="Normal 9 3 13 3 2" xfId="26195" xr:uid="{00000000-0005-0000-0000-0000245C0000}"/>
    <cellStyle name="Normal 9 3 13 3 2 2" xfId="26196" xr:uid="{00000000-0005-0000-0000-0000255C0000}"/>
    <cellStyle name="Normal 9 3 13 3 3" xfId="26197" xr:uid="{00000000-0005-0000-0000-0000265C0000}"/>
    <cellStyle name="Normal 9 3 13 3 4" xfId="26198" xr:uid="{00000000-0005-0000-0000-0000275C0000}"/>
    <cellStyle name="Normal 9 3 13 4" xfId="26199" xr:uid="{00000000-0005-0000-0000-0000285C0000}"/>
    <cellStyle name="Normal 9 3 13 4 2" xfId="26200" xr:uid="{00000000-0005-0000-0000-0000295C0000}"/>
    <cellStyle name="Normal 9 3 13 5" xfId="26201" xr:uid="{00000000-0005-0000-0000-00002A5C0000}"/>
    <cellStyle name="Normal 9 3 13 6" xfId="26202" xr:uid="{00000000-0005-0000-0000-00002B5C0000}"/>
    <cellStyle name="Normal 9 3 14" xfId="5158" xr:uid="{00000000-0005-0000-0000-00002C5C0000}"/>
    <cellStyle name="Normal 9 3 14 2" xfId="7405" xr:uid="{00000000-0005-0000-0000-00002D5C0000}"/>
    <cellStyle name="Normal 9 3 14 2 2" xfId="10944" xr:uid="{00000000-0005-0000-0000-00002E5C0000}"/>
    <cellStyle name="Normal 9 3 14 2 2 2" xfId="26203" xr:uid="{00000000-0005-0000-0000-00002F5C0000}"/>
    <cellStyle name="Normal 9 3 14 2 2 3" xfId="26204" xr:uid="{00000000-0005-0000-0000-0000305C0000}"/>
    <cellStyle name="Normal 9 3 14 2 3" xfId="26205" xr:uid="{00000000-0005-0000-0000-0000315C0000}"/>
    <cellStyle name="Normal 9 3 14 2 4" xfId="26206" xr:uid="{00000000-0005-0000-0000-0000325C0000}"/>
    <cellStyle name="Normal 9 3 14 3" xfId="9183" xr:uid="{00000000-0005-0000-0000-0000335C0000}"/>
    <cellStyle name="Normal 9 3 14 3 2" xfId="26207" xr:uid="{00000000-0005-0000-0000-0000345C0000}"/>
    <cellStyle name="Normal 9 3 14 3 2 2" xfId="26208" xr:uid="{00000000-0005-0000-0000-0000355C0000}"/>
    <cellStyle name="Normal 9 3 14 3 3" xfId="26209" xr:uid="{00000000-0005-0000-0000-0000365C0000}"/>
    <cellStyle name="Normal 9 3 14 3 4" xfId="26210" xr:uid="{00000000-0005-0000-0000-0000375C0000}"/>
    <cellStyle name="Normal 9 3 14 4" xfId="26211" xr:uid="{00000000-0005-0000-0000-0000385C0000}"/>
    <cellStyle name="Normal 9 3 14 4 2" xfId="26212" xr:uid="{00000000-0005-0000-0000-0000395C0000}"/>
    <cellStyle name="Normal 9 3 14 5" xfId="26213" xr:uid="{00000000-0005-0000-0000-00003A5C0000}"/>
    <cellStyle name="Normal 9 3 14 6" xfId="26214" xr:uid="{00000000-0005-0000-0000-00003B5C0000}"/>
    <cellStyle name="Normal 9 3 15" xfId="5159" xr:uid="{00000000-0005-0000-0000-00003C5C0000}"/>
    <cellStyle name="Normal 9 3 15 2" xfId="7406" xr:uid="{00000000-0005-0000-0000-00003D5C0000}"/>
    <cellStyle name="Normal 9 3 15 2 2" xfId="10945" xr:uid="{00000000-0005-0000-0000-00003E5C0000}"/>
    <cellStyle name="Normal 9 3 15 2 2 2" xfId="26215" xr:uid="{00000000-0005-0000-0000-00003F5C0000}"/>
    <cellStyle name="Normal 9 3 15 2 2 3" xfId="26216" xr:uid="{00000000-0005-0000-0000-0000405C0000}"/>
    <cellStyle name="Normal 9 3 15 2 3" xfId="26217" xr:uid="{00000000-0005-0000-0000-0000415C0000}"/>
    <cellStyle name="Normal 9 3 15 2 4" xfId="26218" xr:uid="{00000000-0005-0000-0000-0000425C0000}"/>
    <cellStyle name="Normal 9 3 15 3" xfId="9184" xr:uid="{00000000-0005-0000-0000-0000435C0000}"/>
    <cellStyle name="Normal 9 3 15 3 2" xfId="26219" xr:uid="{00000000-0005-0000-0000-0000445C0000}"/>
    <cellStyle name="Normal 9 3 15 3 2 2" xfId="26220" xr:uid="{00000000-0005-0000-0000-0000455C0000}"/>
    <cellStyle name="Normal 9 3 15 3 3" xfId="26221" xr:uid="{00000000-0005-0000-0000-0000465C0000}"/>
    <cellStyle name="Normal 9 3 15 3 4" xfId="26222" xr:uid="{00000000-0005-0000-0000-0000475C0000}"/>
    <cellStyle name="Normal 9 3 15 4" xfId="26223" xr:uid="{00000000-0005-0000-0000-0000485C0000}"/>
    <cellStyle name="Normal 9 3 15 4 2" xfId="26224" xr:uid="{00000000-0005-0000-0000-0000495C0000}"/>
    <cellStyle name="Normal 9 3 15 5" xfId="26225" xr:uid="{00000000-0005-0000-0000-00004A5C0000}"/>
    <cellStyle name="Normal 9 3 15 6" xfId="26226" xr:uid="{00000000-0005-0000-0000-00004B5C0000}"/>
    <cellStyle name="Normal 9 3 16" xfId="5160" xr:uid="{00000000-0005-0000-0000-00004C5C0000}"/>
    <cellStyle name="Normal 9 3 16 2" xfId="7407" xr:uid="{00000000-0005-0000-0000-00004D5C0000}"/>
    <cellStyle name="Normal 9 3 16 2 2" xfId="10946" xr:uid="{00000000-0005-0000-0000-00004E5C0000}"/>
    <cellStyle name="Normal 9 3 16 2 2 2" xfId="26227" xr:uid="{00000000-0005-0000-0000-00004F5C0000}"/>
    <cellStyle name="Normal 9 3 16 2 2 3" xfId="26228" xr:uid="{00000000-0005-0000-0000-0000505C0000}"/>
    <cellStyle name="Normal 9 3 16 2 3" xfId="26229" xr:uid="{00000000-0005-0000-0000-0000515C0000}"/>
    <cellStyle name="Normal 9 3 16 2 4" xfId="26230" xr:uid="{00000000-0005-0000-0000-0000525C0000}"/>
    <cellStyle name="Normal 9 3 16 3" xfId="9185" xr:uid="{00000000-0005-0000-0000-0000535C0000}"/>
    <cellStyle name="Normal 9 3 16 3 2" xfId="26231" xr:uid="{00000000-0005-0000-0000-0000545C0000}"/>
    <cellStyle name="Normal 9 3 16 3 2 2" xfId="26232" xr:uid="{00000000-0005-0000-0000-0000555C0000}"/>
    <cellStyle name="Normal 9 3 16 3 3" xfId="26233" xr:uid="{00000000-0005-0000-0000-0000565C0000}"/>
    <cellStyle name="Normal 9 3 16 3 4" xfId="26234" xr:uid="{00000000-0005-0000-0000-0000575C0000}"/>
    <cellStyle name="Normal 9 3 16 4" xfId="26235" xr:uid="{00000000-0005-0000-0000-0000585C0000}"/>
    <cellStyle name="Normal 9 3 16 4 2" xfId="26236" xr:uid="{00000000-0005-0000-0000-0000595C0000}"/>
    <cellStyle name="Normal 9 3 16 5" xfId="26237" xr:uid="{00000000-0005-0000-0000-00005A5C0000}"/>
    <cellStyle name="Normal 9 3 16 6" xfId="26238" xr:uid="{00000000-0005-0000-0000-00005B5C0000}"/>
    <cellStyle name="Normal 9 3 17" xfId="5161" xr:uid="{00000000-0005-0000-0000-00005C5C0000}"/>
    <cellStyle name="Normal 9 3 17 2" xfId="7408" xr:uid="{00000000-0005-0000-0000-00005D5C0000}"/>
    <cellStyle name="Normal 9 3 17 2 2" xfId="10947" xr:uid="{00000000-0005-0000-0000-00005E5C0000}"/>
    <cellStyle name="Normal 9 3 17 2 2 2" xfId="26239" xr:uid="{00000000-0005-0000-0000-00005F5C0000}"/>
    <cellStyle name="Normal 9 3 17 2 2 3" xfId="26240" xr:uid="{00000000-0005-0000-0000-0000605C0000}"/>
    <cellStyle name="Normal 9 3 17 2 3" xfId="26241" xr:uid="{00000000-0005-0000-0000-0000615C0000}"/>
    <cellStyle name="Normal 9 3 17 2 4" xfId="26242" xr:uid="{00000000-0005-0000-0000-0000625C0000}"/>
    <cellStyle name="Normal 9 3 17 3" xfId="9186" xr:uid="{00000000-0005-0000-0000-0000635C0000}"/>
    <cellStyle name="Normal 9 3 17 3 2" xfId="26243" xr:uid="{00000000-0005-0000-0000-0000645C0000}"/>
    <cellStyle name="Normal 9 3 17 3 2 2" xfId="26244" xr:uid="{00000000-0005-0000-0000-0000655C0000}"/>
    <cellStyle name="Normal 9 3 17 3 3" xfId="26245" xr:uid="{00000000-0005-0000-0000-0000665C0000}"/>
    <cellStyle name="Normal 9 3 17 3 4" xfId="26246" xr:uid="{00000000-0005-0000-0000-0000675C0000}"/>
    <cellStyle name="Normal 9 3 17 4" xfId="26247" xr:uid="{00000000-0005-0000-0000-0000685C0000}"/>
    <cellStyle name="Normal 9 3 17 4 2" xfId="26248" xr:uid="{00000000-0005-0000-0000-0000695C0000}"/>
    <cellStyle name="Normal 9 3 17 5" xfId="26249" xr:uid="{00000000-0005-0000-0000-00006A5C0000}"/>
    <cellStyle name="Normal 9 3 17 6" xfId="26250" xr:uid="{00000000-0005-0000-0000-00006B5C0000}"/>
    <cellStyle name="Normal 9 3 18" xfId="5162" xr:uid="{00000000-0005-0000-0000-00006C5C0000}"/>
    <cellStyle name="Normal 9 3 18 2" xfId="7409" xr:uid="{00000000-0005-0000-0000-00006D5C0000}"/>
    <cellStyle name="Normal 9 3 18 2 2" xfId="10948" xr:uid="{00000000-0005-0000-0000-00006E5C0000}"/>
    <cellStyle name="Normal 9 3 18 2 2 2" xfId="26251" xr:uid="{00000000-0005-0000-0000-00006F5C0000}"/>
    <cellStyle name="Normal 9 3 18 2 2 3" xfId="26252" xr:uid="{00000000-0005-0000-0000-0000705C0000}"/>
    <cellStyle name="Normal 9 3 18 2 3" xfId="26253" xr:uid="{00000000-0005-0000-0000-0000715C0000}"/>
    <cellStyle name="Normal 9 3 18 2 4" xfId="26254" xr:uid="{00000000-0005-0000-0000-0000725C0000}"/>
    <cellStyle name="Normal 9 3 18 3" xfId="9187" xr:uid="{00000000-0005-0000-0000-0000735C0000}"/>
    <cellStyle name="Normal 9 3 18 3 2" xfId="26255" xr:uid="{00000000-0005-0000-0000-0000745C0000}"/>
    <cellStyle name="Normal 9 3 18 3 2 2" xfId="26256" xr:uid="{00000000-0005-0000-0000-0000755C0000}"/>
    <cellStyle name="Normal 9 3 18 3 3" xfId="26257" xr:uid="{00000000-0005-0000-0000-0000765C0000}"/>
    <cellStyle name="Normal 9 3 18 3 4" xfId="26258" xr:uid="{00000000-0005-0000-0000-0000775C0000}"/>
    <cellStyle name="Normal 9 3 18 4" xfId="26259" xr:uid="{00000000-0005-0000-0000-0000785C0000}"/>
    <cellStyle name="Normal 9 3 18 4 2" xfId="26260" xr:uid="{00000000-0005-0000-0000-0000795C0000}"/>
    <cellStyle name="Normal 9 3 18 5" xfId="26261" xr:uid="{00000000-0005-0000-0000-00007A5C0000}"/>
    <cellStyle name="Normal 9 3 18 6" xfId="26262" xr:uid="{00000000-0005-0000-0000-00007B5C0000}"/>
    <cellStyle name="Normal 9 3 19" xfId="5163" xr:uid="{00000000-0005-0000-0000-00007C5C0000}"/>
    <cellStyle name="Normal 9 3 19 2" xfId="7410" xr:uid="{00000000-0005-0000-0000-00007D5C0000}"/>
    <cellStyle name="Normal 9 3 19 2 2" xfId="10949" xr:uid="{00000000-0005-0000-0000-00007E5C0000}"/>
    <cellStyle name="Normal 9 3 19 2 2 2" xfId="26263" xr:uid="{00000000-0005-0000-0000-00007F5C0000}"/>
    <cellStyle name="Normal 9 3 19 2 2 3" xfId="26264" xr:uid="{00000000-0005-0000-0000-0000805C0000}"/>
    <cellStyle name="Normal 9 3 19 2 3" xfId="26265" xr:uid="{00000000-0005-0000-0000-0000815C0000}"/>
    <cellStyle name="Normal 9 3 19 2 4" xfId="26266" xr:uid="{00000000-0005-0000-0000-0000825C0000}"/>
    <cellStyle name="Normal 9 3 19 3" xfId="9188" xr:uid="{00000000-0005-0000-0000-0000835C0000}"/>
    <cellStyle name="Normal 9 3 19 3 2" xfId="26267" xr:uid="{00000000-0005-0000-0000-0000845C0000}"/>
    <cellStyle name="Normal 9 3 19 3 2 2" xfId="26268" xr:uid="{00000000-0005-0000-0000-0000855C0000}"/>
    <cellStyle name="Normal 9 3 19 3 3" xfId="26269" xr:uid="{00000000-0005-0000-0000-0000865C0000}"/>
    <cellStyle name="Normal 9 3 19 3 4" xfId="26270" xr:uid="{00000000-0005-0000-0000-0000875C0000}"/>
    <cellStyle name="Normal 9 3 19 4" xfId="26271" xr:uid="{00000000-0005-0000-0000-0000885C0000}"/>
    <cellStyle name="Normal 9 3 19 4 2" xfId="26272" xr:uid="{00000000-0005-0000-0000-0000895C0000}"/>
    <cellStyle name="Normal 9 3 19 5" xfId="26273" xr:uid="{00000000-0005-0000-0000-00008A5C0000}"/>
    <cellStyle name="Normal 9 3 19 6" xfId="26274" xr:uid="{00000000-0005-0000-0000-00008B5C0000}"/>
    <cellStyle name="Normal 9 3 2" xfId="5164" xr:uid="{00000000-0005-0000-0000-00008C5C0000}"/>
    <cellStyle name="Normal 9 3 2 2" xfId="7411" xr:uid="{00000000-0005-0000-0000-00008D5C0000}"/>
    <cellStyle name="Normal 9 3 2 2 2" xfId="10950" xr:uid="{00000000-0005-0000-0000-00008E5C0000}"/>
    <cellStyle name="Normal 9 3 2 2 2 2" xfId="26275" xr:uid="{00000000-0005-0000-0000-00008F5C0000}"/>
    <cellStyle name="Normal 9 3 2 2 2 3" xfId="26276" xr:uid="{00000000-0005-0000-0000-0000905C0000}"/>
    <cellStyle name="Normal 9 3 2 2 3" xfId="26277" xr:uid="{00000000-0005-0000-0000-0000915C0000}"/>
    <cellStyle name="Normal 9 3 2 2 4" xfId="26278" xr:uid="{00000000-0005-0000-0000-0000925C0000}"/>
    <cellStyle name="Normal 9 3 2 3" xfId="9189" xr:uid="{00000000-0005-0000-0000-0000935C0000}"/>
    <cellStyle name="Normal 9 3 2 3 2" xfId="26279" xr:uid="{00000000-0005-0000-0000-0000945C0000}"/>
    <cellStyle name="Normal 9 3 2 3 2 2" xfId="26280" xr:uid="{00000000-0005-0000-0000-0000955C0000}"/>
    <cellStyle name="Normal 9 3 2 3 3" xfId="26281" xr:uid="{00000000-0005-0000-0000-0000965C0000}"/>
    <cellStyle name="Normal 9 3 2 3 4" xfId="26282" xr:uid="{00000000-0005-0000-0000-0000975C0000}"/>
    <cellStyle name="Normal 9 3 2 4" xfId="26283" xr:uid="{00000000-0005-0000-0000-0000985C0000}"/>
    <cellStyle name="Normal 9 3 2 4 2" xfId="26284" xr:uid="{00000000-0005-0000-0000-0000995C0000}"/>
    <cellStyle name="Normal 9 3 2 5" xfId="26285" xr:uid="{00000000-0005-0000-0000-00009A5C0000}"/>
    <cellStyle name="Normal 9 3 2 6" xfId="26286" xr:uid="{00000000-0005-0000-0000-00009B5C0000}"/>
    <cellStyle name="Normal 9 3 20" xfId="5165" xr:uid="{00000000-0005-0000-0000-00009C5C0000}"/>
    <cellStyle name="Normal 9 3 20 2" xfId="7412" xr:uid="{00000000-0005-0000-0000-00009D5C0000}"/>
    <cellStyle name="Normal 9 3 20 2 2" xfId="10951" xr:uid="{00000000-0005-0000-0000-00009E5C0000}"/>
    <cellStyle name="Normal 9 3 20 2 2 2" xfId="26287" xr:uid="{00000000-0005-0000-0000-00009F5C0000}"/>
    <cellStyle name="Normal 9 3 20 2 2 3" xfId="26288" xr:uid="{00000000-0005-0000-0000-0000A05C0000}"/>
    <cellStyle name="Normal 9 3 20 2 3" xfId="26289" xr:uid="{00000000-0005-0000-0000-0000A15C0000}"/>
    <cellStyle name="Normal 9 3 20 2 4" xfId="26290" xr:uid="{00000000-0005-0000-0000-0000A25C0000}"/>
    <cellStyle name="Normal 9 3 20 3" xfId="9190" xr:uid="{00000000-0005-0000-0000-0000A35C0000}"/>
    <cellStyle name="Normal 9 3 20 3 2" xfId="26291" xr:uid="{00000000-0005-0000-0000-0000A45C0000}"/>
    <cellStyle name="Normal 9 3 20 3 2 2" xfId="26292" xr:uid="{00000000-0005-0000-0000-0000A55C0000}"/>
    <cellStyle name="Normal 9 3 20 3 3" xfId="26293" xr:uid="{00000000-0005-0000-0000-0000A65C0000}"/>
    <cellStyle name="Normal 9 3 20 3 4" xfId="26294" xr:uid="{00000000-0005-0000-0000-0000A75C0000}"/>
    <cellStyle name="Normal 9 3 20 4" xfId="26295" xr:uid="{00000000-0005-0000-0000-0000A85C0000}"/>
    <cellStyle name="Normal 9 3 20 4 2" xfId="26296" xr:uid="{00000000-0005-0000-0000-0000A95C0000}"/>
    <cellStyle name="Normal 9 3 20 5" xfId="26297" xr:uid="{00000000-0005-0000-0000-0000AA5C0000}"/>
    <cellStyle name="Normal 9 3 20 6" xfId="26298" xr:uid="{00000000-0005-0000-0000-0000AB5C0000}"/>
    <cellStyle name="Normal 9 3 21" xfId="5166" xr:uid="{00000000-0005-0000-0000-0000AC5C0000}"/>
    <cellStyle name="Normal 9 3 21 2" xfId="7413" xr:uid="{00000000-0005-0000-0000-0000AD5C0000}"/>
    <cellStyle name="Normal 9 3 21 2 2" xfId="10952" xr:uid="{00000000-0005-0000-0000-0000AE5C0000}"/>
    <cellStyle name="Normal 9 3 21 2 2 2" xfId="26299" xr:uid="{00000000-0005-0000-0000-0000AF5C0000}"/>
    <cellStyle name="Normal 9 3 21 2 2 3" xfId="26300" xr:uid="{00000000-0005-0000-0000-0000B05C0000}"/>
    <cellStyle name="Normal 9 3 21 2 3" xfId="26301" xr:uid="{00000000-0005-0000-0000-0000B15C0000}"/>
    <cellStyle name="Normal 9 3 21 2 4" xfId="26302" xr:uid="{00000000-0005-0000-0000-0000B25C0000}"/>
    <cellStyle name="Normal 9 3 21 3" xfId="9191" xr:uid="{00000000-0005-0000-0000-0000B35C0000}"/>
    <cellStyle name="Normal 9 3 21 3 2" xfId="26303" xr:uid="{00000000-0005-0000-0000-0000B45C0000}"/>
    <cellStyle name="Normal 9 3 21 3 2 2" xfId="26304" xr:uid="{00000000-0005-0000-0000-0000B55C0000}"/>
    <cellStyle name="Normal 9 3 21 3 3" xfId="26305" xr:uid="{00000000-0005-0000-0000-0000B65C0000}"/>
    <cellStyle name="Normal 9 3 21 3 4" xfId="26306" xr:uid="{00000000-0005-0000-0000-0000B75C0000}"/>
    <cellStyle name="Normal 9 3 21 4" xfId="26307" xr:uid="{00000000-0005-0000-0000-0000B85C0000}"/>
    <cellStyle name="Normal 9 3 21 4 2" xfId="26308" xr:uid="{00000000-0005-0000-0000-0000B95C0000}"/>
    <cellStyle name="Normal 9 3 21 5" xfId="26309" xr:uid="{00000000-0005-0000-0000-0000BA5C0000}"/>
    <cellStyle name="Normal 9 3 21 6" xfId="26310" xr:uid="{00000000-0005-0000-0000-0000BB5C0000}"/>
    <cellStyle name="Normal 9 3 22" xfId="5167" xr:uid="{00000000-0005-0000-0000-0000BC5C0000}"/>
    <cellStyle name="Normal 9 3 22 2" xfId="7414" xr:uid="{00000000-0005-0000-0000-0000BD5C0000}"/>
    <cellStyle name="Normal 9 3 22 2 2" xfId="10953" xr:uid="{00000000-0005-0000-0000-0000BE5C0000}"/>
    <cellStyle name="Normal 9 3 22 2 2 2" xfId="26311" xr:uid="{00000000-0005-0000-0000-0000BF5C0000}"/>
    <cellStyle name="Normal 9 3 22 2 2 3" xfId="26312" xr:uid="{00000000-0005-0000-0000-0000C05C0000}"/>
    <cellStyle name="Normal 9 3 22 2 3" xfId="26313" xr:uid="{00000000-0005-0000-0000-0000C15C0000}"/>
    <cellStyle name="Normal 9 3 22 2 4" xfId="26314" xr:uid="{00000000-0005-0000-0000-0000C25C0000}"/>
    <cellStyle name="Normal 9 3 22 3" xfId="9192" xr:uid="{00000000-0005-0000-0000-0000C35C0000}"/>
    <cellStyle name="Normal 9 3 22 3 2" xfId="26315" xr:uid="{00000000-0005-0000-0000-0000C45C0000}"/>
    <cellStyle name="Normal 9 3 22 3 2 2" xfId="26316" xr:uid="{00000000-0005-0000-0000-0000C55C0000}"/>
    <cellStyle name="Normal 9 3 22 3 3" xfId="26317" xr:uid="{00000000-0005-0000-0000-0000C65C0000}"/>
    <cellStyle name="Normal 9 3 22 3 4" xfId="26318" xr:uid="{00000000-0005-0000-0000-0000C75C0000}"/>
    <cellStyle name="Normal 9 3 22 4" xfId="26319" xr:uid="{00000000-0005-0000-0000-0000C85C0000}"/>
    <cellStyle name="Normal 9 3 22 4 2" xfId="26320" xr:uid="{00000000-0005-0000-0000-0000C95C0000}"/>
    <cellStyle name="Normal 9 3 22 5" xfId="26321" xr:uid="{00000000-0005-0000-0000-0000CA5C0000}"/>
    <cellStyle name="Normal 9 3 22 6" xfId="26322" xr:uid="{00000000-0005-0000-0000-0000CB5C0000}"/>
    <cellStyle name="Normal 9 3 23" xfId="5168" xr:uid="{00000000-0005-0000-0000-0000CC5C0000}"/>
    <cellStyle name="Normal 9 3 23 2" xfId="7415" xr:uid="{00000000-0005-0000-0000-0000CD5C0000}"/>
    <cellStyle name="Normal 9 3 23 2 2" xfId="10954" xr:uid="{00000000-0005-0000-0000-0000CE5C0000}"/>
    <cellStyle name="Normal 9 3 23 2 2 2" xfId="26323" xr:uid="{00000000-0005-0000-0000-0000CF5C0000}"/>
    <cellStyle name="Normal 9 3 23 2 2 3" xfId="26324" xr:uid="{00000000-0005-0000-0000-0000D05C0000}"/>
    <cellStyle name="Normal 9 3 23 2 3" xfId="26325" xr:uid="{00000000-0005-0000-0000-0000D15C0000}"/>
    <cellStyle name="Normal 9 3 23 2 4" xfId="26326" xr:uid="{00000000-0005-0000-0000-0000D25C0000}"/>
    <cellStyle name="Normal 9 3 23 3" xfId="9193" xr:uid="{00000000-0005-0000-0000-0000D35C0000}"/>
    <cellStyle name="Normal 9 3 23 3 2" xfId="26327" xr:uid="{00000000-0005-0000-0000-0000D45C0000}"/>
    <cellStyle name="Normal 9 3 23 3 2 2" xfId="26328" xr:uid="{00000000-0005-0000-0000-0000D55C0000}"/>
    <cellStyle name="Normal 9 3 23 3 3" xfId="26329" xr:uid="{00000000-0005-0000-0000-0000D65C0000}"/>
    <cellStyle name="Normal 9 3 23 3 4" xfId="26330" xr:uid="{00000000-0005-0000-0000-0000D75C0000}"/>
    <cellStyle name="Normal 9 3 23 4" xfId="26331" xr:uid="{00000000-0005-0000-0000-0000D85C0000}"/>
    <cellStyle name="Normal 9 3 23 4 2" xfId="26332" xr:uid="{00000000-0005-0000-0000-0000D95C0000}"/>
    <cellStyle name="Normal 9 3 23 5" xfId="26333" xr:uid="{00000000-0005-0000-0000-0000DA5C0000}"/>
    <cellStyle name="Normal 9 3 23 6" xfId="26334" xr:uid="{00000000-0005-0000-0000-0000DB5C0000}"/>
    <cellStyle name="Normal 9 3 24" xfId="5169" xr:uid="{00000000-0005-0000-0000-0000DC5C0000}"/>
    <cellStyle name="Normal 9 3 24 2" xfId="7416" xr:uid="{00000000-0005-0000-0000-0000DD5C0000}"/>
    <cellStyle name="Normal 9 3 24 2 2" xfId="10955" xr:uid="{00000000-0005-0000-0000-0000DE5C0000}"/>
    <cellStyle name="Normal 9 3 24 2 2 2" xfId="26335" xr:uid="{00000000-0005-0000-0000-0000DF5C0000}"/>
    <cellStyle name="Normal 9 3 24 2 2 3" xfId="26336" xr:uid="{00000000-0005-0000-0000-0000E05C0000}"/>
    <cellStyle name="Normal 9 3 24 2 3" xfId="26337" xr:uid="{00000000-0005-0000-0000-0000E15C0000}"/>
    <cellStyle name="Normal 9 3 24 2 4" xfId="26338" xr:uid="{00000000-0005-0000-0000-0000E25C0000}"/>
    <cellStyle name="Normal 9 3 24 3" xfId="9194" xr:uid="{00000000-0005-0000-0000-0000E35C0000}"/>
    <cellStyle name="Normal 9 3 24 3 2" xfId="26339" xr:uid="{00000000-0005-0000-0000-0000E45C0000}"/>
    <cellStyle name="Normal 9 3 24 3 2 2" xfId="26340" xr:uid="{00000000-0005-0000-0000-0000E55C0000}"/>
    <cellStyle name="Normal 9 3 24 3 3" xfId="26341" xr:uid="{00000000-0005-0000-0000-0000E65C0000}"/>
    <cellStyle name="Normal 9 3 24 3 4" xfId="26342" xr:uid="{00000000-0005-0000-0000-0000E75C0000}"/>
    <cellStyle name="Normal 9 3 24 4" xfId="26343" xr:uid="{00000000-0005-0000-0000-0000E85C0000}"/>
    <cellStyle name="Normal 9 3 24 4 2" xfId="26344" xr:uid="{00000000-0005-0000-0000-0000E95C0000}"/>
    <cellStyle name="Normal 9 3 24 5" xfId="26345" xr:uid="{00000000-0005-0000-0000-0000EA5C0000}"/>
    <cellStyle name="Normal 9 3 24 6" xfId="26346" xr:uid="{00000000-0005-0000-0000-0000EB5C0000}"/>
    <cellStyle name="Normal 9 3 25" xfId="5170" xr:uid="{00000000-0005-0000-0000-0000EC5C0000}"/>
    <cellStyle name="Normal 9 3 25 2" xfId="7417" xr:uid="{00000000-0005-0000-0000-0000ED5C0000}"/>
    <cellStyle name="Normal 9 3 25 2 2" xfId="10956" xr:uid="{00000000-0005-0000-0000-0000EE5C0000}"/>
    <cellStyle name="Normal 9 3 25 2 2 2" xfId="26347" xr:uid="{00000000-0005-0000-0000-0000EF5C0000}"/>
    <cellStyle name="Normal 9 3 25 2 2 3" xfId="26348" xr:uid="{00000000-0005-0000-0000-0000F05C0000}"/>
    <cellStyle name="Normal 9 3 25 2 3" xfId="26349" xr:uid="{00000000-0005-0000-0000-0000F15C0000}"/>
    <cellStyle name="Normal 9 3 25 2 4" xfId="26350" xr:uid="{00000000-0005-0000-0000-0000F25C0000}"/>
    <cellStyle name="Normal 9 3 25 3" xfId="9195" xr:uid="{00000000-0005-0000-0000-0000F35C0000}"/>
    <cellStyle name="Normal 9 3 25 3 2" xfId="26351" xr:uid="{00000000-0005-0000-0000-0000F45C0000}"/>
    <cellStyle name="Normal 9 3 25 3 2 2" xfId="26352" xr:uid="{00000000-0005-0000-0000-0000F55C0000}"/>
    <cellStyle name="Normal 9 3 25 3 3" xfId="26353" xr:uid="{00000000-0005-0000-0000-0000F65C0000}"/>
    <cellStyle name="Normal 9 3 25 3 4" xfId="26354" xr:uid="{00000000-0005-0000-0000-0000F75C0000}"/>
    <cellStyle name="Normal 9 3 25 4" xfId="26355" xr:uid="{00000000-0005-0000-0000-0000F85C0000}"/>
    <cellStyle name="Normal 9 3 25 4 2" xfId="26356" xr:uid="{00000000-0005-0000-0000-0000F95C0000}"/>
    <cellStyle name="Normal 9 3 25 5" xfId="26357" xr:uid="{00000000-0005-0000-0000-0000FA5C0000}"/>
    <cellStyle name="Normal 9 3 25 6" xfId="26358" xr:uid="{00000000-0005-0000-0000-0000FB5C0000}"/>
    <cellStyle name="Normal 9 3 26" xfId="5171" xr:uid="{00000000-0005-0000-0000-0000FC5C0000}"/>
    <cellStyle name="Normal 9 3 26 2" xfId="7418" xr:uid="{00000000-0005-0000-0000-0000FD5C0000}"/>
    <cellStyle name="Normal 9 3 26 2 2" xfId="10957" xr:uid="{00000000-0005-0000-0000-0000FE5C0000}"/>
    <cellStyle name="Normal 9 3 26 2 2 2" xfId="26359" xr:uid="{00000000-0005-0000-0000-0000FF5C0000}"/>
    <cellStyle name="Normal 9 3 26 2 2 3" xfId="26360" xr:uid="{00000000-0005-0000-0000-0000005D0000}"/>
    <cellStyle name="Normal 9 3 26 2 3" xfId="26361" xr:uid="{00000000-0005-0000-0000-0000015D0000}"/>
    <cellStyle name="Normal 9 3 26 2 4" xfId="26362" xr:uid="{00000000-0005-0000-0000-0000025D0000}"/>
    <cellStyle name="Normal 9 3 26 3" xfId="9196" xr:uid="{00000000-0005-0000-0000-0000035D0000}"/>
    <cellStyle name="Normal 9 3 26 3 2" xfId="26363" xr:uid="{00000000-0005-0000-0000-0000045D0000}"/>
    <cellStyle name="Normal 9 3 26 3 2 2" xfId="26364" xr:uid="{00000000-0005-0000-0000-0000055D0000}"/>
    <cellStyle name="Normal 9 3 26 3 3" xfId="26365" xr:uid="{00000000-0005-0000-0000-0000065D0000}"/>
    <cellStyle name="Normal 9 3 26 3 4" xfId="26366" xr:uid="{00000000-0005-0000-0000-0000075D0000}"/>
    <cellStyle name="Normal 9 3 26 4" xfId="26367" xr:uid="{00000000-0005-0000-0000-0000085D0000}"/>
    <cellStyle name="Normal 9 3 26 4 2" xfId="26368" xr:uid="{00000000-0005-0000-0000-0000095D0000}"/>
    <cellStyle name="Normal 9 3 26 5" xfId="26369" xr:uid="{00000000-0005-0000-0000-00000A5D0000}"/>
    <cellStyle name="Normal 9 3 26 6" xfId="26370" xr:uid="{00000000-0005-0000-0000-00000B5D0000}"/>
    <cellStyle name="Normal 9 3 27" xfId="5172" xr:uid="{00000000-0005-0000-0000-00000C5D0000}"/>
    <cellStyle name="Normal 9 3 27 2" xfId="7419" xr:uid="{00000000-0005-0000-0000-00000D5D0000}"/>
    <cellStyle name="Normal 9 3 27 2 2" xfId="10958" xr:uid="{00000000-0005-0000-0000-00000E5D0000}"/>
    <cellStyle name="Normal 9 3 27 2 2 2" xfId="26371" xr:uid="{00000000-0005-0000-0000-00000F5D0000}"/>
    <cellStyle name="Normal 9 3 27 2 2 3" xfId="26372" xr:uid="{00000000-0005-0000-0000-0000105D0000}"/>
    <cellStyle name="Normal 9 3 27 2 3" xfId="26373" xr:uid="{00000000-0005-0000-0000-0000115D0000}"/>
    <cellStyle name="Normal 9 3 27 2 4" xfId="26374" xr:uid="{00000000-0005-0000-0000-0000125D0000}"/>
    <cellStyle name="Normal 9 3 27 3" xfId="9197" xr:uid="{00000000-0005-0000-0000-0000135D0000}"/>
    <cellStyle name="Normal 9 3 27 3 2" xfId="26375" xr:uid="{00000000-0005-0000-0000-0000145D0000}"/>
    <cellStyle name="Normal 9 3 27 3 2 2" xfId="26376" xr:uid="{00000000-0005-0000-0000-0000155D0000}"/>
    <cellStyle name="Normal 9 3 27 3 3" xfId="26377" xr:uid="{00000000-0005-0000-0000-0000165D0000}"/>
    <cellStyle name="Normal 9 3 27 3 4" xfId="26378" xr:uid="{00000000-0005-0000-0000-0000175D0000}"/>
    <cellStyle name="Normal 9 3 27 4" xfId="26379" xr:uid="{00000000-0005-0000-0000-0000185D0000}"/>
    <cellStyle name="Normal 9 3 27 4 2" xfId="26380" xr:uid="{00000000-0005-0000-0000-0000195D0000}"/>
    <cellStyle name="Normal 9 3 27 5" xfId="26381" xr:uid="{00000000-0005-0000-0000-00001A5D0000}"/>
    <cellStyle name="Normal 9 3 27 6" xfId="26382" xr:uid="{00000000-0005-0000-0000-00001B5D0000}"/>
    <cellStyle name="Normal 9 3 28" xfId="5173" xr:uid="{00000000-0005-0000-0000-00001C5D0000}"/>
    <cellStyle name="Normal 9 3 28 2" xfId="7420" xr:uid="{00000000-0005-0000-0000-00001D5D0000}"/>
    <cellStyle name="Normal 9 3 28 2 2" xfId="10959" xr:uid="{00000000-0005-0000-0000-00001E5D0000}"/>
    <cellStyle name="Normal 9 3 28 2 2 2" xfId="26383" xr:uid="{00000000-0005-0000-0000-00001F5D0000}"/>
    <cellStyle name="Normal 9 3 28 2 2 3" xfId="26384" xr:uid="{00000000-0005-0000-0000-0000205D0000}"/>
    <cellStyle name="Normal 9 3 28 2 3" xfId="26385" xr:uid="{00000000-0005-0000-0000-0000215D0000}"/>
    <cellStyle name="Normal 9 3 28 2 4" xfId="26386" xr:uid="{00000000-0005-0000-0000-0000225D0000}"/>
    <cellStyle name="Normal 9 3 28 3" xfId="9198" xr:uid="{00000000-0005-0000-0000-0000235D0000}"/>
    <cellStyle name="Normal 9 3 28 3 2" xfId="26387" xr:uid="{00000000-0005-0000-0000-0000245D0000}"/>
    <cellStyle name="Normal 9 3 28 3 2 2" xfId="26388" xr:uid="{00000000-0005-0000-0000-0000255D0000}"/>
    <cellStyle name="Normal 9 3 28 3 3" xfId="26389" xr:uid="{00000000-0005-0000-0000-0000265D0000}"/>
    <cellStyle name="Normal 9 3 28 3 4" xfId="26390" xr:uid="{00000000-0005-0000-0000-0000275D0000}"/>
    <cellStyle name="Normal 9 3 28 4" xfId="26391" xr:uid="{00000000-0005-0000-0000-0000285D0000}"/>
    <cellStyle name="Normal 9 3 28 4 2" xfId="26392" xr:uid="{00000000-0005-0000-0000-0000295D0000}"/>
    <cellStyle name="Normal 9 3 28 5" xfId="26393" xr:uid="{00000000-0005-0000-0000-00002A5D0000}"/>
    <cellStyle name="Normal 9 3 28 6" xfId="26394" xr:uid="{00000000-0005-0000-0000-00002B5D0000}"/>
    <cellStyle name="Normal 9 3 29" xfId="5174" xr:uid="{00000000-0005-0000-0000-00002C5D0000}"/>
    <cellStyle name="Normal 9 3 29 2" xfId="7421" xr:uid="{00000000-0005-0000-0000-00002D5D0000}"/>
    <cellStyle name="Normal 9 3 29 2 2" xfId="10960" xr:uid="{00000000-0005-0000-0000-00002E5D0000}"/>
    <cellStyle name="Normal 9 3 29 2 2 2" xfId="26395" xr:uid="{00000000-0005-0000-0000-00002F5D0000}"/>
    <cellStyle name="Normal 9 3 29 2 2 3" xfId="26396" xr:uid="{00000000-0005-0000-0000-0000305D0000}"/>
    <cellStyle name="Normal 9 3 29 2 3" xfId="26397" xr:uid="{00000000-0005-0000-0000-0000315D0000}"/>
    <cellStyle name="Normal 9 3 29 2 4" xfId="26398" xr:uid="{00000000-0005-0000-0000-0000325D0000}"/>
    <cellStyle name="Normal 9 3 29 3" xfId="9199" xr:uid="{00000000-0005-0000-0000-0000335D0000}"/>
    <cellStyle name="Normal 9 3 29 3 2" xfId="26399" xr:uid="{00000000-0005-0000-0000-0000345D0000}"/>
    <cellStyle name="Normal 9 3 29 3 2 2" xfId="26400" xr:uid="{00000000-0005-0000-0000-0000355D0000}"/>
    <cellStyle name="Normal 9 3 29 3 3" xfId="26401" xr:uid="{00000000-0005-0000-0000-0000365D0000}"/>
    <cellStyle name="Normal 9 3 29 3 4" xfId="26402" xr:uid="{00000000-0005-0000-0000-0000375D0000}"/>
    <cellStyle name="Normal 9 3 29 4" xfId="26403" xr:uid="{00000000-0005-0000-0000-0000385D0000}"/>
    <cellStyle name="Normal 9 3 29 4 2" xfId="26404" xr:uid="{00000000-0005-0000-0000-0000395D0000}"/>
    <cellStyle name="Normal 9 3 29 5" xfId="26405" xr:uid="{00000000-0005-0000-0000-00003A5D0000}"/>
    <cellStyle name="Normal 9 3 29 6" xfId="26406" xr:uid="{00000000-0005-0000-0000-00003B5D0000}"/>
    <cellStyle name="Normal 9 3 3" xfId="5175" xr:uid="{00000000-0005-0000-0000-00003C5D0000}"/>
    <cellStyle name="Normal 9 3 3 2" xfId="7422" xr:uid="{00000000-0005-0000-0000-00003D5D0000}"/>
    <cellStyle name="Normal 9 3 3 2 2" xfId="10961" xr:uid="{00000000-0005-0000-0000-00003E5D0000}"/>
    <cellStyle name="Normal 9 3 3 2 2 2" xfId="26407" xr:uid="{00000000-0005-0000-0000-00003F5D0000}"/>
    <cellStyle name="Normal 9 3 3 2 2 3" xfId="26408" xr:uid="{00000000-0005-0000-0000-0000405D0000}"/>
    <cellStyle name="Normal 9 3 3 2 3" xfId="26409" xr:uid="{00000000-0005-0000-0000-0000415D0000}"/>
    <cellStyle name="Normal 9 3 3 2 4" xfId="26410" xr:uid="{00000000-0005-0000-0000-0000425D0000}"/>
    <cellStyle name="Normal 9 3 3 3" xfId="9200" xr:uid="{00000000-0005-0000-0000-0000435D0000}"/>
    <cellStyle name="Normal 9 3 3 3 2" xfId="26411" xr:uid="{00000000-0005-0000-0000-0000445D0000}"/>
    <cellStyle name="Normal 9 3 3 3 2 2" xfId="26412" xr:uid="{00000000-0005-0000-0000-0000455D0000}"/>
    <cellStyle name="Normal 9 3 3 3 3" xfId="26413" xr:uid="{00000000-0005-0000-0000-0000465D0000}"/>
    <cellStyle name="Normal 9 3 3 3 4" xfId="26414" xr:uid="{00000000-0005-0000-0000-0000475D0000}"/>
    <cellStyle name="Normal 9 3 3 4" xfId="26415" xr:uid="{00000000-0005-0000-0000-0000485D0000}"/>
    <cellStyle name="Normal 9 3 3 4 2" xfId="26416" xr:uid="{00000000-0005-0000-0000-0000495D0000}"/>
    <cellStyle name="Normal 9 3 3 5" xfId="26417" xr:uid="{00000000-0005-0000-0000-00004A5D0000}"/>
    <cellStyle name="Normal 9 3 3 6" xfId="26418" xr:uid="{00000000-0005-0000-0000-00004B5D0000}"/>
    <cellStyle name="Normal 9 3 30" xfId="5176" xr:uid="{00000000-0005-0000-0000-00004C5D0000}"/>
    <cellStyle name="Normal 9 3 30 2" xfId="7423" xr:uid="{00000000-0005-0000-0000-00004D5D0000}"/>
    <cellStyle name="Normal 9 3 30 2 2" xfId="10962" xr:uid="{00000000-0005-0000-0000-00004E5D0000}"/>
    <cellStyle name="Normal 9 3 30 2 2 2" xfId="26419" xr:uid="{00000000-0005-0000-0000-00004F5D0000}"/>
    <cellStyle name="Normal 9 3 30 2 2 3" xfId="26420" xr:uid="{00000000-0005-0000-0000-0000505D0000}"/>
    <cellStyle name="Normal 9 3 30 2 3" xfId="26421" xr:uid="{00000000-0005-0000-0000-0000515D0000}"/>
    <cellStyle name="Normal 9 3 30 2 4" xfId="26422" xr:uid="{00000000-0005-0000-0000-0000525D0000}"/>
    <cellStyle name="Normal 9 3 30 3" xfId="9201" xr:uid="{00000000-0005-0000-0000-0000535D0000}"/>
    <cellStyle name="Normal 9 3 30 3 2" xfId="26423" xr:uid="{00000000-0005-0000-0000-0000545D0000}"/>
    <cellStyle name="Normal 9 3 30 3 2 2" xfId="26424" xr:uid="{00000000-0005-0000-0000-0000555D0000}"/>
    <cellStyle name="Normal 9 3 30 3 3" xfId="26425" xr:uid="{00000000-0005-0000-0000-0000565D0000}"/>
    <cellStyle name="Normal 9 3 30 3 4" xfId="26426" xr:uid="{00000000-0005-0000-0000-0000575D0000}"/>
    <cellStyle name="Normal 9 3 30 4" xfId="26427" xr:uid="{00000000-0005-0000-0000-0000585D0000}"/>
    <cellStyle name="Normal 9 3 30 4 2" xfId="26428" xr:uid="{00000000-0005-0000-0000-0000595D0000}"/>
    <cellStyle name="Normal 9 3 30 5" xfId="26429" xr:uid="{00000000-0005-0000-0000-00005A5D0000}"/>
    <cellStyle name="Normal 9 3 30 6" xfId="26430" xr:uid="{00000000-0005-0000-0000-00005B5D0000}"/>
    <cellStyle name="Normal 9 3 31" xfId="5177" xr:uid="{00000000-0005-0000-0000-00005C5D0000}"/>
    <cellStyle name="Normal 9 3 31 2" xfId="7424" xr:uid="{00000000-0005-0000-0000-00005D5D0000}"/>
    <cellStyle name="Normal 9 3 31 2 2" xfId="10963" xr:uid="{00000000-0005-0000-0000-00005E5D0000}"/>
    <cellStyle name="Normal 9 3 31 2 2 2" xfId="26431" xr:uid="{00000000-0005-0000-0000-00005F5D0000}"/>
    <cellStyle name="Normal 9 3 31 2 2 3" xfId="26432" xr:uid="{00000000-0005-0000-0000-0000605D0000}"/>
    <cellStyle name="Normal 9 3 31 2 3" xfId="26433" xr:uid="{00000000-0005-0000-0000-0000615D0000}"/>
    <cellStyle name="Normal 9 3 31 2 4" xfId="26434" xr:uid="{00000000-0005-0000-0000-0000625D0000}"/>
    <cellStyle name="Normal 9 3 31 3" xfId="9202" xr:uid="{00000000-0005-0000-0000-0000635D0000}"/>
    <cellStyle name="Normal 9 3 31 3 2" xfId="26435" xr:uid="{00000000-0005-0000-0000-0000645D0000}"/>
    <cellStyle name="Normal 9 3 31 3 2 2" xfId="26436" xr:uid="{00000000-0005-0000-0000-0000655D0000}"/>
    <cellStyle name="Normal 9 3 31 3 3" xfId="26437" xr:uid="{00000000-0005-0000-0000-0000665D0000}"/>
    <cellStyle name="Normal 9 3 31 3 4" xfId="26438" xr:uid="{00000000-0005-0000-0000-0000675D0000}"/>
    <cellStyle name="Normal 9 3 31 4" xfId="26439" xr:uid="{00000000-0005-0000-0000-0000685D0000}"/>
    <cellStyle name="Normal 9 3 31 4 2" xfId="26440" xr:uid="{00000000-0005-0000-0000-0000695D0000}"/>
    <cellStyle name="Normal 9 3 31 5" xfId="26441" xr:uid="{00000000-0005-0000-0000-00006A5D0000}"/>
    <cellStyle name="Normal 9 3 31 6" xfId="26442" xr:uid="{00000000-0005-0000-0000-00006B5D0000}"/>
    <cellStyle name="Normal 9 3 32" xfId="5178" xr:uid="{00000000-0005-0000-0000-00006C5D0000}"/>
    <cellStyle name="Normal 9 3 32 2" xfId="7425" xr:uid="{00000000-0005-0000-0000-00006D5D0000}"/>
    <cellStyle name="Normal 9 3 32 2 2" xfId="10964" xr:uid="{00000000-0005-0000-0000-00006E5D0000}"/>
    <cellStyle name="Normal 9 3 32 2 2 2" xfId="26443" xr:uid="{00000000-0005-0000-0000-00006F5D0000}"/>
    <cellStyle name="Normal 9 3 32 2 2 3" xfId="26444" xr:uid="{00000000-0005-0000-0000-0000705D0000}"/>
    <cellStyle name="Normal 9 3 32 2 3" xfId="26445" xr:uid="{00000000-0005-0000-0000-0000715D0000}"/>
    <cellStyle name="Normal 9 3 32 2 4" xfId="26446" xr:uid="{00000000-0005-0000-0000-0000725D0000}"/>
    <cellStyle name="Normal 9 3 32 3" xfId="9203" xr:uid="{00000000-0005-0000-0000-0000735D0000}"/>
    <cellStyle name="Normal 9 3 32 3 2" xfId="26447" xr:uid="{00000000-0005-0000-0000-0000745D0000}"/>
    <cellStyle name="Normal 9 3 32 3 2 2" xfId="26448" xr:uid="{00000000-0005-0000-0000-0000755D0000}"/>
    <cellStyle name="Normal 9 3 32 3 3" xfId="26449" xr:uid="{00000000-0005-0000-0000-0000765D0000}"/>
    <cellStyle name="Normal 9 3 32 3 4" xfId="26450" xr:uid="{00000000-0005-0000-0000-0000775D0000}"/>
    <cellStyle name="Normal 9 3 32 4" xfId="26451" xr:uid="{00000000-0005-0000-0000-0000785D0000}"/>
    <cellStyle name="Normal 9 3 32 4 2" xfId="26452" xr:uid="{00000000-0005-0000-0000-0000795D0000}"/>
    <cellStyle name="Normal 9 3 32 5" xfId="26453" xr:uid="{00000000-0005-0000-0000-00007A5D0000}"/>
    <cellStyle name="Normal 9 3 32 6" xfId="26454" xr:uid="{00000000-0005-0000-0000-00007B5D0000}"/>
    <cellStyle name="Normal 9 3 33" xfId="5179" xr:uid="{00000000-0005-0000-0000-00007C5D0000}"/>
    <cellStyle name="Normal 9 3 33 2" xfId="7426" xr:uid="{00000000-0005-0000-0000-00007D5D0000}"/>
    <cellStyle name="Normal 9 3 33 2 2" xfId="10965" xr:uid="{00000000-0005-0000-0000-00007E5D0000}"/>
    <cellStyle name="Normal 9 3 33 2 2 2" xfId="26455" xr:uid="{00000000-0005-0000-0000-00007F5D0000}"/>
    <cellStyle name="Normal 9 3 33 2 2 3" xfId="26456" xr:uid="{00000000-0005-0000-0000-0000805D0000}"/>
    <cellStyle name="Normal 9 3 33 2 3" xfId="26457" xr:uid="{00000000-0005-0000-0000-0000815D0000}"/>
    <cellStyle name="Normal 9 3 33 2 4" xfId="26458" xr:uid="{00000000-0005-0000-0000-0000825D0000}"/>
    <cellStyle name="Normal 9 3 33 3" xfId="9204" xr:uid="{00000000-0005-0000-0000-0000835D0000}"/>
    <cellStyle name="Normal 9 3 33 3 2" xfId="26459" xr:uid="{00000000-0005-0000-0000-0000845D0000}"/>
    <cellStyle name="Normal 9 3 33 3 2 2" xfId="26460" xr:uid="{00000000-0005-0000-0000-0000855D0000}"/>
    <cellStyle name="Normal 9 3 33 3 3" xfId="26461" xr:uid="{00000000-0005-0000-0000-0000865D0000}"/>
    <cellStyle name="Normal 9 3 33 3 4" xfId="26462" xr:uid="{00000000-0005-0000-0000-0000875D0000}"/>
    <cellStyle name="Normal 9 3 33 4" xfId="26463" xr:uid="{00000000-0005-0000-0000-0000885D0000}"/>
    <cellStyle name="Normal 9 3 33 4 2" xfId="26464" xr:uid="{00000000-0005-0000-0000-0000895D0000}"/>
    <cellStyle name="Normal 9 3 33 5" xfId="26465" xr:uid="{00000000-0005-0000-0000-00008A5D0000}"/>
    <cellStyle name="Normal 9 3 33 6" xfId="26466" xr:uid="{00000000-0005-0000-0000-00008B5D0000}"/>
    <cellStyle name="Normal 9 3 34" xfId="5180" xr:uid="{00000000-0005-0000-0000-00008C5D0000}"/>
    <cellStyle name="Normal 9 3 34 2" xfId="7427" xr:uid="{00000000-0005-0000-0000-00008D5D0000}"/>
    <cellStyle name="Normal 9 3 34 2 2" xfId="10966" xr:uid="{00000000-0005-0000-0000-00008E5D0000}"/>
    <cellStyle name="Normal 9 3 34 2 2 2" xfId="26467" xr:uid="{00000000-0005-0000-0000-00008F5D0000}"/>
    <cellStyle name="Normal 9 3 34 2 2 3" xfId="26468" xr:uid="{00000000-0005-0000-0000-0000905D0000}"/>
    <cellStyle name="Normal 9 3 34 2 3" xfId="26469" xr:uid="{00000000-0005-0000-0000-0000915D0000}"/>
    <cellStyle name="Normal 9 3 34 2 4" xfId="26470" xr:uid="{00000000-0005-0000-0000-0000925D0000}"/>
    <cellStyle name="Normal 9 3 34 3" xfId="9205" xr:uid="{00000000-0005-0000-0000-0000935D0000}"/>
    <cellStyle name="Normal 9 3 34 3 2" xfId="26471" xr:uid="{00000000-0005-0000-0000-0000945D0000}"/>
    <cellStyle name="Normal 9 3 34 3 2 2" xfId="26472" xr:uid="{00000000-0005-0000-0000-0000955D0000}"/>
    <cellStyle name="Normal 9 3 34 3 3" xfId="26473" xr:uid="{00000000-0005-0000-0000-0000965D0000}"/>
    <cellStyle name="Normal 9 3 34 3 4" xfId="26474" xr:uid="{00000000-0005-0000-0000-0000975D0000}"/>
    <cellStyle name="Normal 9 3 34 4" xfId="26475" xr:uid="{00000000-0005-0000-0000-0000985D0000}"/>
    <cellStyle name="Normal 9 3 34 4 2" xfId="26476" xr:uid="{00000000-0005-0000-0000-0000995D0000}"/>
    <cellStyle name="Normal 9 3 34 5" xfId="26477" xr:uid="{00000000-0005-0000-0000-00009A5D0000}"/>
    <cellStyle name="Normal 9 3 34 6" xfId="26478" xr:uid="{00000000-0005-0000-0000-00009B5D0000}"/>
    <cellStyle name="Normal 9 3 35" xfId="5181" xr:uid="{00000000-0005-0000-0000-00009C5D0000}"/>
    <cellStyle name="Normal 9 3 35 2" xfId="7428" xr:uid="{00000000-0005-0000-0000-00009D5D0000}"/>
    <cellStyle name="Normal 9 3 35 2 2" xfId="10967" xr:uid="{00000000-0005-0000-0000-00009E5D0000}"/>
    <cellStyle name="Normal 9 3 35 2 2 2" xfId="26479" xr:uid="{00000000-0005-0000-0000-00009F5D0000}"/>
    <cellStyle name="Normal 9 3 35 2 2 3" xfId="26480" xr:uid="{00000000-0005-0000-0000-0000A05D0000}"/>
    <cellStyle name="Normal 9 3 35 2 3" xfId="26481" xr:uid="{00000000-0005-0000-0000-0000A15D0000}"/>
    <cellStyle name="Normal 9 3 35 2 4" xfId="26482" xr:uid="{00000000-0005-0000-0000-0000A25D0000}"/>
    <cellStyle name="Normal 9 3 35 3" xfId="9206" xr:uid="{00000000-0005-0000-0000-0000A35D0000}"/>
    <cellStyle name="Normal 9 3 35 3 2" xfId="26483" xr:uid="{00000000-0005-0000-0000-0000A45D0000}"/>
    <cellStyle name="Normal 9 3 35 3 2 2" xfId="26484" xr:uid="{00000000-0005-0000-0000-0000A55D0000}"/>
    <cellStyle name="Normal 9 3 35 3 3" xfId="26485" xr:uid="{00000000-0005-0000-0000-0000A65D0000}"/>
    <cellStyle name="Normal 9 3 35 3 4" xfId="26486" xr:uid="{00000000-0005-0000-0000-0000A75D0000}"/>
    <cellStyle name="Normal 9 3 35 4" xfId="26487" xr:uid="{00000000-0005-0000-0000-0000A85D0000}"/>
    <cellStyle name="Normal 9 3 35 4 2" xfId="26488" xr:uid="{00000000-0005-0000-0000-0000A95D0000}"/>
    <cellStyle name="Normal 9 3 35 5" xfId="26489" xr:uid="{00000000-0005-0000-0000-0000AA5D0000}"/>
    <cellStyle name="Normal 9 3 35 6" xfId="26490" xr:uid="{00000000-0005-0000-0000-0000AB5D0000}"/>
    <cellStyle name="Normal 9 3 36" xfId="5182" xr:uid="{00000000-0005-0000-0000-0000AC5D0000}"/>
    <cellStyle name="Normal 9 3 36 2" xfId="7429" xr:uid="{00000000-0005-0000-0000-0000AD5D0000}"/>
    <cellStyle name="Normal 9 3 36 2 2" xfId="10968" xr:uid="{00000000-0005-0000-0000-0000AE5D0000}"/>
    <cellStyle name="Normal 9 3 36 2 2 2" xfId="26491" xr:uid="{00000000-0005-0000-0000-0000AF5D0000}"/>
    <cellStyle name="Normal 9 3 36 2 2 3" xfId="26492" xr:uid="{00000000-0005-0000-0000-0000B05D0000}"/>
    <cellStyle name="Normal 9 3 36 2 3" xfId="26493" xr:uid="{00000000-0005-0000-0000-0000B15D0000}"/>
    <cellStyle name="Normal 9 3 36 2 4" xfId="26494" xr:uid="{00000000-0005-0000-0000-0000B25D0000}"/>
    <cellStyle name="Normal 9 3 36 3" xfId="9207" xr:uid="{00000000-0005-0000-0000-0000B35D0000}"/>
    <cellStyle name="Normal 9 3 36 3 2" xfId="26495" xr:uid="{00000000-0005-0000-0000-0000B45D0000}"/>
    <cellStyle name="Normal 9 3 36 3 2 2" xfId="26496" xr:uid="{00000000-0005-0000-0000-0000B55D0000}"/>
    <cellStyle name="Normal 9 3 36 3 3" xfId="26497" xr:uid="{00000000-0005-0000-0000-0000B65D0000}"/>
    <cellStyle name="Normal 9 3 36 3 4" xfId="26498" xr:uid="{00000000-0005-0000-0000-0000B75D0000}"/>
    <cellStyle name="Normal 9 3 36 4" xfId="26499" xr:uid="{00000000-0005-0000-0000-0000B85D0000}"/>
    <cellStyle name="Normal 9 3 36 4 2" xfId="26500" xr:uid="{00000000-0005-0000-0000-0000B95D0000}"/>
    <cellStyle name="Normal 9 3 36 5" xfId="26501" xr:uid="{00000000-0005-0000-0000-0000BA5D0000}"/>
    <cellStyle name="Normal 9 3 36 6" xfId="26502" xr:uid="{00000000-0005-0000-0000-0000BB5D0000}"/>
    <cellStyle name="Normal 9 3 37" xfId="5183" xr:uid="{00000000-0005-0000-0000-0000BC5D0000}"/>
    <cellStyle name="Normal 9 3 37 2" xfId="7430" xr:uid="{00000000-0005-0000-0000-0000BD5D0000}"/>
    <cellStyle name="Normal 9 3 37 2 2" xfId="10969" xr:uid="{00000000-0005-0000-0000-0000BE5D0000}"/>
    <cellStyle name="Normal 9 3 37 2 2 2" xfId="26503" xr:uid="{00000000-0005-0000-0000-0000BF5D0000}"/>
    <cellStyle name="Normal 9 3 37 2 2 3" xfId="26504" xr:uid="{00000000-0005-0000-0000-0000C05D0000}"/>
    <cellStyle name="Normal 9 3 37 2 3" xfId="26505" xr:uid="{00000000-0005-0000-0000-0000C15D0000}"/>
    <cellStyle name="Normal 9 3 37 2 4" xfId="26506" xr:uid="{00000000-0005-0000-0000-0000C25D0000}"/>
    <cellStyle name="Normal 9 3 37 3" xfId="9208" xr:uid="{00000000-0005-0000-0000-0000C35D0000}"/>
    <cellStyle name="Normal 9 3 37 3 2" xfId="26507" xr:uid="{00000000-0005-0000-0000-0000C45D0000}"/>
    <cellStyle name="Normal 9 3 37 3 2 2" xfId="26508" xr:uid="{00000000-0005-0000-0000-0000C55D0000}"/>
    <cellStyle name="Normal 9 3 37 3 3" xfId="26509" xr:uid="{00000000-0005-0000-0000-0000C65D0000}"/>
    <cellStyle name="Normal 9 3 37 3 4" xfId="26510" xr:uid="{00000000-0005-0000-0000-0000C75D0000}"/>
    <cellStyle name="Normal 9 3 37 4" xfId="26511" xr:uid="{00000000-0005-0000-0000-0000C85D0000}"/>
    <cellStyle name="Normal 9 3 37 4 2" xfId="26512" xr:uid="{00000000-0005-0000-0000-0000C95D0000}"/>
    <cellStyle name="Normal 9 3 37 5" xfId="26513" xr:uid="{00000000-0005-0000-0000-0000CA5D0000}"/>
    <cellStyle name="Normal 9 3 37 6" xfId="26514" xr:uid="{00000000-0005-0000-0000-0000CB5D0000}"/>
    <cellStyle name="Normal 9 3 38" xfId="5184" xr:uid="{00000000-0005-0000-0000-0000CC5D0000}"/>
    <cellStyle name="Normal 9 3 38 2" xfId="7431" xr:uid="{00000000-0005-0000-0000-0000CD5D0000}"/>
    <cellStyle name="Normal 9 3 38 2 2" xfId="10970" xr:uid="{00000000-0005-0000-0000-0000CE5D0000}"/>
    <cellStyle name="Normal 9 3 38 2 2 2" xfId="26515" xr:uid="{00000000-0005-0000-0000-0000CF5D0000}"/>
    <cellStyle name="Normal 9 3 38 2 2 3" xfId="26516" xr:uid="{00000000-0005-0000-0000-0000D05D0000}"/>
    <cellStyle name="Normal 9 3 38 2 3" xfId="26517" xr:uid="{00000000-0005-0000-0000-0000D15D0000}"/>
    <cellStyle name="Normal 9 3 38 2 4" xfId="26518" xr:uid="{00000000-0005-0000-0000-0000D25D0000}"/>
    <cellStyle name="Normal 9 3 38 3" xfId="9209" xr:uid="{00000000-0005-0000-0000-0000D35D0000}"/>
    <cellStyle name="Normal 9 3 38 3 2" xfId="26519" xr:uid="{00000000-0005-0000-0000-0000D45D0000}"/>
    <cellStyle name="Normal 9 3 38 3 2 2" xfId="26520" xr:uid="{00000000-0005-0000-0000-0000D55D0000}"/>
    <cellStyle name="Normal 9 3 38 3 3" xfId="26521" xr:uid="{00000000-0005-0000-0000-0000D65D0000}"/>
    <cellStyle name="Normal 9 3 38 3 4" xfId="26522" xr:uid="{00000000-0005-0000-0000-0000D75D0000}"/>
    <cellStyle name="Normal 9 3 38 4" xfId="26523" xr:uid="{00000000-0005-0000-0000-0000D85D0000}"/>
    <cellStyle name="Normal 9 3 38 4 2" xfId="26524" xr:uid="{00000000-0005-0000-0000-0000D95D0000}"/>
    <cellStyle name="Normal 9 3 38 5" xfId="26525" xr:uid="{00000000-0005-0000-0000-0000DA5D0000}"/>
    <cellStyle name="Normal 9 3 38 6" xfId="26526" xr:uid="{00000000-0005-0000-0000-0000DB5D0000}"/>
    <cellStyle name="Normal 9 3 39" xfId="5185" xr:uid="{00000000-0005-0000-0000-0000DC5D0000}"/>
    <cellStyle name="Normal 9 3 39 2" xfId="7432" xr:uid="{00000000-0005-0000-0000-0000DD5D0000}"/>
    <cellStyle name="Normal 9 3 39 2 2" xfId="10971" xr:uid="{00000000-0005-0000-0000-0000DE5D0000}"/>
    <cellStyle name="Normal 9 3 39 2 2 2" xfId="26527" xr:uid="{00000000-0005-0000-0000-0000DF5D0000}"/>
    <cellStyle name="Normal 9 3 39 2 2 3" xfId="26528" xr:uid="{00000000-0005-0000-0000-0000E05D0000}"/>
    <cellStyle name="Normal 9 3 39 2 3" xfId="26529" xr:uid="{00000000-0005-0000-0000-0000E15D0000}"/>
    <cellStyle name="Normal 9 3 39 2 4" xfId="26530" xr:uid="{00000000-0005-0000-0000-0000E25D0000}"/>
    <cellStyle name="Normal 9 3 39 3" xfId="9210" xr:uid="{00000000-0005-0000-0000-0000E35D0000}"/>
    <cellStyle name="Normal 9 3 39 3 2" xfId="26531" xr:uid="{00000000-0005-0000-0000-0000E45D0000}"/>
    <cellStyle name="Normal 9 3 39 3 2 2" xfId="26532" xr:uid="{00000000-0005-0000-0000-0000E55D0000}"/>
    <cellStyle name="Normal 9 3 39 3 3" xfId="26533" xr:uid="{00000000-0005-0000-0000-0000E65D0000}"/>
    <cellStyle name="Normal 9 3 39 3 4" xfId="26534" xr:uid="{00000000-0005-0000-0000-0000E75D0000}"/>
    <cellStyle name="Normal 9 3 39 4" xfId="26535" xr:uid="{00000000-0005-0000-0000-0000E85D0000}"/>
    <cellStyle name="Normal 9 3 39 4 2" xfId="26536" xr:uid="{00000000-0005-0000-0000-0000E95D0000}"/>
    <cellStyle name="Normal 9 3 39 5" xfId="26537" xr:uid="{00000000-0005-0000-0000-0000EA5D0000}"/>
    <cellStyle name="Normal 9 3 39 6" xfId="26538" xr:uid="{00000000-0005-0000-0000-0000EB5D0000}"/>
    <cellStyle name="Normal 9 3 4" xfId="5186" xr:uid="{00000000-0005-0000-0000-0000EC5D0000}"/>
    <cellStyle name="Normal 9 3 4 2" xfId="7433" xr:uid="{00000000-0005-0000-0000-0000ED5D0000}"/>
    <cellStyle name="Normal 9 3 4 2 2" xfId="10972" xr:uid="{00000000-0005-0000-0000-0000EE5D0000}"/>
    <cellStyle name="Normal 9 3 4 2 2 2" xfId="26539" xr:uid="{00000000-0005-0000-0000-0000EF5D0000}"/>
    <cellStyle name="Normal 9 3 4 2 2 3" xfId="26540" xr:uid="{00000000-0005-0000-0000-0000F05D0000}"/>
    <cellStyle name="Normal 9 3 4 2 3" xfId="26541" xr:uid="{00000000-0005-0000-0000-0000F15D0000}"/>
    <cellStyle name="Normal 9 3 4 2 4" xfId="26542" xr:uid="{00000000-0005-0000-0000-0000F25D0000}"/>
    <cellStyle name="Normal 9 3 4 3" xfId="9211" xr:uid="{00000000-0005-0000-0000-0000F35D0000}"/>
    <cellStyle name="Normal 9 3 4 3 2" xfId="26543" xr:uid="{00000000-0005-0000-0000-0000F45D0000}"/>
    <cellStyle name="Normal 9 3 4 3 2 2" xfId="26544" xr:uid="{00000000-0005-0000-0000-0000F55D0000}"/>
    <cellStyle name="Normal 9 3 4 3 3" xfId="26545" xr:uid="{00000000-0005-0000-0000-0000F65D0000}"/>
    <cellStyle name="Normal 9 3 4 3 4" xfId="26546" xr:uid="{00000000-0005-0000-0000-0000F75D0000}"/>
    <cellStyle name="Normal 9 3 4 4" xfId="26547" xr:uid="{00000000-0005-0000-0000-0000F85D0000}"/>
    <cellStyle name="Normal 9 3 4 4 2" xfId="26548" xr:uid="{00000000-0005-0000-0000-0000F95D0000}"/>
    <cellStyle name="Normal 9 3 4 5" xfId="26549" xr:uid="{00000000-0005-0000-0000-0000FA5D0000}"/>
    <cellStyle name="Normal 9 3 4 6" xfId="26550" xr:uid="{00000000-0005-0000-0000-0000FB5D0000}"/>
    <cellStyle name="Normal 9 3 40" xfId="5187" xr:uid="{00000000-0005-0000-0000-0000FC5D0000}"/>
    <cellStyle name="Normal 9 3 40 2" xfId="7434" xr:uid="{00000000-0005-0000-0000-0000FD5D0000}"/>
    <cellStyle name="Normal 9 3 40 2 2" xfId="10973" xr:uid="{00000000-0005-0000-0000-0000FE5D0000}"/>
    <cellStyle name="Normal 9 3 40 2 2 2" xfId="26551" xr:uid="{00000000-0005-0000-0000-0000FF5D0000}"/>
    <cellStyle name="Normal 9 3 40 2 2 3" xfId="26552" xr:uid="{00000000-0005-0000-0000-0000005E0000}"/>
    <cellStyle name="Normal 9 3 40 2 3" xfId="26553" xr:uid="{00000000-0005-0000-0000-0000015E0000}"/>
    <cellStyle name="Normal 9 3 40 2 4" xfId="26554" xr:uid="{00000000-0005-0000-0000-0000025E0000}"/>
    <cellStyle name="Normal 9 3 40 3" xfId="9212" xr:uid="{00000000-0005-0000-0000-0000035E0000}"/>
    <cellStyle name="Normal 9 3 40 3 2" xfId="26555" xr:uid="{00000000-0005-0000-0000-0000045E0000}"/>
    <cellStyle name="Normal 9 3 40 3 2 2" xfId="26556" xr:uid="{00000000-0005-0000-0000-0000055E0000}"/>
    <cellStyle name="Normal 9 3 40 3 3" xfId="26557" xr:uid="{00000000-0005-0000-0000-0000065E0000}"/>
    <cellStyle name="Normal 9 3 40 3 4" xfId="26558" xr:uid="{00000000-0005-0000-0000-0000075E0000}"/>
    <cellStyle name="Normal 9 3 40 4" xfId="26559" xr:uid="{00000000-0005-0000-0000-0000085E0000}"/>
    <cellStyle name="Normal 9 3 40 4 2" xfId="26560" xr:uid="{00000000-0005-0000-0000-0000095E0000}"/>
    <cellStyle name="Normal 9 3 40 5" xfId="26561" xr:uid="{00000000-0005-0000-0000-00000A5E0000}"/>
    <cellStyle name="Normal 9 3 40 6" xfId="26562" xr:uid="{00000000-0005-0000-0000-00000B5E0000}"/>
    <cellStyle name="Normal 9 3 41" xfId="5188" xr:uid="{00000000-0005-0000-0000-00000C5E0000}"/>
    <cellStyle name="Normal 9 3 41 2" xfId="7435" xr:uid="{00000000-0005-0000-0000-00000D5E0000}"/>
    <cellStyle name="Normal 9 3 41 2 2" xfId="10974" xr:uid="{00000000-0005-0000-0000-00000E5E0000}"/>
    <cellStyle name="Normal 9 3 41 2 2 2" xfId="26563" xr:uid="{00000000-0005-0000-0000-00000F5E0000}"/>
    <cellStyle name="Normal 9 3 41 2 2 3" xfId="26564" xr:uid="{00000000-0005-0000-0000-0000105E0000}"/>
    <cellStyle name="Normal 9 3 41 2 3" xfId="26565" xr:uid="{00000000-0005-0000-0000-0000115E0000}"/>
    <cellStyle name="Normal 9 3 41 2 4" xfId="26566" xr:uid="{00000000-0005-0000-0000-0000125E0000}"/>
    <cellStyle name="Normal 9 3 41 3" xfId="9213" xr:uid="{00000000-0005-0000-0000-0000135E0000}"/>
    <cellStyle name="Normal 9 3 41 3 2" xfId="26567" xr:uid="{00000000-0005-0000-0000-0000145E0000}"/>
    <cellStyle name="Normal 9 3 41 3 2 2" xfId="26568" xr:uid="{00000000-0005-0000-0000-0000155E0000}"/>
    <cellStyle name="Normal 9 3 41 3 3" xfId="26569" xr:uid="{00000000-0005-0000-0000-0000165E0000}"/>
    <cellStyle name="Normal 9 3 41 3 4" xfId="26570" xr:uid="{00000000-0005-0000-0000-0000175E0000}"/>
    <cellStyle name="Normal 9 3 41 4" xfId="26571" xr:uid="{00000000-0005-0000-0000-0000185E0000}"/>
    <cellStyle name="Normal 9 3 41 4 2" xfId="26572" xr:uid="{00000000-0005-0000-0000-0000195E0000}"/>
    <cellStyle name="Normal 9 3 41 5" xfId="26573" xr:uid="{00000000-0005-0000-0000-00001A5E0000}"/>
    <cellStyle name="Normal 9 3 41 6" xfId="26574" xr:uid="{00000000-0005-0000-0000-00001B5E0000}"/>
    <cellStyle name="Normal 9 3 42" xfId="5189" xr:uid="{00000000-0005-0000-0000-00001C5E0000}"/>
    <cellStyle name="Normal 9 3 42 2" xfId="7436" xr:uid="{00000000-0005-0000-0000-00001D5E0000}"/>
    <cellStyle name="Normal 9 3 42 2 2" xfId="10975" xr:uid="{00000000-0005-0000-0000-00001E5E0000}"/>
    <cellStyle name="Normal 9 3 42 2 2 2" xfId="26575" xr:uid="{00000000-0005-0000-0000-00001F5E0000}"/>
    <cellStyle name="Normal 9 3 42 2 2 3" xfId="26576" xr:uid="{00000000-0005-0000-0000-0000205E0000}"/>
    <cellStyle name="Normal 9 3 42 2 3" xfId="26577" xr:uid="{00000000-0005-0000-0000-0000215E0000}"/>
    <cellStyle name="Normal 9 3 42 2 4" xfId="26578" xr:uid="{00000000-0005-0000-0000-0000225E0000}"/>
    <cellStyle name="Normal 9 3 42 3" xfId="9214" xr:uid="{00000000-0005-0000-0000-0000235E0000}"/>
    <cellStyle name="Normal 9 3 42 3 2" xfId="26579" xr:uid="{00000000-0005-0000-0000-0000245E0000}"/>
    <cellStyle name="Normal 9 3 42 3 2 2" xfId="26580" xr:uid="{00000000-0005-0000-0000-0000255E0000}"/>
    <cellStyle name="Normal 9 3 42 3 3" xfId="26581" xr:uid="{00000000-0005-0000-0000-0000265E0000}"/>
    <cellStyle name="Normal 9 3 42 3 4" xfId="26582" xr:uid="{00000000-0005-0000-0000-0000275E0000}"/>
    <cellStyle name="Normal 9 3 42 4" xfId="26583" xr:uid="{00000000-0005-0000-0000-0000285E0000}"/>
    <cellStyle name="Normal 9 3 42 4 2" xfId="26584" xr:uid="{00000000-0005-0000-0000-0000295E0000}"/>
    <cellStyle name="Normal 9 3 42 5" xfId="26585" xr:uid="{00000000-0005-0000-0000-00002A5E0000}"/>
    <cellStyle name="Normal 9 3 42 6" xfId="26586" xr:uid="{00000000-0005-0000-0000-00002B5E0000}"/>
    <cellStyle name="Normal 9 3 43" xfId="5190" xr:uid="{00000000-0005-0000-0000-00002C5E0000}"/>
    <cellStyle name="Normal 9 3 43 2" xfId="7437" xr:uid="{00000000-0005-0000-0000-00002D5E0000}"/>
    <cellStyle name="Normal 9 3 43 2 2" xfId="10976" xr:uid="{00000000-0005-0000-0000-00002E5E0000}"/>
    <cellStyle name="Normal 9 3 43 2 2 2" xfId="26587" xr:uid="{00000000-0005-0000-0000-00002F5E0000}"/>
    <cellStyle name="Normal 9 3 43 2 2 3" xfId="26588" xr:uid="{00000000-0005-0000-0000-0000305E0000}"/>
    <cellStyle name="Normal 9 3 43 2 3" xfId="26589" xr:uid="{00000000-0005-0000-0000-0000315E0000}"/>
    <cellStyle name="Normal 9 3 43 2 4" xfId="26590" xr:uid="{00000000-0005-0000-0000-0000325E0000}"/>
    <cellStyle name="Normal 9 3 43 3" xfId="9215" xr:uid="{00000000-0005-0000-0000-0000335E0000}"/>
    <cellStyle name="Normal 9 3 43 3 2" xfId="26591" xr:uid="{00000000-0005-0000-0000-0000345E0000}"/>
    <cellStyle name="Normal 9 3 43 3 2 2" xfId="26592" xr:uid="{00000000-0005-0000-0000-0000355E0000}"/>
    <cellStyle name="Normal 9 3 43 3 3" xfId="26593" xr:uid="{00000000-0005-0000-0000-0000365E0000}"/>
    <cellStyle name="Normal 9 3 43 3 4" xfId="26594" xr:uid="{00000000-0005-0000-0000-0000375E0000}"/>
    <cellStyle name="Normal 9 3 43 4" xfId="26595" xr:uid="{00000000-0005-0000-0000-0000385E0000}"/>
    <cellStyle name="Normal 9 3 43 4 2" xfId="26596" xr:uid="{00000000-0005-0000-0000-0000395E0000}"/>
    <cellStyle name="Normal 9 3 43 5" xfId="26597" xr:uid="{00000000-0005-0000-0000-00003A5E0000}"/>
    <cellStyle name="Normal 9 3 43 6" xfId="26598" xr:uid="{00000000-0005-0000-0000-00003B5E0000}"/>
    <cellStyle name="Normal 9 3 44" xfId="5191" xr:uid="{00000000-0005-0000-0000-00003C5E0000}"/>
    <cellStyle name="Normal 9 3 44 2" xfId="7438" xr:uid="{00000000-0005-0000-0000-00003D5E0000}"/>
    <cellStyle name="Normal 9 3 44 2 2" xfId="10977" xr:uid="{00000000-0005-0000-0000-00003E5E0000}"/>
    <cellStyle name="Normal 9 3 44 2 2 2" xfId="26599" xr:uid="{00000000-0005-0000-0000-00003F5E0000}"/>
    <cellStyle name="Normal 9 3 44 2 2 3" xfId="26600" xr:uid="{00000000-0005-0000-0000-0000405E0000}"/>
    <cellStyle name="Normal 9 3 44 2 3" xfId="26601" xr:uid="{00000000-0005-0000-0000-0000415E0000}"/>
    <cellStyle name="Normal 9 3 44 2 4" xfId="26602" xr:uid="{00000000-0005-0000-0000-0000425E0000}"/>
    <cellStyle name="Normal 9 3 44 3" xfId="9216" xr:uid="{00000000-0005-0000-0000-0000435E0000}"/>
    <cellStyle name="Normal 9 3 44 3 2" xfId="26603" xr:uid="{00000000-0005-0000-0000-0000445E0000}"/>
    <cellStyle name="Normal 9 3 44 3 2 2" xfId="26604" xr:uid="{00000000-0005-0000-0000-0000455E0000}"/>
    <cellStyle name="Normal 9 3 44 3 3" xfId="26605" xr:uid="{00000000-0005-0000-0000-0000465E0000}"/>
    <cellStyle name="Normal 9 3 44 3 4" xfId="26606" xr:uid="{00000000-0005-0000-0000-0000475E0000}"/>
    <cellStyle name="Normal 9 3 44 4" xfId="26607" xr:uid="{00000000-0005-0000-0000-0000485E0000}"/>
    <cellStyle name="Normal 9 3 44 4 2" xfId="26608" xr:uid="{00000000-0005-0000-0000-0000495E0000}"/>
    <cellStyle name="Normal 9 3 44 5" xfId="26609" xr:uid="{00000000-0005-0000-0000-00004A5E0000}"/>
    <cellStyle name="Normal 9 3 44 6" xfId="26610" xr:uid="{00000000-0005-0000-0000-00004B5E0000}"/>
    <cellStyle name="Normal 9 3 45" xfId="5192" xr:uid="{00000000-0005-0000-0000-00004C5E0000}"/>
    <cellStyle name="Normal 9 3 45 2" xfId="7439" xr:uid="{00000000-0005-0000-0000-00004D5E0000}"/>
    <cellStyle name="Normal 9 3 45 2 2" xfId="10978" xr:uid="{00000000-0005-0000-0000-00004E5E0000}"/>
    <cellStyle name="Normal 9 3 45 2 2 2" xfId="26611" xr:uid="{00000000-0005-0000-0000-00004F5E0000}"/>
    <cellStyle name="Normal 9 3 45 2 2 3" xfId="26612" xr:uid="{00000000-0005-0000-0000-0000505E0000}"/>
    <cellStyle name="Normal 9 3 45 2 3" xfId="26613" xr:uid="{00000000-0005-0000-0000-0000515E0000}"/>
    <cellStyle name="Normal 9 3 45 2 4" xfId="26614" xr:uid="{00000000-0005-0000-0000-0000525E0000}"/>
    <cellStyle name="Normal 9 3 45 3" xfId="9217" xr:uid="{00000000-0005-0000-0000-0000535E0000}"/>
    <cellStyle name="Normal 9 3 45 3 2" xfId="26615" xr:uid="{00000000-0005-0000-0000-0000545E0000}"/>
    <cellStyle name="Normal 9 3 45 3 2 2" xfId="26616" xr:uid="{00000000-0005-0000-0000-0000555E0000}"/>
    <cellStyle name="Normal 9 3 45 3 3" xfId="26617" xr:uid="{00000000-0005-0000-0000-0000565E0000}"/>
    <cellStyle name="Normal 9 3 45 3 4" xfId="26618" xr:uid="{00000000-0005-0000-0000-0000575E0000}"/>
    <cellStyle name="Normal 9 3 45 4" xfId="26619" xr:uid="{00000000-0005-0000-0000-0000585E0000}"/>
    <cellStyle name="Normal 9 3 45 4 2" xfId="26620" xr:uid="{00000000-0005-0000-0000-0000595E0000}"/>
    <cellStyle name="Normal 9 3 45 5" xfId="26621" xr:uid="{00000000-0005-0000-0000-00005A5E0000}"/>
    <cellStyle name="Normal 9 3 45 6" xfId="26622" xr:uid="{00000000-0005-0000-0000-00005B5E0000}"/>
    <cellStyle name="Normal 9 3 46" xfId="5193" xr:uid="{00000000-0005-0000-0000-00005C5E0000}"/>
    <cellStyle name="Normal 9 3 46 2" xfId="7440" xr:uid="{00000000-0005-0000-0000-00005D5E0000}"/>
    <cellStyle name="Normal 9 3 46 2 2" xfId="10979" xr:uid="{00000000-0005-0000-0000-00005E5E0000}"/>
    <cellStyle name="Normal 9 3 46 2 2 2" xfId="26623" xr:uid="{00000000-0005-0000-0000-00005F5E0000}"/>
    <cellStyle name="Normal 9 3 46 2 2 3" xfId="26624" xr:uid="{00000000-0005-0000-0000-0000605E0000}"/>
    <cellStyle name="Normal 9 3 46 2 3" xfId="26625" xr:uid="{00000000-0005-0000-0000-0000615E0000}"/>
    <cellStyle name="Normal 9 3 46 2 4" xfId="26626" xr:uid="{00000000-0005-0000-0000-0000625E0000}"/>
    <cellStyle name="Normal 9 3 46 3" xfId="9218" xr:uid="{00000000-0005-0000-0000-0000635E0000}"/>
    <cellStyle name="Normal 9 3 46 3 2" xfId="26627" xr:uid="{00000000-0005-0000-0000-0000645E0000}"/>
    <cellStyle name="Normal 9 3 46 3 2 2" xfId="26628" xr:uid="{00000000-0005-0000-0000-0000655E0000}"/>
    <cellStyle name="Normal 9 3 46 3 3" xfId="26629" xr:uid="{00000000-0005-0000-0000-0000665E0000}"/>
    <cellStyle name="Normal 9 3 46 3 4" xfId="26630" xr:uid="{00000000-0005-0000-0000-0000675E0000}"/>
    <cellStyle name="Normal 9 3 46 4" xfId="26631" xr:uid="{00000000-0005-0000-0000-0000685E0000}"/>
    <cellStyle name="Normal 9 3 46 4 2" xfId="26632" xr:uid="{00000000-0005-0000-0000-0000695E0000}"/>
    <cellStyle name="Normal 9 3 46 5" xfId="26633" xr:uid="{00000000-0005-0000-0000-00006A5E0000}"/>
    <cellStyle name="Normal 9 3 46 6" xfId="26634" xr:uid="{00000000-0005-0000-0000-00006B5E0000}"/>
    <cellStyle name="Normal 9 3 47" xfId="5194" xr:uid="{00000000-0005-0000-0000-00006C5E0000}"/>
    <cellStyle name="Normal 9 3 47 2" xfId="7441" xr:uid="{00000000-0005-0000-0000-00006D5E0000}"/>
    <cellStyle name="Normal 9 3 47 2 2" xfId="10980" xr:uid="{00000000-0005-0000-0000-00006E5E0000}"/>
    <cellStyle name="Normal 9 3 47 2 2 2" xfId="26635" xr:uid="{00000000-0005-0000-0000-00006F5E0000}"/>
    <cellStyle name="Normal 9 3 47 2 2 3" xfId="26636" xr:uid="{00000000-0005-0000-0000-0000705E0000}"/>
    <cellStyle name="Normal 9 3 47 2 3" xfId="26637" xr:uid="{00000000-0005-0000-0000-0000715E0000}"/>
    <cellStyle name="Normal 9 3 47 2 4" xfId="26638" xr:uid="{00000000-0005-0000-0000-0000725E0000}"/>
    <cellStyle name="Normal 9 3 47 3" xfId="9219" xr:uid="{00000000-0005-0000-0000-0000735E0000}"/>
    <cellStyle name="Normal 9 3 47 3 2" xfId="26639" xr:uid="{00000000-0005-0000-0000-0000745E0000}"/>
    <cellStyle name="Normal 9 3 47 3 2 2" xfId="26640" xr:uid="{00000000-0005-0000-0000-0000755E0000}"/>
    <cellStyle name="Normal 9 3 47 3 3" xfId="26641" xr:uid="{00000000-0005-0000-0000-0000765E0000}"/>
    <cellStyle name="Normal 9 3 47 3 4" xfId="26642" xr:uid="{00000000-0005-0000-0000-0000775E0000}"/>
    <cellStyle name="Normal 9 3 47 4" xfId="26643" xr:uid="{00000000-0005-0000-0000-0000785E0000}"/>
    <cellStyle name="Normal 9 3 47 4 2" xfId="26644" xr:uid="{00000000-0005-0000-0000-0000795E0000}"/>
    <cellStyle name="Normal 9 3 47 5" xfId="26645" xr:uid="{00000000-0005-0000-0000-00007A5E0000}"/>
    <cellStyle name="Normal 9 3 47 6" xfId="26646" xr:uid="{00000000-0005-0000-0000-00007B5E0000}"/>
    <cellStyle name="Normal 9 3 48" xfId="7400" xr:uid="{00000000-0005-0000-0000-00007C5E0000}"/>
    <cellStyle name="Normal 9 3 48 2" xfId="10939" xr:uid="{00000000-0005-0000-0000-00007D5E0000}"/>
    <cellStyle name="Normal 9 3 48 2 2" xfId="26647" xr:uid="{00000000-0005-0000-0000-00007E5E0000}"/>
    <cellStyle name="Normal 9 3 48 2 3" xfId="26648" xr:uid="{00000000-0005-0000-0000-00007F5E0000}"/>
    <cellStyle name="Normal 9 3 48 3" xfId="26649" xr:uid="{00000000-0005-0000-0000-0000805E0000}"/>
    <cellStyle name="Normal 9 3 48 4" xfId="26650" xr:uid="{00000000-0005-0000-0000-0000815E0000}"/>
    <cellStyle name="Normal 9 3 49" xfId="9178" xr:uid="{00000000-0005-0000-0000-0000825E0000}"/>
    <cellStyle name="Normal 9 3 49 2" xfId="26651" xr:uid="{00000000-0005-0000-0000-0000835E0000}"/>
    <cellStyle name="Normal 9 3 49 2 2" xfId="26652" xr:uid="{00000000-0005-0000-0000-0000845E0000}"/>
    <cellStyle name="Normal 9 3 49 3" xfId="26653" xr:uid="{00000000-0005-0000-0000-0000855E0000}"/>
    <cellStyle name="Normal 9 3 49 4" xfId="26654" xr:uid="{00000000-0005-0000-0000-0000865E0000}"/>
    <cellStyle name="Normal 9 3 5" xfId="5195" xr:uid="{00000000-0005-0000-0000-0000875E0000}"/>
    <cellStyle name="Normal 9 3 5 2" xfId="7442" xr:uid="{00000000-0005-0000-0000-0000885E0000}"/>
    <cellStyle name="Normal 9 3 5 2 2" xfId="10981" xr:uid="{00000000-0005-0000-0000-0000895E0000}"/>
    <cellStyle name="Normal 9 3 5 2 2 2" xfId="26655" xr:uid="{00000000-0005-0000-0000-00008A5E0000}"/>
    <cellStyle name="Normal 9 3 5 2 2 3" xfId="26656" xr:uid="{00000000-0005-0000-0000-00008B5E0000}"/>
    <cellStyle name="Normal 9 3 5 2 3" xfId="26657" xr:uid="{00000000-0005-0000-0000-00008C5E0000}"/>
    <cellStyle name="Normal 9 3 5 2 4" xfId="26658" xr:uid="{00000000-0005-0000-0000-00008D5E0000}"/>
    <cellStyle name="Normal 9 3 5 3" xfId="9220" xr:uid="{00000000-0005-0000-0000-00008E5E0000}"/>
    <cellStyle name="Normal 9 3 5 3 2" xfId="26659" xr:uid="{00000000-0005-0000-0000-00008F5E0000}"/>
    <cellStyle name="Normal 9 3 5 3 2 2" xfId="26660" xr:uid="{00000000-0005-0000-0000-0000905E0000}"/>
    <cellStyle name="Normal 9 3 5 3 3" xfId="26661" xr:uid="{00000000-0005-0000-0000-0000915E0000}"/>
    <cellStyle name="Normal 9 3 5 3 4" xfId="26662" xr:uid="{00000000-0005-0000-0000-0000925E0000}"/>
    <cellStyle name="Normal 9 3 5 4" xfId="26663" xr:uid="{00000000-0005-0000-0000-0000935E0000}"/>
    <cellStyle name="Normal 9 3 5 4 2" xfId="26664" xr:uid="{00000000-0005-0000-0000-0000945E0000}"/>
    <cellStyle name="Normal 9 3 5 5" xfId="26665" xr:uid="{00000000-0005-0000-0000-0000955E0000}"/>
    <cellStyle name="Normal 9 3 5 6" xfId="26666" xr:uid="{00000000-0005-0000-0000-0000965E0000}"/>
    <cellStyle name="Normal 9 3 50" xfId="26667" xr:uid="{00000000-0005-0000-0000-0000975E0000}"/>
    <cellStyle name="Normal 9 3 50 2" xfId="26668" xr:uid="{00000000-0005-0000-0000-0000985E0000}"/>
    <cellStyle name="Normal 9 3 51" xfId="26669" xr:uid="{00000000-0005-0000-0000-0000995E0000}"/>
    <cellStyle name="Normal 9 3 52" xfId="26670" xr:uid="{00000000-0005-0000-0000-00009A5E0000}"/>
    <cellStyle name="Normal 9 3 6" xfId="5196" xr:uid="{00000000-0005-0000-0000-00009B5E0000}"/>
    <cellStyle name="Normal 9 3 6 2" xfId="7443" xr:uid="{00000000-0005-0000-0000-00009C5E0000}"/>
    <cellStyle name="Normal 9 3 6 2 2" xfId="10982" xr:uid="{00000000-0005-0000-0000-00009D5E0000}"/>
    <cellStyle name="Normal 9 3 6 2 2 2" xfId="26671" xr:uid="{00000000-0005-0000-0000-00009E5E0000}"/>
    <cellStyle name="Normal 9 3 6 2 2 3" xfId="26672" xr:uid="{00000000-0005-0000-0000-00009F5E0000}"/>
    <cellStyle name="Normal 9 3 6 2 3" xfId="26673" xr:uid="{00000000-0005-0000-0000-0000A05E0000}"/>
    <cellStyle name="Normal 9 3 6 2 4" xfId="26674" xr:uid="{00000000-0005-0000-0000-0000A15E0000}"/>
    <cellStyle name="Normal 9 3 6 3" xfId="9221" xr:uid="{00000000-0005-0000-0000-0000A25E0000}"/>
    <cellStyle name="Normal 9 3 6 3 2" xfId="26675" xr:uid="{00000000-0005-0000-0000-0000A35E0000}"/>
    <cellStyle name="Normal 9 3 6 3 2 2" xfId="26676" xr:uid="{00000000-0005-0000-0000-0000A45E0000}"/>
    <cellStyle name="Normal 9 3 6 3 3" xfId="26677" xr:uid="{00000000-0005-0000-0000-0000A55E0000}"/>
    <cellStyle name="Normal 9 3 6 3 4" xfId="26678" xr:uid="{00000000-0005-0000-0000-0000A65E0000}"/>
    <cellStyle name="Normal 9 3 6 4" xfId="26679" xr:uid="{00000000-0005-0000-0000-0000A75E0000}"/>
    <cellStyle name="Normal 9 3 6 4 2" xfId="26680" xr:uid="{00000000-0005-0000-0000-0000A85E0000}"/>
    <cellStyle name="Normal 9 3 6 5" xfId="26681" xr:uid="{00000000-0005-0000-0000-0000A95E0000}"/>
    <cellStyle name="Normal 9 3 6 6" xfId="26682" xr:uid="{00000000-0005-0000-0000-0000AA5E0000}"/>
    <cellStyle name="Normal 9 3 7" xfId="5197" xr:uid="{00000000-0005-0000-0000-0000AB5E0000}"/>
    <cellStyle name="Normal 9 3 7 2" xfId="7444" xr:uid="{00000000-0005-0000-0000-0000AC5E0000}"/>
    <cellStyle name="Normal 9 3 7 2 2" xfId="10983" xr:uid="{00000000-0005-0000-0000-0000AD5E0000}"/>
    <cellStyle name="Normal 9 3 7 2 2 2" xfId="26683" xr:uid="{00000000-0005-0000-0000-0000AE5E0000}"/>
    <cellStyle name="Normal 9 3 7 2 2 3" xfId="26684" xr:uid="{00000000-0005-0000-0000-0000AF5E0000}"/>
    <cellStyle name="Normal 9 3 7 2 3" xfId="26685" xr:uid="{00000000-0005-0000-0000-0000B05E0000}"/>
    <cellStyle name="Normal 9 3 7 2 4" xfId="26686" xr:uid="{00000000-0005-0000-0000-0000B15E0000}"/>
    <cellStyle name="Normal 9 3 7 3" xfId="9222" xr:uid="{00000000-0005-0000-0000-0000B25E0000}"/>
    <cellStyle name="Normal 9 3 7 3 2" xfId="26687" xr:uid="{00000000-0005-0000-0000-0000B35E0000}"/>
    <cellStyle name="Normal 9 3 7 3 2 2" xfId="26688" xr:uid="{00000000-0005-0000-0000-0000B45E0000}"/>
    <cellStyle name="Normal 9 3 7 3 3" xfId="26689" xr:uid="{00000000-0005-0000-0000-0000B55E0000}"/>
    <cellStyle name="Normal 9 3 7 3 4" xfId="26690" xr:uid="{00000000-0005-0000-0000-0000B65E0000}"/>
    <cellStyle name="Normal 9 3 7 4" xfId="26691" xr:uid="{00000000-0005-0000-0000-0000B75E0000}"/>
    <cellStyle name="Normal 9 3 7 4 2" xfId="26692" xr:uid="{00000000-0005-0000-0000-0000B85E0000}"/>
    <cellStyle name="Normal 9 3 7 5" xfId="26693" xr:uid="{00000000-0005-0000-0000-0000B95E0000}"/>
    <cellStyle name="Normal 9 3 7 6" xfId="26694" xr:uid="{00000000-0005-0000-0000-0000BA5E0000}"/>
    <cellStyle name="Normal 9 3 8" xfId="5198" xr:uid="{00000000-0005-0000-0000-0000BB5E0000}"/>
    <cellStyle name="Normal 9 3 8 2" xfId="7445" xr:uid="{00000000-0005-0000-0000-0000BC5E0000}"/>
    <cellStyle name="Normal 9 3 8 2 2" xfId="10984" xr:uid="{00000000-0005-0000-0000-0000BD5E0000}"/>
    <cellStyle name="Normal 9 3 8 2 2 2" xfId="26695" xr:uid="{00000000-0005-0000-0000-0000BE5E0000}"/>
    <cellStyle name="Normal 9 3 8 2 2 3" xfId="26696" xr:uid="{00000000-0005-0000-0000-0000BF5E0000}"/>
    <cellStyle name="Normal 9 3 8 2 3" xfId="26697" xr:uid="{00000000-0005-0000-0000-0000C05E0000}"/>
    <cellStyle name="Normal 9 3 8 2 4" xfId="26698" xr:uid="{00000000-0005-0000-0000-0000C15E0000}"/>
    <cellStyle name="Normal 9 3 8 3" xfId="9223" xr:uid="{00000000-0005-0000-0000-0000C25E0000}"/>
    <cellStyle name="Normal 9 3 8 3 2" xfId="26699" xr:uid="{00000000-0005-0000-0000-0000C35E0000}"/>
    <cellStyle name="Normal 9 3 8 3 2 2" xfId="26700" xr:uid="{00000000-0005-0000-0000-0000C45E0000}"/>
    <cellStyle name="Normal 9 3 8 3 3" xfId="26701" xr:uid="{00000000-0005-0000-0000-0000C55E0000}"/>
    <cellStyle name="Normal 9 3 8 3 4" xfId="26702" xr:uid="{00000000-0005-0000-0000-0000C65E0000}"/>
    <cellStyle name="Normal 9 3 8 4" xfId="26703" xr:uid="{00000000-0005-0000-0000-0000C75E0000}"/>
    <cellStyle name="Normal 9 3 8 4 2" xfId="26704" xr:uid="{00000000-0005-0000-0000-0000C85E0000}"/>
    <cellStyle name="Normal 9 3 8 5" xfId="26705" xr:uid="{00000000-0005-0000-0000-0000C95E0000}"/>
    <cellStyle name="Normal 9 3 8 6" xfId="26706" xr:uid="{00000000-0005-0000-0000-0000CA5E0000}"/>
    <cellStyle name="Normal 9 3 9" xfId="5199" xr:uid="{00000000-0005-0000-0000-0000CB5E0000}"/>
    <cellStyle name="Normal 9 3 9 2" xfId="7446" xr:uid="{00000000-0005-0000-0000-0000CC5E0000}"/>
    <cellStyle name="Normal 9 3 9 2 2" xfId="10985" xr:uid="{00000000-0005-0000-0000-0000CD5E0000}"/>
    <cellStyle name="Normal 9 3 9 2 2 2" xfId="26707" xr:uid="{00000000-0005-0000-0000-0000CE5E0000}"/>
    <cellStyle name="Normal 9 3 9 2 2 3" xfId="26708" xr:uid="{00000000-0005-0000-0000-0000CF5E0000}"/>
    <cellStyle name="Normal 9 3 9 2 3" xfId="26709" xr:uid="{00000000-0005-0000-0000-0000D05E0000}"/>
    <cellStyle name="Normal 9 3 9 2 4" xfId="26710" xr:uid="{00000000-0005-0000-0000-0000D15E0000}"/>
    <cellStyle name="Normal 9 3 9 3" xfId="9224" xr:uid="{00000000-0005-0000-0000-0000D25E0000}"/>
    <cellStyle name="Normal 9 3 9 3 2" xfId="26711" xr:uid="{00000000-0005-0000-0000-0000D35E0000}"/>
    <cellStyle name="Normal 9 3 9 3 2 2" xfId="26712" xr:uid="{00000000-0005-0000-0000-0000D45E0000}"/>
    <cellStyle name="Normal 9 3 9 3 3" xfId="26713" xr:uid="{00000000-0005-0000-0000-0000D55E0000}"/>
    <cellStyle name="Normal 9 3 9 3 4" xfId="26714" xr:uid="{00000000-0005-0000-0000-0000D65E0000}"/>
    <cellStyle name="Normal 9 3 9 4" xfId="26715" xr:uid="{00000000-0005-0000-0000-0000D75E0000}"/>
    <cellStyle name="Normal 9 3 9 4 2" xfId="26716" xr:uid="{00000000-0005-0000-0000-0000D85E0000}"/>
    <cellStyle name="Normal 9 3 9 5" xfId="26717" xr:uid="{00000000-0005-0000-0000-0000D95E0000}"/>
    <cellStyle name="Normal 9 3 9 6" xfId="26718" xr:uid="{00000000-0005-0000-0000-0000DA5E0000}"/>
    <cellStyle name="Normal 9 30" xfId="5200" xr:uid="{00000000-0005-0000-0000-0000DB5E0000}"/>
    <cellStyle name="Normal 9 30 2" xfId="7447" xr:uid="{00000000-0005-0000-0000-0000DC5E0000}"/>
    <cellStyle name="Normal 9 30 2 2" xfId="10986" xr:uid="{00000000-0005-0000-0000-0000DD5E0000}"/>
    <cellStyle name="Normal 9 30 2 2 2" xfId="26719" xr:uid="{00000000-0005-0000-0000-0000DE5E0000}"/>
    <cellStyle name="Normal 9 30 2 2 3" xfId="26720" xr:uid="{00000000-0005-0000-0000-0000DF5E0000}"/>
    <cellStyle name="Normal 9 30 2 3" xfId="26721" xr:uid="{00000000-0005-0000-0000-0000E05E0000}"/>
    <cellStyle name="Normal 9 30 2 4" xfId="26722" xr:uid="{00000000-0005-0000-0000-0000E15E0000}"/>
    <cellStyle name="Normal 9 30 3" xfId="9225" xr:uid="{00000000-0005-0000-0000-0000E25E0000}"/>
    <cellStyle name="Normal 9 30 3 2" xfId="26723" xr:uid="{00000000-0005-0000-0000-0000E35E0000}"/>
    <cellStyle name="Normal 9 30 3 2 2" xfId="26724" xr:uid="{00000000-0005-0000-0000-0000E45E0000}"/>
    <cellStyle name="Normal 9 30 3 3" xfId="26725" xr:uid="{00000000-0005-0000-0000-0000E55E0000}"/>
    <cellStyle name="Normal 9 30 3 4" xfId="26726" xr:uid="{00000000-0005-0000-0000-0000E65E0000}"/>
    <cellStyle name="Normal 9 30 4" xfId="26727" xr:uid="{00000000-0005-0000-0000-0000E75E0000}"/>
    <cellStyle name="Normal 9 30 4 2" xfId="26728" xr:uid="{00000000-0005-0000-0000-0000E85E0000}"/>
    <cellStyle name="Normal 9 30 5" xfId="26729" xr:uid="{00000000-0005-0000-0000-0000E95E0000}"/>
    <cellStyle name="Normal 9 30 6" xfId="26730" xr:uid="{00000000-0005-0000-0000-0000EA5E0000}"/>
    <cellStyle name="Normal 9 31" xfId="5201" xr:uid="{00000000-0005-0000-0000-0000EB5E0000}"/>
    <cellStyle name="Normal 9 31 2" xfId="7448" xr:uid="{00000000-0005-0000-0000-0000EC5E0000}"/>
    <cellStyle name="Normal 9 31 2 2" xfId="10987" xr:uid="{00000000-0005-0000-0000-0000ED5E0000}"/>
    <cellStyle name="Normal 9 31 2 2 2" xfId="26731" xr:uid="{00000000-0005-0000-0000-0000EE5E0000}"/>
    <cellStyle name="Normal 9 31 2 2 3" xfId="26732" xr:uid="{00000000-0005-0000-0000-0000EF5E0000}"/>
    <cellStyle name="Normal 9 31 2 3" xfId="26733" xr:uid="{00000000-0005-0000-0000-0000F05E0000}"/>
    <cellStyle name="Normal 9 31 2 4" xfId="26734" xr:uid="{00000000-0005-0000-0000-0000F15E0000}"/>
    <cellStyle name="Normal 9 31 3" xfId="9226" xr:uid="{00000000-0005-0000-0000-0000F25E0000}"/>
    <cellStyle name="Normal 9 31 3 2" xfId="26735" xr:uid="{00000000-0005-0000-0000-0000F35E0000}"/>
    <cellStyle name="Normal 9 31 3 2 2" xfId="26736" xr:uid="{00000000-0005-0000-0000-0000F45E0000}"/>
    <cellStyle name="Normal 9 31 3 3" xfId="26737" xr:uid="{00000000-0005-0000-0000-0000F55E0000}"/>
    <cellStyle name="Normal 9 31 3 4" xfId="26738" xr:uid="{00000000-0005-0000-0000-0000F65E0000}"/>
    <cellStyle name="Normal 9 31 4" xfId="26739" xr:uid="{00000000-0005-0000-0000-0000F75E0000}"/>
    <cellStyle name="Normal 9 31 4 2" xfId="26740" xr:uid="{00000000-0005-0000-0000-0000F85E0000}"/>
    <cellStyle name="Normal 9 31 5" xfId="26741" xr:uid="{00000000-0005-0000-0000-0000F95E0000}"/>
    <cellStyle name="Normal 9 31 6" xfId="26742" xr:uid="{00000000-0005-0000-0000-0000FA5E0000}"/>
    <cellStyle name="Normal 9 32" xfId="5202" xr:uid="{00000000-0005-0000-0000-0000FB5E0000}"/>
    <cellStyle name="Normal 9 32 2" xfId="7449" xr:uid="{00000000-0005-0000-0000-0000FC5E0000}"/>
    <cellStyle name="Normal 9 32 2 2" xfId="10988" xr:uid="{00000000-0005-0000-0000-0000FD5E0000}"/>
    <cellStyle name="Normal 9 32 2 2 2" xfId="26743" xr:uid="{00000000-0005-0000-0000-0000FE5E0000}"/>
    <cellStyle name="Normal 9 32 2 2 3" xfId="26744" xr:uid="{00000000-0005-0000-0000-0000FF5E0000}"/>
    <cellStyle name="Normal 9 32 2 3" xfId="26745" xr:uid="{00000000-0005-0000-0000-0000005F0000}"/>
    <cellStyle name="Normal 9 32 2 4" xfId="26746" xr:uid="{00000000-0005-0000-0000-0000015F0000}"/>
    <cellStyle name="Normal 9 32 3" xfId="9227" xr:uid="{00000000-0005-0000-0000-0000025F0000}"/>
    <cellStyle name="Normal 9 32 3 2" xfId="26747" xr:uid="{00000000-0005-0000-0000-0000035F0000}"/>
    <cellStyle name="Normal 9 32 3 2 2" xfId="26748" xr:uid="{00000000-0005-0000-0000-0000045F0000}"/>
    <cellStyle name="Normal 9 32 3 3" xfId="26749" xr:uid="{00000000-0005-0000-0000-0000055F0000}"/>
    <cellStyle name="Normal 9 32 3 4" xfId="26750" xr:uid="{00000000-0005-0000-0000-0000065F0000}"/>
    <cellStyle name="Normal 9 32 4" xfId="26751" xr:uid="{00000000-0005-0000-0000-0000075F0000}"/>
    <cellStyle name="Normal 9 32 4 2" xfId="26752" xr:uid="{00000000-0005-0000-0000-0000085F0000}"/>
    <cellStyle name="Normal 9 32 5" xfId="26753" xr:uid="{00000000-0005-0000-0000-0000095F0000}"/>
    <cellStyle name="Normal 9 32 6" xfId="26754" xr:uid="{00000000-0005-0000-0000-00000A5F0000}"/>
    <cellStyle name="Normal 9 33" xfId="5203" xr:uid="{00000000-0005-0000-0000-00000B5F0000}"/>
    <cellStyle name="Normal 9 33 2" xfId="7450" xr:uid="{00000000-0005-0000-0000-00000C5F0000}"/>
    <cellStyle name="Normal 9 33 2 2" xfId="10989" xr:uid="{00000000-0005-0000-0000-00000D5F0000}"/>
    <cellStyle name="Normal 9 33 2 2 2" xfId="26755" xr:uid="{00000000-0005-0000-0000-00000E5F0000}"/>
    <cellStyle name="Normal 9 33 2 2 3" xfId="26756" xr:uid="{00000000-0005-0000-0000-00000F5F0000}"/>
    <cellStyle name="Normal 9 33 2 3" xfId="26757" xr:uid="{00000000-0005-0000-0000-0000105F0000}"/>
    <cellStyle name="Normal 9 33 2 4" xfId="26758" xr:uid="{00000000-0005-0000-0000-0000115F0000}"/>
    <cellStyle name="Normal 9 33 3" xfId="9228" xr:uid="{00000000-0005-0000-0000-0000125F0000}"/>
    <cellStyle name="Normal 9 33 3 2" xfId="26759" xr:uid="{00000000-0005-0000-0000-0000135F0000}"/>
    <cellStyle name="Normal 9 33 3 2 2" xfId="26760" xr:uid="{00000000-0005-0000-0000-0000145F0000}"/>
    <cellStyle name="Normal 9 33 3 3" xfId="26761" xr:uid="{00000000-0005-0000-0000-0000155F0000}"/>
    <cellStyle name="Normal 9 33 3 4" xfId="26762" xr:uid="{00000000-0005-0000-0000-0000165F0000}"/>
    <cellStyle name="Normal 9 33 4" xfId="26763" xr:uid="{00000000-0005-0000-0000-0000175F0000}"/>
    <cellStyle name="Normal 9 33 4 2" xfId="26764" xr:uid="{00000000-0005-0000-0000-0000185F0000}"/>
    <cellStyle name="Normal 9 33 5" xfId="26765" xr:uid="{00000000-0005-0000-0000-0000195F0000}"/>
    <cellStyle name="Normal 9 33 6" xfId="26766" xr:uid="{00000000-0005-0000-0000-00001A5F0000}"/>
    <cellStyle name="Normal 9 34" xfId="5204" xr:uid="{00000000-0005-0000-0000-00001B5F0000}"/>
    <cellStyle name="Normal 9 34 2" xfId="7451" xr:uid="{00000000-0005-0000-0000-00001C5F0000}"/>
    <cellStyle name="Normal 9 34 2 2" xfId="10990" xr:uid="{00000000-0005-0000-0000-00001D5F0000}"/>
    <cellStyle name="Normal 9 34 2 2 2" xfId="26767" xr:uid="{00000000-0005-0000-0000-00001E5F0000}"/>
    <cellStyle name="Normal 9 34 2 2 3" xfId="26768" xr:uid="{00000000-0005-0000-0000-00001F5F0000}"/>
    <cellStyle name="Normal 9 34 2 3" xfId="26769" xr:uid="{00000000-0005-0000-0000-0000205F0000}"/>
    <cellStyle name="Normal 9 34 2 4" xfId="26770" xr:uid="{00000000-0005-0000-0000-0000215F0000}"/>
    <cellStyle name="Normal 9 34 3" xfId="9229" xr:uid="{00000000-0005-0000-0000-0000225F0000}"/>
    <cellStyle name="Normal 9 34 3 2" xfId="26771" xr:uid="{00000000-0005-0000-0000-0000235F0000}"/>
    <cellStyle name="Normal 9 34 3 2 2" xfId="26772" xr:uid="{00000000-0005-0000-0000-0000245F0000}"/>
    <cellStyle name="Normal 9 34 3 3" xfId="26773" xr:uid="{00000000-0005-0000-0000-0000255F0000}"/>
    <cellStyle name="Normal 9 34 3 4" xfId="26774" xr:uid="{00000000-0005-0000-0000-0000265F0000}"/>
    <cellStyle name="Normal 9 34 4" xfId="26775" xr:uid="{00000000-0005-0000-0000-0000275F0000}"/>
    <cellStyle name="Normal 9 34 4 2" xfId="26776" xr:uid="{00000000-0005-0000-0000-0000285F0000}"/>
    <cellStyle name="Normal 9 34 5" xfId="26777" xr:uid="{00000000-0005-0000-0000-0000295F0000}"/>
    <cellStyle name="Normal 9 34 6" xfId="26778" xr:uid="{00000000-0005-0000-0000-00002A5F0000}"/>
    <cellStyle name="Normal 9 35" xfId="5205" xr:uid="{00000000-0005-0000-0000-00002B5F0000}"/>
    <cellStyle name="Normal 9 35 2" xfId="7452" xr:uid="{00000000-0005-0000-0000-00002C5F0000}"/>
    <cellStyle name="Normal 9 35 2 2" xfId="10991" xr:uid="{00000000-0005-0000-0000-00002D5F0000}"/>
    <cellStyle name="Normal 9 35 2 2 2" xfId="26779" xr:uid="{00000000-0005-0000-0000-00002E5F0000}"/>
    <cellStyle name="Normal 9 35 2 2 3" xfId="26780" xr:uid="{00000000-0005-0000-0000-00002F5F0000}"/>
    <cellStyle name="Normal 9 35 2 3" xfId="26781" xr:uid="{00000000-0005-0000-0000-0000305F0000}"/>
    <cellStyle name="Normal 9 35 2 4" xfId="26782" xr:uid="{00000000-0005-0000-0000-0000315F0000}"/>
    <cellStyle name="Normal 9 35 3" xfId="9230" xr:uid="{00000000-0005-0000-0000-0000325F0000}"/>
    <cellStyle name="Normal 9 35 3 2" xfId="26783" xr:uid="{00000000-0005-0000-0000-0000335F0000}"/>
    <cellStyle name="Normal 9 35 3 2 2" xfId="26784" xr:uid="{00000000-0005-0000-0000-0000345F0000}"/>
    <cellStyle name="Normal 9 35 3 3" xfId="26785" xr:uid="{00000000-0005-0000-0000-0000355F0000}"/>
    <cellStyle name="Normal 9 35 3 4" xfId="26786" xr:uid="{00000000-0005-0000-0000-0000365F0000}"/>
    <cellStyle name="Normal 9 35 4" xfId="26787" xr:uid="{00000000-0005-0000-0000-0000375F0000}"/>
    <cellStyle name="Normal 9 35 4 2" xfId="26788" xr:uid="{00000000-0005-0000-0000-0000385F0000}"/>
    <cellStyle name="Normal 9 35 5" xfId="26789" xr:uid="{00000000-0005-0000-0000-0000395F0000}"/>
    <cellStyle name="Normal 9 35 6" xfId="26790" xr:uid="{00000000-0005-0000-0000-00003A5F0000}"/>
    <cellStyle name="Normal 9 36" xfId="5206" xr:uid="{00000000-0005-0000-0000-00003B5F0000}"/>
    <cellStyle name="Normal 9 36 2" xfId="7453" xr:uid="{00000000-0005-0000-0000-00003C5F0000}"/>
    <cellStyle name="Normal 9 36 2 2" xfId="10992" xr:uid="{00000000-0005-0000-0000-00003D5F0000}"/>
    <cellStyle name="Normal 9 36 2 2 2" xfId="26791" xr:uid="{00000000-0005-0000-0000-00003E5F0000}"/>
    <cellStyle name="Normal 9 36 2 2 3" xfId="26792" xr:uid="{00000000-0005-0000-0000-00003F5F0000}"/>
    <cellStyle name="Normal 9 36 2 3" xfId="26793" xr:uid="{00000000-0005-0000-0000-0000405F0000}"/>
    <cellStyle name="Normal 9 36 2 4" xfId="26794" xr:uid="{00000000-0005-0000-0000-0000415F0000}"/>
    <cellStyle name="Normal 9 36 3" xfId="9231" xr:uid="{00000000-0005-0000-0000-0000425F0000}"/>
    <cellStyle name="Normal 9 36 3 2" xfId="26795" xr:uid="{00000000-0005-0000-0000-0000435F0000}"/>
    <cellStyle name="Normal 9 36 3 2 2" xfId="26796" xr:uid="{00000000-0005-0000-0000-0000445F0000}"/>
    <cellStyle name="Normal 9 36 3 3" xfId="26797" xr:uid="{00000000-0005-0000-0000-0000455F0000}"/>
    <cellStyle name="Normal 9 36 3 4" xfId="26798" xr:uid="{00000000-0005-0000-0000-0000465F0000}"/>
    <cellStyle name="Normal 9 36 4" xfId="26799" xr:uid="{00000000-0005-0000-0000-0000475F0000}"/>
    <cellStyle name="Normal 9 36 4 2" xfId="26800" xr:uid="{00000000-0005-0000-0000-0000485F0000}"/>
    <cellStyle name="Normal 9 36 5" xfId="26801" xr:uid="{00000000-0005-0000-0000-0000495F0000}"/>
    <cellStyle name="Normal 9 36 6" xfId="26802" xr:uid="{00000000-0005-0000-0000-00004A5F0000}"/>
    <cellStyle name="Normal 9 37" xfId="5207" xr:uid="{00000000-0005-0000-0000-00004B5F0000}"/>
    <cellStyle name="Normal 9 37 2" xfId="7454" xr:uid="{00000000-0005-0000-0000-00004C5F0000}"/>
    <cellStyle name="Normal 9 37 2 2" xfId="10993" xr:uid="{00000000-0005-0000-0000-00004D5F0000}"/>
    <cellStyle name="Normal 9 37 2 2 2" xfId="26803" xr:uid="{00000000-0005-0000-0000-00004E5F0000}"/>
    <cellStyle name="Normal 9 37 2 2 3" xfId="26804" xr:uid="{00000000-0005-0000-0000-00004F5F0000}"/>
    <cellStyle name="Normal 9 37 2 3" xfId="26805" xr:uid="{00000000-0005-0000-0000-0000505F0000}"/>
    <cellStyle name="Normal 9 37 2 4" xfId="26806" xr:uid="{00000000-0005-0000-0000-0000515F0000}"/>
    <cellStyle name="Normal 9 37 3" xfId="9232" xr:uid="{00000000-0005-0000-0000-0000525F0000}"/>
    <cellStyle name="Normal 9 37 3 2" xfId="26807" xr:uid="{00000000-0005-0000-0000-0000535F0000}"/>
    <cellStyle name="Normal 9 37 3 2 2" xfId="26808" xr:uid="{00000000-0005-0000-0000-0000545F0000}"/>
    <cellStyle name="Normal 9 37 3 3" xfId="26809" xr:uid="{00000000-0005-0000-0000-0000555F0000}"/>
    <cellStyle name="Normal 9 37 3 4" xfId="26810" xr:uid="{00000000-0005-0000-0000-0000565F0000}"/>
    <cellStyle name="Normal 9 37 4" xfId="26811" xr:uid="{00000000-0005-0000-0000-0000575F0000}"/>
    <cellStyle name="Normal 9 37 4 2" xfId="26812" xr:uid="{00000000-0005-0000-0000-0000585F0000}"/>
    <cellStyle name="Normal 9 37 5" xfId="26813" xr:uid="{00000000-0005-0000-0000-0000595F0000}"/>
    <cellStyle name="Normal 9 37 6" xfId="26814" xr:uid="{00000000-0005-0000-0000-00005A5F0000}"/>
    <cellStyle name="Normal 9 38" xfId="5208" xr:uid="{00000000-0005-0000-0000-00005B5F0000}"/>
    <cellStyle name="Normal 9 38 2" xfId="7455" xr:uid="{00000000-0005-0000-0000-00005C5F0000}"/>
    <cellStyle name="Normal 9 38 2 2" xfId="10994" xr:uid="{00000000-0005-0000-0000-00005D5F0000}"/>
    <cellStyle name="Normal 9 38 2 2 2" xfId="26815" xr:uid="{00000000-0005-0000-0000-00005E5F0000}"/>
    <cellStyle name="Normal 9 38 2 2 3" xfId="26816" xr:uid="{00000000-0005-0000-0000-00005F5F0000}"/>
    <cellStyle name="Normal 9 38 2 3" xfId="26817" xr:uid="{00000000-0005-0000-0000-0000605F0000}"/>
    <cellStyle name="Normal 9 38 2 4" xfId="26818" xr:uid="{00000000-0005-0000-0000-0000615F0000}"/>
    <cellStyle name="Normal 9 38 3" xfId="9233" xr:uid="{00000000-0005-0000-0000-0000625F0000}"/>
    <cellStyle name="Normal 9 38 3 2" xfId="26819" xr:uid="{00000000-0005-0000-0000-0000635F0000}"/>
    <cellStyle name="Normal 9 38 3 2 2" xfId="26820" xr:uid="{00000000-0005-0000-0000-0000645F0000}"/>
    <cellStyle name="Normal 9 38 3 3" xfId="26821" xr:uid="{00000000-0005-0000-0000-0000655F0000}"/>
    <cellStyle name="Normal 9 38 3 4" xfId="26822" xr:uid="{00000000-0005-0000-0000-0000665F0000}"/>
    <cellStyle name="Normal 9 38 4" xfId="26823" xr:uid="{00000000-0005-0000-0000-0000675F0000}"/>
    <cellStyle name="Normal 9 38 4 2" xfId="26824" xr:uid="{00000000-0005-0000-0000-0000685F0000}"/>
    <cellStyle name="Normal 9 38 5" xfId="26825" xr:uid="{00000000-0005-0000-0000-0000695F0000}"/>
    <cellStyle name="Normal 9 38 6" xfId="26826" xr:uid="{00000000-0005-0000-0000-00006A5F0000}"/>
    <cellStyle name="Normal 9 39" xfId="5209" xr:uid="{00000000-0005-0000-0000-00006B5F0000}"/>
    <cellStyle name="Normal 9 39 2" xfId="7456" xr:uid="{00000000-0005-0000-0000-00006C5F0000}"/>
    <cellStyle name="Normal 9 39 2 2" xfId="10995" xr:uid="{00000000-0005-0000-0000-00006D5F0000}"/>
    <cellStyle name="Normal 9 39 2 2 2" xfId="26827" xr:uid="{00000000-0005-0000-0000-00006E5F0000}"/>
    <cellStyle name="Normal 9 39 2 2 3" xfId="26828" xr:uid="{00000000-0005-0000-0000-00006F5F0000}"/>
    <cellStyle name="Normal 9 39 2 3" xfId="26829" xr:uid="{00000000-0005-0000-0000-0000705F0000}"/>
    <cellStyle name="Normal 9 39 2 4" xfId="26830" xr:uid="{00000000-0005-0000-0000-0000715F0000}"/>
    <cellStyle name="Normal 9 39 3" xfId="9234" xr:uid="{00000000-0005-0000-0000-0000725F0000}"/>
    <cellStyle name="Normal 9 39 3 2" xfId="26831" xr:uid="{00000000-0005-0000-0000-0000735F0000}"/>
    <cellStyle name="Normal 9 39 3 2 2" xfId="26832" xr:uid="{00000000-0005-0000-0000-0000745F0000}"/>
    <cellStyle name="Normal 9 39 3 3" xfId="26833" xr:uid="{00000000-0005-0000-0000-0000755F0000}"/>
    <cellStyle name="Normal 9 39 3 4" xfId="26834" xr:uid="{00000000-0005-0000-0000-0000765F0000}"/>
    <cellStyle name="Normal 9 39 4" xfId="26835" xr:uid="{00000000-0005-0000-0000-0000775F0000}"/>
    <cellStyle name="Normal 9 39 4 2" xfId="26836" xr:uid="{00000000-0005-0000-0000-0000785F0000}"/>
    <cellStyle name="Normal 9 39 5" xfId="26837" xr:uid="{00000000-0005-0000-0000-0000795F0000}"/>
    <cellStyle name="Normal 9 39 6" xfId="26838" xr:uid="{00000000-0005-0000-0000-00007A5F0000}"/>
    <cellStyle name="Normal 9 4" xfId="5210" xr:uid="{00000000-0005-0000-0000-00007B5F0000}"/>
    <cellStyle name="Normal 9 4 10" xfId="5211" xr:uid="{00000000-0005-0000-0000-00007C5F0000}"/>
    <cellStyle name="Normal 9 4 10 2" xfId="7458" xr:uid="{00000000-0005-0000-0000-00007D5F0000}"/>
    <cellStyle name="Normal 9 4 10 2 2" xfId="10997" xr:uid="{00000000-0005-0000-0000-00007E5F0000}"/>
    <cellStyle name="Normal 9 4 10 2 2 2" xfId="26839" xr:uid="{00000000-0005-0000-0000-00007F5F0000}"/>
    <cellStyle name="Normal 9 4 10 2 2 3" xfId="26840" xr:uid="{00000000-0005-0000-0000-0000805F0000}"/>
    <cellStyle name="Normal 9 4 10 2 3" xfId="26841" xr:uid="{00000000-0005-0000-0000-0000815F0000}"/>
    <cellStyle name="Normal 9 4 10 2 4" xfId="26842" xr:uid="{00000000-0005-0000-0000-0000825F0000}"/>
    <cellStyle name="Normal 9 4 10 3" xfId="9236" xr:uid="{00000000-0005-0000-0000-0000835F0000}"/>
    <cellStyle name="Normal 9 4 10 3 2" xfId="26843" xr:uid="{00000000-0005-0000-0000-0000845F0000}"/>
    <cellStyle name="Normal 9 4 10 3 2 2" xfId="26844" xr:uid="{00000000-0005-0000-0000-0000855F0000}"/>
    <cellStyle name="Normal 9 4 10 3 3" xfId="26845" xr:uid="{00000000-0005-0000-0000-0000865F0000}"/>
    <cellStyle name="Normal 9 4 10 3 4" xfId="26846" xr:uid="{00000000-0005-0000-0000-0000875F0000}"/>
    <cellStyle name="Normal 9 4 10 4" xfId="26847" xr:uid="{00000000-0005-0000-0000-0000885F0000}"/>
    <cellStyle name="Normal 9 4 10 4 2" xfId="26848" xr:uid="{00000000-0005-0000-0000-0000895F0000}"/>
    <cellStyle name="Normal 9 4 10 5" xfId="26849" xr:uid="{00000000-0005-0000-0000-00008A5F0000}"/>
    <cellStyle name="Normal 9 4 10 6" xfId="26850" xr:uid="{00000000-0005-0000-0000-00008B5F0000}"/>
    <cellStyle name="Normal 9 4 11" xfId="5212" xr:uid="{00000000-0005-0000-0000-00008C5F0000}"/>
    <cellStyle name="Normal 9 4 11 2" xfId="7459" xr:uid="{00000000-0005-0000-0000-00008D5F0000}"/>
    <cellStyle name="Normal 9 4 11 2 2" xfId="10998" xr:uid="{00000000-0005-0000-0000-00008E5F0000}"/>
    <cellStyle name="Normal 9 4 11 2 2 2" xfId="26851" xr:uid="{00000000-0005-0000-0000-00008F5F0000}"/>
    <cellStyle name="Normal 9 4 11 2 2 3" xfId="26852" xr:uid="{00000000-0005-0000-0000-0000905F0000}"/>
    <cellStyle name="Normal 9 4 11 2 3" xfId="26853" xr:uid="{00000000-0005-0000-0000-0000915F0000}"/>
    <cellStyle name="Normal 9 4 11 2 4" xfId="26854" xr:uid="{00000000-0005-0000-0000-0000925F0000}"/>
    <cellStyle name="Normal 9 4 11 3" xfId="9237" xr:uid="{00000000-0005-0000-0000-0000935F0000}"/>
    <cellStyle name="Normal 9 4 11 3 2" xfId="26855" xr:uid="{00000000-0005-0000-0000-0000945F0000}"/>
    <cellStyle name="Normal 9 4 11 3 2 2" xfId="26856" xr:uid="{00000000-0005-0000-0000-0000955F0000}"/>
    <cellStyle name="Normal 9 4 11 3 3" xfId="26857" xr:uid="{00000000-0005-0000-0000-0000965F0000}"/>
    <cellStyle name="Normal 9 4 11 3 4" xfId="26858" xr:uid="{00000000-0005-0000-0000-0000975F0000}"/>
    <cellStyle name="Normal 9 4 11 4" xfId="26859" xr:uid="{00000000-0005-0000-0000-0000985F0000}"/>
    <cellStyle name="Normal 9 4 11 4 2" xfId="26860" xr:uid="{00000000-0005-0000-0000-0000995F0000}"/>
    <cellStyle name="Normal 9 4 11 5" xfId="26861" xr:uid="{00000000-0005-0000-0000-00009A5F0000}"/>
    <cellStyle name="Normal 9 4 11 6" xfId="26862" xr:uid="{00000000-0005-0000-0000-00009B5F0000}"/>
    <cellStyle name="Normal 9 4 12" xfId="5213" xr:uid="{00000000-0005-0000-0000-00009C5F0000}"/>
    <cellStyle name="Normal 9 4 12 2" xfId="7460" xr:uid="{00000000-0005-0000-0000-00009D5F0000}"/>
    <cellStyle name="Normal 9 4 12 2 2" xfId="10999" xr:uid="{00000000-0005-0000-0000-00009E5F0000}"/>
    <cellStyle name="Normal 9 4 12 2 2 2" xfId="26863" xr:uid="{00000000-0005-0000-0000-00009F5F0000}"/>
    <cellStyle name="Normal 9 4 12 2 2 3" xfId="26864" xr:uid="{00000000-0005-0000-0000-0000A05F0000}"/>
    <cellStyle name="Normal 9 4 12 2 3" xfId="26865" xr:uid="{00000000-0005-0000-0000-0000A15F0000}"/>
    <cellStyle name="Normal 9 4 12 2 4" xfId="26866" xr:uid="{00000000-0005-0000-0000-0000A25F0000}"/>
    <cellStyle name="Normal 9 4 12 3" xfId="9238" xr:uid="{00000000-0005-0000-0000-0000A35F0000}"/>
    <cellStyle name="Normal 9 4 12 3 2" xfId="26867" xr:uid="{00000000-0005-0000-0000-0000A45F0000}"/>
    <cellStyle name="Normal 9 4 12 3 2 2" xfId="26868" xr:uid="{00000000-0005-0000-0000-0000A55F0000}"/>
    <cellStyle name="Normal 9 4 12 3 3" xfId="26869" xr:uid="{00000000-0005-0000-0000-0000A65F0000}"/>
    <cellStyle name="Normal 9 4 12 3 4" xfId="26870" xr:uid="{00000000-0005-0000-0000-0000A75F0000}"/>
    <cellStyle name="Normal 9 4 12 4" xfId="26871" xr:uid="{00000000-0005-0000-0000-0000A85F0000}"/>
    <cellStyle name="Normal 9 4 12 4 2" xfId="26872" xr:uid="{00000000-0005-0000-0000-0000A95F0000}"/>
    <cellStyle name="Normal 9 4 12 5" xfId="26873" xr:uid="{00000000-0005-0000-0000-0000AA5F0000}"/>
    <cellStyle name="Normal 9 4 12 6" xfId="26874" xr:uid="{00000000-0005-0000-0000-0000AB5F0000}"/>
    <cellStyle name="Normal 9 4 13" xfId="5214" xr:uid="{00000000-0005-0000-0000-0000AC5F0000}"/>
    <cellStyle name="Normal 9 4 13 2" xfId="7461" xr:uid="{00000000-0005-0000-0000-0000AD5F0000}"/>
    <cellStyle name="Normal 9 4 13 2 2" xfId="11000" xr:uid="{00000000-0005-0000-0000-0000AE5F0000}"/>
    <cellStyle name="Normal 9 4 13 2 2 2" xfId="26875" xr:uid="{00000000-0005-0000-0000-0000AF5F0000}"/>
    <cellStyle name="Normal 9 4 13 2 2 3" xfId="26876" xr:uid="{00000000-0005-0000-0000-0000B05F0000}"/>
    <cellStyle name="Normal 9 4 13 2 3" xfId="26877" xr:uid="{00000000-0005-0000-0000-0000B15F0000}"/>
    <cellStyle name="Normal 9 4 13 2 4" xfId="26878" xr:uid="{00000000-0005-0000-0000-0000B25F0000}"/>
    <cellStyle name="Normal 9 4 13 3" xfId="9239" xr:uid="{00000000-0005-0000-0000-0000B35F0000}"/>
    <cellStyle name="Normal 9 4 13 3 2" xfId="26879" xr:uid="{00000000-0005-0000-0000-0000B45F0000}"/>
    <cellStyle name="Normal 9 4 13 3 2 2" xfId="26880" xr:uid="{00000000-0005-0000-0000-0000B55F0000}"/>
    <cellStyle name="Normal 9 4 13 3 3" xfId="26881" xr:uid="{00000000-0005-0000-0000-0000B65F0000}"/>
    <cellStyle name="Normal 9 4 13 3 4" xfId="26882" xr:uid="{00000000-0005-0000-0000-0000B75F0000}"/>
    <cellStyle name="Normal 9 4 13 4" xfId="26883" xr:uid="{00000000-0005-0000-0000-0000B85F0000}"/>
    <cellStyle name="Normal 9 4 13 4 2" xfId="26884" xr:uid="{00000000-0005-0000-0000-0000B95F0000}"/>
    <cellStyle name="Normal 9 4 13 5" xfId="26885" xr:uid="{00000000-0005-0000-0000-0000BA5F0000}"/>
    <cellStyle name="Normal 9 4 13 6" xfId="26886" xr:uid="{00000000-0005-0000-0000-0000BB5F0000}"/>
    <cellStyle name="Normal 9 4 14" xfId="5215" xr:uid="{00000000-0005-0000-0000-0000BC5F0000}"/>
    <cellStyle name="Normal 9 4 14 2" xfId="7462" xr:uid="{00000000-0005-0000-0000-0000BD5F0000}"/>
    <cellStyle name="Normal 9 4 14 2 2" xfId="11001" xr:uid="{00000000-0005-0000-0000-0000BE5F0000}"/>
    <cellStyle name="Normal 9 4 14 2 2 2" xfId="26887" xr:uid="{00000000-0005-0000-0000-0000BF5F0000}"/>
    <cellStyle name="Normal 9 4 14 2 2 3" xfId="26888" xr:uid="{00000000-0005-0000-0000-0000C05F0000}"/>
    <cellStyle name="Normal 9 4 14 2 3" xfId="26889" xr:uid="{00000000-0005-0000-0000-0000C15F0000}"/>
    <cellStyle name="Normal 9 4 14 2 4" xfId="26890" xr:uid="{00000000-0005-0000-0000-0000C25F0000}"/>
    <cellStyle name="Normal 9 4 14 3" xfId="9240" xr:uid="{00000000-0005-0000-0000-0000C35F0000}"/>
    <cellStyle name="Normal 9 4 14 3 2" xfId="26891" xr:uid="{00000000-0005-0000-0000-0000C45F0000}"/>
    <cellStyle name="Normal 9 4 14 3 2 2" xfId="26892" xr:uid="{00000000-0005-0000-0000-0000C55F0000}"/>
    <cellStyle name="Normal 9 4 14 3 3" xfId="26893" xr:uid="{00000000-0005-0000-0000-0000C65F0000}"/>
    <cellStyle name="Normal 9 4 14 3 4" xfId="26894" xr:uid="{00000000-0005-0000-0000-0000C75F0000}"/>
    <cellStyle name="Normal 9 4 14 4" xfId="26895" xr:uid="{00000000-0005-0000-0000-0000C85F0000}"/>
    <cellStyle name="Normal 9 4 14 4 2" xfId="26896" xr:uid="{00000000-0005-0000-0000-0000C95F0000}"/>
    <cellStyle name="Normal 9 4 14 5" xfId="26897" xr:uid="{00000000-0005-0000-0000-0000CA5F0000}"/>
    <cellStyle name="Normal 9 4 14 6" xfId="26898" xr:uid="{00000000-0005-0000-0000-0000CB5F0000}"/>
    <cellStyle name="Normal 9 4 15" xfId="5216" xr:uid="{00000000-0005-0000-0000-0000CC5F0000}"/>
    <cellStyle name="Normal 9 4 15 2" xfId="7463" xr:uid="{00000000-0005-0000-0000-0000CD5F0000}"/>
    <cellStyle name="Normal 9 4 15 2 2" xfId="11002" xr:uid="{00000000-0005-0000-0000-0000CE5F0000}"/>
    <cellStyle name="Normal 9 4 15 2 2 2" xfId="26899" xr:uid="{00000000-0005-0000-0000-0000CF5F0000}"/>
    <cellStyle name="Normal 9 4 15 2 2 3" xfId="26900" xr:uid="{00000000-0005-0000-0000-0000D05F0000}"/>
    <cellStyle name="Normal 9 4 15 2 3" xfId="26901" xr:uid="{00000000-0005-0000-0000-0000D15F0000}"/>
    <cellStyle name="Normal 9 4 15 2 4" xfId="26902" xr:uid="{00000000-0005-0000-0000-0000D25F0000}"/>
    <cellStyle name="Normal 9 4 15 3" xfId="9241" xr:uid="{00000000-0005-0000-0000-0000D35F0000}"/>
    <cellStyle name="Normal 9 4 15 3 2" xfId="26903" xr:uid="{00000000-0005-0000-0000-0000D45F0000}"/>
    <cellStyle name="Normal 9 4 15 3 2 2" xfId="26904" xr:uid="{00000000-0005-0000-0000-0000D55F0000}"/>
    <cellStyle name="Normal 9 4 15 3 3" xfId="26905" xr:uid="{00000000-0005-0000-0000-0000D65F0000}"/>
    <cellStyle name="Normal 9 4 15 3 4" xfId="26906" xr:uid="{00000000-0005-0000-0000-0000D75F0000}"/>
    <cellStyle name="Normal 9 4 15 4" xfId="26907" xr:uid="{00000000-0005-0000-0000-0000D85F0000}"/>
    <cellStyle name="Normal 9 4 15 4 2" xfId="26908" xr:uid="{00000000-0005-0000-0000-0000D95F0000}"/>
    <cellStyle name="Normal 9 4 15 5" xfId="26909" xr:uid="{00000000-0005-0000-0000-0000DA5F0000}"/>
    <cellStyle name="Normal 9 4 15 6" xfId="26910" xr:uid="{00000000-0005-0000-0000-0000DB5F0000}"/>
    <cellStyle name="Normal 9 4 16" xfId="5217" xr:uid="{00000000-0005-0000-0000-0000DC5F0000}"/>
    <cellStyle name="Normal 9 4 16 2" xfId="7464" xr:uid="{00000000-0005-0000-0000-0000DD5F0000}"/>
    <cellStyle name="Normal 9 4 16 2 2" xfId="11003" xr:uid="{00000000-0005-0000-0000-0000DE5F0000}"/>
    <cellStyle name="Normal 9 4 16 2 2 2" xfId="26911" xr:uid="{00000000-0005-0000-0000-0000DF5F0000}"/>
    <cellStyle name="Normal 9 4 16 2 2 3" xfId="26912" xr:uid="{00000000-0005-0000-0000-0000E05F0000}"/>
    <cellStyle name="Normal 9 4 16 2 3" xfId="26913" xr:uid="{00000000-0005-0000-0000-0000E15F0000}"/>
    <cellStyle name="Normal 9 4 16 2 4" xfId="26914" xr:uid="{00000000-0005-0000-0000-0000E25F0000}"/>
    <cellStyle name="Normal 9 4 16 3" xfId="9242" xr:uid="{00000000-0005-0000-0000-0000E35F0000}"/>
    <cellStyle name="Normal 9 4 16 3 2" xfId="26915" xr:uid="{00000000-0005-0000-0000-0000E45F0000}"/>
    <cellStyle name="Normal 9 4 16 3 2 2" xfId="26916" xr:uid="{00000000-0005-0000-0000-0000E55F0000}"/>
    <cellStyle name="Normal 9 4 16 3 3" xfId="26917" xr:uid="{00000000-0005-0000-0000-0000E65F0000}"/>
    <cellStyle name="Normal 9 4 16 3 4" xfId="26918" xr:uid="{00000000-0005-0000-0000-0000E75F0000}"/>
    <cellStyle name="Normal 9 4 16 4" xfId="26919" xr:uid="{00000000-0005-0000-0000-0000E85F0000}"/>
    <cellStyle name="Normal 9 4 16 4 2" xfId="26920" xr:uid="{00000000-0005-0000-0000-0000E95F0000}"/>
    <cellStyle name="Normal 9 4 16 5" xfId="26921" xr:uid="{00000000-0005-0000-0000-0000EA5F0000}"/>
    <cellStyle name="Normal 9 4 16 6" xfId="26922" xr:uid="{00000000-0005-0000-0000-0000EB5F0000}"/>
    <cellStyle name="Normal 9 4 17" xfId="5218" xr:uid="{00000000-0005-0000-0000-0000EC5F0000}"/>
    <cellStyle name="Normal 9 4 17 2" xfId="7465" xr:uid="{00000000-0005-0000-0000-0000ED5F0000}"/>
    <cellStyle name="Normal 9 4 17 2 2" xfId="11004" xr:uid="{00000000-0005-0000-0000-0000EE5F0000}"/>
    <cellStyle name="Normal 9 4 17 2 2 2" xfId="26923" xr:uid="{00000000-0005-0000-0000-0000EF5F0000}"/>
    <cellStyle name="Normal 9 4 17 2 2 3" xfId="26924" xr:uid="{00000000-0005-0000-0000-0000F05F0000}"/>
    <cellStyle name="Normal 9 4 17 2 3" xfId="26925" xr:uid="{00000000-0005-0000-0000-0000F15F0000}"/>
    <cellStyle name="Normal 9 4 17 2 4" xfId="26926" xr:uid="{00000000-0005-0000-0000-0000F25F0000}"/>
    <cellStyle name="Normal 9 4 17 3" xfId="9243" xr:uid="{00000000-0005-0000-0000-0000F35F0000}"/>
    <cellStyle name="Normal 9 4 17 3 2" xfId="26927" xr:uid="{00000000-0005-0000-0000-0000F45F0000}"/>
    <cellStyle name="Normal 9 4 17 3 2 2" xfId="26928" xr:uid="{00000000-0005-0000-0000-0000F55F0000}"/>
    <cellStyle name="Normal 9 4 17 3 3" xfId="26929" xr:uid="{00000000-0005-0000-0000-0000F65F0000}"/>
    <cellStyle name="Normal 9 4 17 3 4" xfId="26930" xr:uid="{00000000-0005-0000-0000-0000F75F0000}"/>
    <cellStyle name="Normal 9 4 17 4" xfId="26931" xr:uid="{00000000-0005-0000-0000-0000F85F0000}"/>
    <cellStyle name="Normal 9 4 17 4 2" xfId="26932" xr:uid="{00000000-0005-0000-0000-0000F95F0000}"/>
    <cellStyle name="Normal 9 4 17 5" xfId="26933" xr:uid="{00000000-0005-0000-0000-0000FA5F0000}"/>
    <cellStyle name="Normal 9 4 17 6" xfId="26934" xr:uid="{00000000-0005-0000-0000-0000FB5F0000}"/>
    <cellStyle name="Normal 9 4 18" xfId="5219" xr:uid="{00000000-0005-0000-0000-0000FC5F0000}"/>
    <cellStyle name="Normal 9 4 18 2" xfId="7466" xr:uid="{00000000-0005-0000-0000-0000FD5F0000}"/>
    <cellStyle name="Normal 9 4 18 2 2" xfId="11005" xr:uid="{00000000-0005-0000-0000-0000FE5F0000}"/>
    <cellStyle name="Normal 9 4 18 2 2 2" xfId="26935" xr:uid="{00000000-0005-0000-0000-0000FF5F0000}"/>
    <cellStyle name="Normal 9 4 18 2 2 3" xfId="26936" xr:uid="{00000000-0005-0000-0000-000000600000}"/>
    <cellStyle name="Normal 9 4 18 2 3" xfId="26937" xr:uid="{00000000-0005-0000-0000-000001600000}"/>
    <cellStyle name="Normal 9 4 18 2 4" xfId="26938" xr:uid="{00000000-0005-0000-0000-000002600000}"/>
    <cellStyle name="Normal 9 4 18 3" xfId="9244" xr:uid="{00000000-0005-0000-0000-000003600000}"/>
    <cellStyle name="Normal 9 4 18 3 2" xfId="26939" xr:uid="{00000000-0005-0000-0000-000004600000}"/>
    <cellStyle name="Normal 9 4 18 3 2 2" xfId="26940" xr:uid="{00000000-0005-0000-0000-000005600000}"/>
    <cellStyle name="Normal 9 4 18 3 3" xfId="26941" xr:uid="{00000000-0005-0000-0000-000006600000}"/>
    <cellStyle name="Normal 9 4 18 3 4" xfId="26942" xr:uid="{00000000-0005-0000-0000-000007600000}"/>
    <cellStyle name="Normal 9 4 18 4" xfId="26943" xr:uid="{00000000-0005-0000-0000-000008600000}"/>
    <cellStyle name="Normal 9 4 18 4 2" xfId="26944" xr:uid="{00000000-0005-0000-0000-000009600000}"/>
    <cellStyle name="Normal 9 4 18 5" xfId="26945" xr:uid="{00000000-0005-0000-0000-00000A600000}"/>
    <cellStyle name="Normal 9 4 18 6" xfId="26946" xr:uid="{00000000-0005-0000-0000-00000B600000}"/>
    <cellStyle name="Normal 9 4 19" xfId="5220" xr:uid="{00000000-0005-0000-0000-00000C600000}"/>
    <cellStyle name="Normal 9 4 19 2" xfId="7467" xr:uid="{00000000-0005-0000-0000-00000D600000}"/>
    <cellStyle name="Normal 9 4 19 2 2" xfId="11006" xr:uid="{00000000-0005-0000-0000-00000E600000}"/>
    <cellStyle name="Normal 9 4 19 2 2 2" xfId="26947" xr:uid="{00000000-0005-0000-0000-00000F600000}"/>
    <cellStyle name="Normal 9 4 19 2 2 3" xfId="26948" xr:uid="{00000000-0005-0000-0000-000010600000}"/>
    <cellStyle name="Normal 9 4 19 2 3" xfId="26949" xr:uid="{00000000-0005-0000-0000-000011600000}"/>
    <cellStyle name="Normal 9 4 19 2 4" xfId="26950" xr:uid="{00000000-0005-0000-0000-000012600000}"/>
    <cellStyle name="Normal 9 4 19 3" xfId="9245" xr:uid="{00000000-0005-0000-0000-000013600000}"/>
    <cellStyle name="Normal 9 4 19 3 2" xfId="26951" xr:uid="{00000000-0005-0000-0000-000014600000}"/>
    <cellStyle name="Normal 9 4 19 3 2 2" xfId="26952" xr:uid="{00000000-0005-0000-0000-000015600000}"/>
    <cellStyle name="Normal 9 4 19 3 3" xfId="26953" xr:uid="{00000000-0005-0000-0000-000016600000}"/>
    <cellStyle name="Normal 9 4 19 3 4" xfId="26954" xr:uid="{00000000-0005-0000-0000-000017600000}"/>
    <cellStyle name="Normal 9 4 19 4" xfId="26955" xr:uid="{00000000-0005-0000-0000-000018600000}"/>
    <cellStyle name="Normal 9 4 19 4 2" xfId="26956" xr:uid="{00000000-0005-0000-0000-000019600000}"/>
    <cellStyle name="Normal 9 4 19 5" xfId="26957" xr:uid="{00000000-0005-0000-0000-00001A600000}"/>
    <cellStyle name="Normal 9 4 19 6" xfId="26958" xr:uid="{00000000-0005-0000-0000-00001B600000}"/>
    <cellStyle name="Normal 9 4 2" xfId="5221" xr:uid="{00000000-0005-0000-0000-00001C600000}"/>
    <cellStyle name="Normal 9 4 2 2" xfId="7468" xr:uid="{00000000-0005-0000-0000-00001D600000}"/>
    <cellStyle name="Normal 9 4 2 2 2" xfId="11007" xr:uid="{00000000-0005-0000-0000-00001E600000}"/>
    <cellStyle name="Normal 9 4 2 2 2 2" xfId="26959" xr:uid="{00000000-0005-0000-0000-00001F600000}"/>
    <cellStyle name="Normal 9 4 2 2 2 3" xfId="26960" xr:uid="{00000000-0005-0000-0000-000020600000}"/>
    <cellStyle name="Normal 9 4 2 2 3" xfId="26961" xr:uid="{00000000-0005-0000-0000-000021600000}"/>
    <cellStyle name="Normal 9 4 2 2 4" xfId="26962" xr:uid="{00000000-0005-0000-0000-000022600000}"/>
    <cellStyle name="Normal 9 4 2 3" xfId="9246" xr:uid="{00000000-0005-0000-0000-000023600000}"/>
    <cellStyle name="Normal 9 4 2 3 2" xfId="26963" xr:uid="{00000000-0005-0000-0000-000024600000}"/>
    <cellStyle name="Normal 9 4 2 3 2 2" xfId="26964" xr:uid="{00000000-0005-0000-0000-000025600000}"/>
    <cellStyle name="Normal 9 4 2 3 3" xfId="26965" xr:uid="{00000000-0005-0000-0000-000026600000}"/>
    <cellStyle name="Normal 9 4 2 3 4" xfId="26966" xr:uid="{00000000-0005-0000-0000-000027600000}"/>
    <cellStyle name="Normal 9 4 2 4" xfId="26967" xr:uid="{00000000-0005-0000-0000-000028600000}"/>
    <cellStyle name="Normal 9 4 2 4 2" xfId="26968" xr:uid="{00000000-0005-0000-0000-000029600000}"/>
    <cellStyle name="Normal 9 4 2 5" xfId="26969" xr:uid="{00000000-0005-0000-0000-00002A600000}"/>
    <cellStyle name="Normal 9 4 2 6" xfId="26970" xr:uid="{00000000-0005-0000-0000-00002B600000}"/>
    <cellStyle name="Normal 9 4 20" xfId="5222" xr:uid="{00000000-0005-0000-0000-00002C600000}"/>
    <cellStyle name="Normal 9 4 20 2" xfId="7469" xr:uid="{00000000-0005-0000-0000-00002D600000}"/>
    <cellStyle name="Normal 9 4 20 2 2" xfId="11008" xr:uid="{00000000-0005-0000-0000-00002E600000}"/>
    <cellStyle name="Normal 9 4 20 2 2 2" xfId="26971" xr:uid="{00000000-0005-0000-0000-00002F600000}"/>
    <cellStyle name="Normal 9 4 20 2 2 3" xfId="26972" xr:uid="{00000000-0005-0000-0000-000030600000}"/>
    <cellStyle name="Normal 9 4 20 2 3" xfId="26973" xr:uid="{00000000-0005-0000-0000-000031600000}"/>
    <cellStyle name="Normal 9 4 20 2 4" xfId="26974" xr:uid="{00000000-0005-0000-0000-000032600000}"/>
    <cellStyle name="Normal 9 4 20 3" xfId="9247" xr:uid="{00000000-0005-0000-0000-000033600000}"/>
    <cellStyle name="Normal 9 4 20 3 2" xfId="26975" xr:uid="{00000000-0005-0000-0000-000034600000}"/>
    <cellStyle name="Normal 9 4 20 3 2 2" xfId="26976" xr:uid="{00000000-0005-0000-0000-000035600000}"/>
    <cellStyle name="Normal 9 4 20 3 3" xfId="26977" xr:uid="{00000000-0005-0000-0000-000036600000}"/>
    <cellStyle name="Normal 9 4 20 3 4" xfId="26978" xr:uid="{00000000-0005-0000-0000-000037600000}"/>
    <cellStyle name="Normal 9 4 20 4" xfId="26979" xr:uid="{00000000-0005-0000-0000-000038600000}"/>
    <cellStyle name="Normal 9 4 20 4 2" xfId="26980" xr:uid="{00000000-0005-0000-0000-000039600000}"/>
    <cellStyle name="Normal 9 4 20 5" xfId="26981" xr:uid="{00000000-0005-0000-0000-00003A600000}"/>
    <cellStyle name="Normal 9 4 20 6" xfId="26982" xr:uid="{00000000-0005-0000-0000-00003B600000}"/>
    <cellStyle name="Normal 9 4 21" xfId="5223" xr:uid="{00000000-0005-0000-0000-00003C600000}"/>
    <cellStyle name="Normal 9 4 21 2" xfId="7470" xr:uid="{00000000-0005-0000-0000-00003D600000}"/>
    <cellStyle name="Normal 9 4 21 2 2" xfId="11009" xr:uid="{00000000-0005-0000-0000-00003E600000}"/>
    <cellStyle name="Normal 9 4 21 2 2 2" xfId="26983" xr:uid="{00000000-0005-0000-0000-00003F600000}"/>
    <cellStyle name="Normal 9 4 21 2 2 3" xfId="26984" xr:uid="{00000000-0005-0000-0000-000040600000}"/>
    <cellStyle name="Normal 9 4 21 2 3" xfId="26985" xr:uid="{00000000-0005-0000-0000-000041600000}"/>
    <cellStyle name="Normal 9 4 21 2 4" xfId="26986" xr:uid="{00000000-0005-0000-0000-000042600000}"/>
    <cellStyle name="Normal 9 4 21 3" xfId="9248" xr:uid="{00000000-0005-0000-0000-000043600000}"/>
    <cellStyle name="Normal 9 4 21 3 2" xfId="26987" xr:uid="{00000000-0005-0000-0000-000044600000}"/>
    <cellStyle name="Normal 9 4 21 3 2 2" xfId="26988" xr:uid="{00000000-0005-0000-0000-000045600000}"/>
    <cellStyle name="Normal 9 4 21 3 3" xfId="26989" xr:uid="{00000000-0005-0000-0000-000046600000}"/>
    <cellStyle name="Normal 9 4 21 3 4" xfId="26990" xr:uid="{00000000-0005-0000-0000-000047600000}"/>
    <cellStyle name="Normal 9 4 21 4" xfId="26991" xr:uid="{00000000-0005-0000-0000-000048600000}"/>
    <cellStyle name="Normal 9 4 21 4 2" xfId="26992" xr:uid="{00000000-0005-0000-0000-000049600000}"/>
    <cellStyle name="Normal 9 4 21 5" xfId="26993" xr:uid="{00000000-0005-0000-0000-00004A600000}"/>
    <cellStyle name="Normal 9 4 21 6" xfId="26994" xr:uid="{00000000-0005-0000-0000-00004B600000}"/>
    <cellStyle name="Normal 9 4 22" xfId="5224" xr:uid="{00000000-0005-0000-0000-00004C600000}"/>
    <cellStyle name="Normal 9 4 22 2" xfId="7471" xr:uid="{00000000-0005-0000-0000-00004D600000}"/>
    <cellStyle name="Normal 9 4 22 2 2" xfId="11010" xr:uid="{00000000-0005-0000-0000-00004E600000}"/>
    <cellStyle name="Normal 9 4 22 2 2 2" xfId="26995" xr:uid="{00000000-0005-0000-0000-00004F600000}"/>
    <cellStyle name="Normal 9 4 22 2 2 3" xfId="26996" xr:uid="{00000000-0005-0000-0000-000050600000}"/>
    <cellStyle name="Normal 9 4 22 2 3" xfId="26997" xr:uid="{00000000-0005-0000-0000-000051600000}"/>
    <cellStyle name="Normal 9 4 22 2 4" xfId="26998" xr:uid="{00000000-0005-0000-0000-000052600000}"/>
    <cellStyle name="Normal 9 4 22 3" xfId="9249" xr:uid="{00000000-0005-0000-0000-000053600000}"/>
    <cellStyle name="Normal 9 4 22 3 2" xfId="26999" xr:uid="{00000000-0005-0000-0000-000054600000}"/>
    <cellStyle name="Normal 9 4 22 3 2 2" xfId="27000" xr:uid="{00000000-0005-0000-0000-000055600000}"/>
    <cellStyle name="Normal 9 4 22 3 3" xfId="27001" xr:uid="{00000000-0005-0000-0000-000056600000}"/>
    <cellStyle name="Normal 9 4 22 3 4" xfId="27002" xr:uid="{00000000-0005-0000-0000-000057600000}"/>
    <cellStyle name="Normal 9 4 22 4" xfId="27003" xr:uid="{00000000-0005-0000-0000-000058600000}"/>
    <cellStyle name="Normal 9 4 22 4 2" xfId="27004" xr:uid="{00000000-0005-0000-0000-000059600000}"/>
    <cellStyle name="Normal 9 4 22 5" xfId="27005" xr:uid="{00000000-0005-0000-0000-00005A600000}"/>
    <cellStyle name="Normal 9 4 22 6" xfId="27006" xr:uid="{00000000-0005-0000-0000-00005B600000}"/>
    <cellStyle name="Normal 9 4 23" xfId="5225" xr:uid="{00000000-0005-0000-0000-00005C600000}"/>
    <cellStyle name="Normal 9 4 23 2" xfId="7472" xr:uid="{00000000-0005-0000-0000-00005D600000}"/>
    <cellStyle name="Normal 9 4 23 2 2" xfId="11011" xr:uid="{00000000-0005-0000-0000-00005E600000}"/>
    <cellStyle name="Normal 9 4 23 2 2 2" xfId="27007" xr:uid="{00000000-0005-0000-0000-00005F600000}"/>
    <cellStyle name="Normal 9 4 23 2 2 3" xfId="27008" xr:uid="{00000000-0005-0000-0000-000060600000}"/>
    <cellStyle name="Normal 9 4 23 2 3" xfId="27009" xr:uid="{00000000-0005-0000-0000-000061600000}"/>
    <cellStyle name="Normal 9 4 23 2 4" xfId="27010" xr:uid="{00000000-0005-0000-0000-000062600000}"/>
    <cellStyle name="Normal 9 4 23 3" xfId="9250" xr:uid="{00000000-0005-0000-0000-000063600000}"/>
    <cellStyle name="Normal 9 4 23 3 2" xfId="27011" xr:uid="{00000000-0005-0000-0000-000064600000}"/>
    <cellStyle name="Normal 9 4 23 3 2 2" xfId="27012" xr:uid="{00000000-0005-0000-0000-000065600000}"/>
    <cellStyle name="Normal 9 4 23 3 3" xfId="27013" xr:uid="{00000000-0005-0000-0000-000066600000}"/>
    <cellStyle name="Normal 9 4 23 3 4" xfId="27014" xr:uid="{00000000-0005-0000-0000-000067600000}"/>
    <cellStyle name="Normal 9 4 23 4" xfId="27015" xr:uid="{00000000-0005-0000-0000-000068600000}"/>
    <cellStyle name="Normal 9 4 23 4 2" xfId="27016" xr:uid="{00000000-0005-0000-0000-000069600000}"/>
    <cellStyle name="Normal 9 4 23 5" xfId="27017" xr:uid="{00000000-0005-0000-0000-00006A600000}"/>
    <cellStyle name="Normal 9 4 23 6" xfId="27018" xr:uid="{00000000-0005-0000-0000-00006B600000}"/>
    <cellStyle name="Normal 9 4 24" xfId="5226" xr:uid="{00000000-0005-0000-0000-00006C600000}"/>
    <cellStyle name="Normal 9 4 24 2" xfId="7473" xr:uid="{00000000-0005-0000-0000-00006D600000}"/>
    <cellStyle name="Normal 9 4 24 2 2" xfId="11012" xr:uid="{00000000-0005-0000-0000-00006E600000}"/>
    <cellStyle name="Normal 9 4 24 2 2 2" xfId="27019" xr:uid="{00000000-0005-0000-0000-00006F600000}"/>
    <cellStyle name="Normal 9 4 24 2 2 3" xfId="27020" xr:uid="{00000000-0005-0000-0000-000070600000}"/>
    <cellStyle name="Normal 9 4 24 2 3" xfId="27021" xr:uid="{00000000-0005-0000-0000-000071600000}"/>
    <cellStyle name="Normal 9 4 24 2 4" xfId="27022" xr:uid="{00000000-0005-0000-0000-000072600000}"/>
    <cellStyle name="Normal 9 4 24 3" xfId="9251" xr:uid="{00000000-0005-0000-0000-000073600000}"/>
    <cellStyle name="Normal 9 4 24 3 2" xfId="27023" xr:uid="{00000000-0005-0000-0000-000074600000}"/>
    <cellStyle name="Normal 9 4 24 3 2 2" xfId="27024" xr:uid="{00000000-0005-0000-0000-000075600000}"/>
    <cellStyle name="Normal 9 4 24 3 3" xfId="27025" xr:uid="{00000000-0005-0000-0000-000076600000}"/>
    <cellStyle name="Normal 9 4 24 3 4" xfId="27026" xr:uid="{00000000-0005-0000-0000-000077600000}"/>
    <cellStyle name="Normal 9 4 24 4" xfId="27027" xr:uid="{00000000-0005-0000-0000-000078600000}"/>
    <cellStyle name="Normal 9 4 24 4 2" xfId="27028" xr:uid="{00000000-0005-0000-0000-000079600000}"/>
    <cellStyle name="Normal 9 4 24 5" xfId="27029" xr:uid="{00000000-0005-0000-0000-00007A600000}"/>
    <cellStyle name="Normal 9 4 24 6" xfId="27030" xr:uid="{00000000-0005-0000-0000-00007B600000}"/>
    <cellStyle name="Normal 9 4 25" xfId="5227" xr:uid="{00000000-0005-0000-0000-00007C600000}"/>
    <cellStyle name="Normal 9 4 25 2" xfId="7474" xr:uid="{00000000-0005-0000-0000-00007D600000}"/>
    <cellStyle name="Normal 9 4 25 2 2" xfId="11013" xr:uid="{00000000-0005-0000-0000-00007E600000}"/>
    <cellStyle name="Normal 9 4 25 2 2 2" xfId="27031" xr:uid="{00000000-0005-0000-0000-00007F600000}"/>
    <cellStyle name="Normal 9 4 25 2 2 3" xfId="27032" xr:uid="{00000000-0005-0000-0000-000080600000}"/>
    <cellStyle name="Normal 9 4 25 2 3" xfId="27033" xr:uid="{00000000-0005-0000-0000-000081600000}"/>
    <cellStyle name="Normal 9 4 25 2 4" xfId="27034" xr:uid="{00000000-0005-0000-0000-000082600000}"/>
    <cellStyle name="Normal 9 4 25 3" xfId="9252" xr:uid="{00000000-0005-0000-0000-000083600000}"/>
    <cellStyle name="Normal 9 4 25 3 2" xfId="27035" xr:uid="{00000000-0005-0000-0000-000084600000}"/>
    <cellStyle name="Normal 9 4 25 3 2 2" xfId="27036" xr:uid="{00000000-0005-0000-0000-000085600000}"/>
    <cellStyle name="Normal 9 4 25 3 3" xfId="27037" xr:uid="{00000000-0005-0000-0000-000086600000}"/>
    <cellStyle name="Normal 9 4 25 3 4" xfId="27038" xr:uid="{00000000-0005-0000-0000-000087600000}"/>
    <cellStyle name="Normal 9 4 25 4" xfId="27039" xr:uid="{00000000-0005-0000-0000-000088600000}"/>
    <cellStyle name="Normal 9 4 25 4 2" xfId="27040" xr:uid="{00000000-0005-0000-0000-000089600000}"/>
    <cellStyle name="Normal 9 4 25 5" xfId="27041" xr:uid="{00000000-0005-0000-0000-00008A600000}"/>
    <cellStyle name="Normal 9 4 25 6" xfId="27042" xr:uid="{00000000-0005-0000-0000-00008B600000}"/>
    <cellStyle name="Normal 9 4 26" xfId="5228" xr:uid="{00000000-0005-0000-0000-00008C600000}"/>
    <cellStyle name="Normal 9 4 26 2" xfId="7475" xr:uid="{00000000-0005-0000-0000-00008D600000}"/>
    <cellStyle name="Normal 9 4 26 2 2" xfId="11014" xr:uid="{00000000-0005-0000-0000-00008E600000}"/>
    <cellStyle name="Normal 9 4 26 2 2 2" xfId="27043" xr:uid="{00000000-0005-0000-0000-00008F600000}"/>
    <cellStyle name="Normal 9 4 26 2 2 3" xfId="27044" xr:uid="{00000000-0005-0000-0000-000090600000}"/>
    <cellStyle name="Normal 9 4 26 2 3" xfId="27045" xr:uid="{00000000-0005-0000-0000-000091600000}"/>
    <cellStyle name="Normal 9 4 26 2 4" xfId="27046" xr:uid="{00000000-0005-0000-0000-000092600000}"/>
    <cellStyle name="Normal 9 4 26 3" xfId="9253" xr:uid="{00000000-0005-0000-0000-000093600000}"/>
    <cellStyle name="Normal 9 4 26 3 2" xfId="27047" xr:uid="{00000000-0005-0000-0000-000094600000}"/>
    <cellStyle name="Normal 9 4 26 3 2 2" xfId="27048" xr:uid="{00000000-0005-0000-0000-000095600000}"/>
    <cellStyle name="Normal 9 4 26 3 3" xfId="27049" xr:uid="{00000000-0005-0000-0000-000096600000}"/>
    <cellStyle name="Normal 9 4 26 3 4" xfId="27050" xr:uid="{00000000-0005-0000-0000-000097600000}"/>
    <cellStyle name="Normal 9 4 26 4" xfId="27051" xr:uid="{00000000-0005-0000-0000-000098600000}"/>
    <cellStyle name="Normal 9 4 26 4 2" xfId="27052" xr:uid="{00000000-0005-0000-0000-000099600000}"/>
    <cellStyle name="Normal 9 4 26 5" xfId="27053" xr:uid="{00000000-0005-0000-0000-00009A600000}"/>
    <cellStyle name="Normal 9 4 26 6" xfId="27054" xr:uid="{00000000-0005-0000-0000-00009B600000}"/>
    <cellStyle name="Normal 9 4 27" xfId="5229" xr:uid="{00000000-0005-0000-0000-00009C600000}"/>
    <cellStyle name="Normal 9 4 27 2" xfId="7476" xr:uid="{00000000-0005-0000-0000-00009D600000}"/>
    <cellStyle name="Normal 9 4 27 2 2" xfId="11015" xr:uid="{00000000-0005-0000-0000-00009E600000}"/>
    <cellStyle name="Normal 9 4 27 2 2 2" xfId="27055" xr:uid="{00000000-0005-0000-0000-00009F600000}"/>
    <cellStyle name="Normal 9 4 27 2 2 3" xfId="27056" xr:uid="{00000000-0005-0000-0000-0000A0600000}"/>
    <cellStyle name="Normal 9 4 27 2 3" xfId="27057" xr:uid="{00000000-0005-0000-0000-0000A1600000}"/>
    <cellStyle name="Normal 9 4 27 2 4" xfId="27058" xr:uid="{00000000-0005-0000-0000-0000A2600000}"/>
    <cellStyle name="Normal 9 4 27 3" xfId="9254" xr:uid="{00000000-0005-0000-0000-0000A3600000}"/>
    <cellStyle name="Normal 9 4 27 3 2" xfId="27059" xr:uid="{00000000-0005-0000-0000-0000A4600000}"/>
    <cellStyle name="Normal 9 4 27 3 2 2" xfId="27060" xr:uid="{00000000-0005-0000-0000-0000A5600000}"/>
    <cellStyle name="Normal 9 4 27 3 3" xfId="27061" xr:uid="{00000000-0005-0000-0000-0000A6600000}"/>
    <cellStyle name="Normal 9 4 27 3 4" xfId="27062" xr:uid="{00000000-0005-0000-0000-0000A7600000}"/>
    <cellStyle name="Normal 9 4 27 4" xfId="27063" xr:uid="{00000000-0005-0000-0000-0000A8600000}"/>
    <cellStyle name="Normal 9 4 27 4 2" xfId="27064" xr:uid="{00000000-0005-0000-0000-0000A9600000}"/>
    <cellStyle name="Normal 9 4 27 5" xfId="27065" xr:uid="{00000000-0005-0000-0000-0000AA600000}"/>
    <cellStyle name="Normal 9 4 27 6" xfId="27066" xr:uid="{00000000-0005-0000-0000-0000AB600000}"/>
    <cellStyle name="Normal 9 4 28" xfId="5230" xr:uid="{00000000-0005-0000-0000-0000AC600000}"/>
    <cellStyle name="Normal 9 4 28 2" xfId="7477" xr:uid="{00000000-0005-0000-0000-0000AD600000}"/>
    <cellStyle name="Normal 9 4 28 2 2" xfId="11016" xr:uid="{00000000-0005-0000-0000-0000AE600000}"/>
    <cellStyle name="Normal 9 4 28 2 2 2" xfId="27067" xr:uid="{00000000-0005-0000-0000-0000AF600000}"/>
    <cellStyle name="Normal 9 4 28 2 2 3" xfId="27068" xr:uid="{00000000-0005-0000-0000-0000B0600000}"/>
    <cellStyle name="Normal 9 4 28 2 3" xfId="27069" xr:uid="{00000000-0005-0000-0000-0000B1600000}"/>
    <cellStyle name="Normal 9 4 28 2 4" xfId="27070" xr:uid="{00000000-0005-0000-0000-0000B2600000}"/>
    <cellStyle name="Normal 9 4 28 3" xfId="9255" xr:uid="{00000000-0005-0000-0000-0000B3600000}"/>
    <cellStyle name="Normal 9 4 28 3 2" xfId="27071" xr:uid="{00000000-0005-0000-0000-0000B4600000}"/>
    <cellStyle name="Normal 9 4 28 3 2 2" xfId="27072" xr:uid="{00000000-0005-0000-0000-0000B5600000}"/>
    <cellStyle name="Normal 9 4 28 3 3" xfId="27073" xr:uid="{00000000-0005-0000-0000-0000B6600000}"/>
    <cellStyle name="Normal 9 4 28 3 4" xfId="27074" xr:uid="{00000000-0005-0000-0000-0000B7600000}"/>
    <cellStyle name="Normal 9 4 28 4" xfId="27075" xr:uid="{00000000-0005-0000-0000-0000B8600000}"/>
    <cellStyle name="Normal 9 4 28 4 2" xfId="27076" xr:uid="{00000000-0005-0000-0000-0000B9600000}"/>
    <cellStyle name="Normal 9 4 28 5" xfId="27077" xr:uid="{00000000-0005-0000-0000-0000BA600000}"/>
    <cellStyle name="Normal 9 4 28 6" xfId="27078" xr:uid="{00000000-0005-0000-0000-0000BB600000}"/>
    <cellStyle name="Normal 9 4 29" xfId="5231" xr:uid="{00000000-0005-0000-0000-0000BC600000}"/>
    <cellStyle name="Normal 9 4 29 2" xfId="7478" xr:uid="{00000000-0005-0000-0000-0000BD600000}"/>
    <cellStyle name="Normal 9 4 29 2 2" xfId="11017" xr:uid="{00000000-0005-0000-0000-0000BE600000}"/>
    <cellStyle name="Normal 9 4 29 2 2 2" xfId="27079" xr:uid="{00000000-0005-0000-0000-0000BF600000}"/>
    <cellStyle name="Normal 9 4 29 2 2 3" xfId="27080" xr:uid="{00000000-0005-0000-0000-0000C0600000}"/>
    <cellStyle name="Normal 9 4 29 2 3" xfId="27081" xr:uid="{00000000-0005-0000-0000-0000C1600000}"/>
    <cellStyle name="Normal 9 4 29 2 4" xfId="27082" xr:uid="{00000000-0005-0000-0000-0000C2600000}"/>
    <cellStyle name="Normal 9 4 29 3" xfId="9256" xr:uid="{00000000-0005-0000-0000-0000C3600000}"/>
    <cellStyle name="Normal 9 4 29 3 2" xfId="27083" xr:uid="{00000000-0005-0000-0000-0000C4600000}"/>
    <cellStyle name="Normal 9 4 29 3 2 2" xfId="27084" xr:uid="{00000000-0005-0000-0000-0000C5600000}"/>
    <cellStyle name="Normal 9 4 29 3 3" xfId="27085" xr:uid="{00000000-0005-0000-0000-0000C6600000}"/>
    <cellStyle name="Normal 9 4 29 3 4" xfId="27086" xr:uid="{00000000-0005-0000-0000-0000C7600000}"/>
    <cellStyle name="Normal 9 4 29 4" xfId="27087" xr:uid="{00000000-0005-0000-0000-0000C8600000}"/>
    <cellStyle name="Normal 9 4 29 4 2" xfId="27088" xr:uid="{00000000-0005-0000-0000-0000C9600000}"/>
    <cellStyle name="Normal 9 4 29 5" xfId="27089" xr:uid="{00000000-0005-0000-0000-0000CA600000}"/>
    <cellStyle name="Normal 9 4 29 6" xfId="27090" xr:uid="{00000000-0005-0000-0000-0000CB600000}"/>
    <cellStyle name="Normal 9 4 3" xfId="5232" xr:uid="{00000000-0005-0000-0000-0000CC600000}"/>
    <cellStyle name="Normal 9 4 3 2" xfId="7479" xr:uid="{00000000-0005-0000-0000-0000CD600000}"/>
    <cellStyle name="Normal 9 4 3 2 2" xfId="11018" xr:uid="{00000000-0005-0000-0000-0000CE600000}"/>
    <cellStyle name="Normal 9 4 3 2 2 2" xfId="27091" xr:uid="{00000000-0005-0000-0000-0000CF600000}"/>
    <cellStyle name="Normal 9 4 3 2 2 3" xfId="27092" xr:uid="{00000000-0005-0000-0000-0000D0600000}"/>
    <cellStyle name="Normal 9 4 3 2 3" xfId="27093" xr:uid="{00000000-0005-0000-0000-0000D1600000}"/>
    <cellStyle name="Normal 9 4 3 2 4" xfId="27094" xr:uid="{00000000-0005-0000-0000-0000D2600000}"/>
    <cellStyle name="Normal 9 4 3 3" xfId="9257" xr:uid="{00000000-0005-0000-0000-0000D3600000}"/>
    <cellStyle name="Normal 9 4 3 3 2" xfId="27095" xr:uid="{00000000-0005-0000-0000-0000D4600000}"/>
    <cellStyle name="Normal 9 4 3 3 2 2" xfId="27096" xr:uid="{00000000-0005-0000-0000-0000D5600000}"/>
    <cellStyle name="Normal 9 4 3 3 3" xfId="27097" xr:uid="{00000000-0005-0000-0000-0000D6600000}"/>
    <cellStyle name="Normal 9 4 3 3 4" xfId="27098" xr:uid="{00000000-0005-0000-0000-0000D7600000}"/>
    <cellStyle name="Normal 9 4 3 4" xfId="27099" xr:uid="{00000000-0005-0000-0000-0000D8600000}"/>
    <cellStyle name="Normal 9 4 3 4 2" xfId="27100" xr:uid="{00000000-0005-0000-0000-0000D9600000}"/>
    <cellStyle name="Normal 9 4 3 5" xfId="27101" xr:uid="{00000000-0005-0000-0000-0000DA600000}"/>
    <cellStyle name="Normal 9 4 3 6" xfId="27102" xr:uid="{00000000-0005-0000-0000-0000DB600000}"/>
    <cellStyle name="Normal 9 4 30" xfId="5233" xr:uid="{00000000-0005-0000-0000-0000DC600000}"/>
    <cellStyle name="Normal 9 4 30 2" xfId="7480" xr:uid="{00000000-0005-0000-0000-0000DD600000}"/>
    <cellStyle name="Normal 9 4 30 2 2" xfId="11019" xr:uid="{00000000-0005-0000-0000-0000DE600000}"/>
    <cellStyle name="Normal 9 4 30 2 2 2" xfId="27103" xr:uid="{00000000-0005-0000-0000-0000DF600000}"/>
    <cellStyle name="Normal 9 4 30 2 2 3" xfId="27104" xr:uid="{00000000-0005-0000-0000-0000E0600000}"/>
    <cellStyle name="Normal 9 4 30 2 3" xfId="27105" xr:uid="{00000000-0005-0000-0000-0000E1600000}"/>
    <cellStyle name="Normal 9 4 30 2 4" xfId="27106" xr:uid="{00000000-0005-0000-0000-0000E2600000}"/>
    <cellStyle name="Normal 9 4 30 3" xfId="9258" xr:uid="{00000000-0005-0000-0000-0000E3600000}"/>
    <cellStyle name="Normal 9 4 30 3 2" xfId="27107" xr:uid="{00000000-0005-0000-0000-0000E4600000}"/>
    <cellStyle name="Normal 9 4 30 3 2 2" xfId="27108" xr:uid="{00000000-0005-0000-0000-0000E5600000}"/>
    <cellStyle name="Normal 9 4 30 3 3" xfId="27109" xr:uid="{00000000-0005-0000-0000-0000E6600000}"/>
    <cellStyle name="Normal 9 4 30 3 4" xfId="27110" xr:uid="{00000000-0005-0000-0000-0000E7600000}"/>
    <cellStyle name="Normal 9 4 30 4" xfId="27111" xr:uid="{00000000-0005-0000-0000-0000E8600000}"/>
    <cellStyle name="Normal 9 4 30 4 2" xfId="27112" xr:uid="{00000000-0005-0000-0000-0000E9600000}"/>
    <cellStyle name="Normal 9 4 30 5" xfId="27113" xr:uid="{00000000-0005-0000-0000-0000EA600000}"/>
    <cellStyle name="Normal 9 4 30 6" xfId="27114" xr:uid="{00000000-0005-0000-0000-0000EB600000}"/>
    <cellStyle name="Normal 9 4 31" xfId="5234" xr:uid="{00000000-0005-0000-0000-0000EC600000}"/>
    <cellStyle name="Normal 9 4 31 2" xfId="7481" xr:uid="{00000000-0005-0000-0000-0000ED600000}"/>
    <cellStyle name="Normal 9 4 31 2 2" xfId="11020" xr:uid="{00000000-0005-0000-0000-0000EE600000}"/>
    <cellStyle name="Normal 9 4 31 2 2 2" xfId="27115" xr:uid="{00000000-0005-0000-0000-0000EF600000}"/>
    <cellStyle name="Normal 9 4 31 2 2 3" xfId="27116" xr:uid="{00000000-0005-0000-0000-0000F0600000}"/>
    <cellStyle name="Normal 9 4 31 2 3" xfId="27117" xr:uid="{00000000-0005-0000-0000-0000F1600000}"/>
    <cellStyle name="Normal 9 4 31 2 4" xfId="27118" xr:uid="{00000000-0005-0000-0000-0000F2600000}"/>
    <cellStyle name="Normal 9 4 31 3" xfId="9259" xr:uid="{00000000-0005-0000-0000-0000F3600000}"/>
    <cellStyle name="Normal 9 4 31 3 2" xfId="27119" xr:uid="{00000000-0005-0000-0000-0000F4600000}"/>
    <cellStyle name="Normal 9 4 31 3 2 2" xfId="27120" xr:uid="{00000000-0005-0000-0000-0000F5600000}"/>
    <cellStyle name="Normal 9 4 31 3 3" xfId="27121" xr:uid="{00000000-0005-0000-0000-0000F6600000}"/>
    <cellStyle name="Normal 9 4 31 3 4" xfId="27122" xr:uid="{00000000-0005-0000-0000-0000F7600000}"/>
    <cellStyle name="Normal 9 4 31 4" xfId="27123" xr:uid="{00000000-0005-0000-0000-0000F8600000}"/>
    <cellStyle name="Normal 9 4 31 4 2" xfId="27124" xr:uid="{00000000-0005-0000-0000-0000F9600000}"/>
    <cellStyle name="Normal 9 4 31 5" xfId="27125" xr:uid="{00000000-0005-0000-0000-0000FA600000}"/>
    <cellStyle name="Normal 9 4 31 6" xfId="27126" xr:uid="{00000000-0005-0000-0000-0000FB600000}"/>
    <cellStyle name="Normal 9 4 32" xfId="5235" xr:uid="{00000000-0005-0000-0000-0000FC600000}"/>
    <cellStyle name="Normal 9 4 32 2" xfId="7482" xr:uid="{00000000-0005-0000-0000-0000FD600000}"/>
    <cellStyle name="Normal 9 4 32 2 2" xfId="11021" xr:uid="{00000000-0005-0000-0000-0000FE600000}"/>
    <cellStyle name="Normal 9 4 32 2 2 2" xfId="27127" xr:uid="{00000000-0005-0000-0000-0000FF600000}"/>
    <cellStyle name="Normal 9 4 32 2 2 3" xfId="27128" xr:uid="{00000000-0005-0000-0000-000000610000}"/>
    <cellStyle name="Normal 9 4 32 2 3" xfId="27129" xr:uid="{00000000-0005-0000-0000-000001610000}"/>
    <cellStyle name="Normal 9 4 32 2 4" xfId="27130" xr:uid="{00000000-0005-0000-0000-000002610000}"/>
    <cellStyle name="Normal 9 4 32 3" xfId="9260" xr:uid="{00000000-0005-0000-0000-000003610000}"/>
    <cellStyle name="Normal 9 4 32 3 2" xfId="27131" xr:uid="{00000000-0005-0000-0000-000004610000}"/>
    <cellStyle name="Normal 9 4 32 3 2 2" xfId="27132" xr:uid="{00000000-0005-0000-0000-000005610000}"/>
    <cellStyle name="Normal 9 4 32 3 3" xfId="27133" xr:uid="{00000000-0005-0000-0000-000006610000}"/>
    <cellStyle name="Normal 9 4 32 3 4" xfId="27134" xr:uid="{00000000-0005-0000-0000-000007610000}"/>
    <cellStyle name="Normal 9 4 32 4" xfId="27135" xr:uid="{00000000-0005-0000-0000-000008610000}"/>
    <cellStyle name="Normal 9 4 32 4 2" xfId="27136" xr:uid="{00000000-0005-0000-0000-000009610000}"/>
    <cellStyle name="Normal 9 4 32 5" xfId="27137" xr:uid="{00000000-0005-0000-0000-00000A610000}"/>
    <cellStyle name="Normal 9 4 32 6" xfId="27138" xr:uid="{00000000-0005-0000-0000-00000B610000}"/>
    <cellStyle name="Normal 9 4 33" xfId="5236" xr:uid="{00000000-0005-0000-0000-00000C610000}"/>
    <cellStyle name="Normal 9 4 33 2" xfId="7483" xr:uid="{00000000-0005-0000-0000-00000D610000}"/>
    <cellStyle name="Normal 9 4 33 2 2" xfId="11022" xr:uid="{00000000-0005-0000-0000-00000E610000}"/>
    <cellStyle name="Normal 9 4 33 2 2 2" xfId="27139" xr:uid="{00000000-0005-0000-0000-00000F610000}"/>
    <cellStyle name="Normal 9 4 33 2 2 3" xfId="27140" xr:uid="{00000000-0005-0000-0000-000010610000}"/>
    <cellStyle name="Normal 9 4 33 2 3" xfId="27141" xr:uid="{00000000-0005-0000-0000-000011610000}"/>
    <cellStyle name="Normal 9 4 33 2 4" xfId="27142" xr:uid="{00000000-0005-0000-0000-000012610000}"/>
    <cellStyle name="Normal 9 4 33 3" xfId="9261" xr:uid="{00000000-0005-0000-0000-000013610000}"/>
    <cellStyle name="Normal 9 4 33 3 2" xfId="27143" xr:uid="{00000000-0005-0000-0000-000014610000}"/>
    <cellStyle name="Normal 9 4 33 3 2 2" xfId="27144" xr:uid="{00000000-0005-0000-0000-000015610000}"/>
    <cellStyle name="Normal 9 4 33 3 3" xfId="27145" xr:uid="{00000000-0005-0000-0000-000016610000}"/>
    <cellStyle name="Normal 9 4 33 3 4" xfId="27146" xr:uid="{00000000-0005-0000-0000-000017610000}"/>
    <cellStyle name="Normal 9 4 33 4" xfId="27147" xr:uid="{00000000-0005-0000-0000-000018610000}"/>
    <cellStyle name="Normal 9 4 33 4 2" xfId="27148" xr:uid="{00000000-0005-0000-0000-000019610000}"/>
    <cellStyle name="Normal 9 4 33 5" xfId="27149" xr:uid="{00000000-0005-0000-0000-00001A610000}"/>
    <cellStyle name="Normal 9 4 33 6" xfId="27150" xr:uid="{00000000-0005-0000-0000-00001B610000}"/>
    <cellStyle name="Normal 9 4 34" xfId="5237" xr:uid="{00000000-0005-0000-0000-00001C610000}"/>
    <cellStyle name="Normal 9 4 34 2" xfId="7484" xr:uid="{00000000-0005-0000-0000-00001D610000}"/>
    <cellStyle name="Normal 9 4 34 2 2" xfId="11023" xr:uid="{00000000-0005-0000-0000-00001E610000}"/>
    <cellStyle name="Normal 9 4 34 2 2 2" xfId="27151" xr:uid="{00000000-0005-0000-0000-00001F610000}"/>
    <cellStyle name="Normal 9 4 34 2 2 3" xfId="27152" xr:uid="{00000000-0005-0000-0000-000020610000}"/>
    <cellStyle name="Normal 9 4 34 2 3" xfId="27153" xr:uid="{00000000-0005-0000-0000-000021610000}"/>
    <cellStyle name="Normal 9 4 34 2 4" xfId="27154" xr:uid="{00000000-0005-0000-0000-000022610000}"/>
    <cellStyle name="Normal 9 4 34 3" xfId="9262" xr:uid="{00000000-0005-0000-0000-000023610000}"/>
    <cellStyle name="Normal 9 4 34 3 2" xfId="27155" xr:uid="{00000000-0005-0000-0000-000024610000}"/>
    <cellStyle name="Normal 9 4 34 3 2 2" xfId="27156" xr:uid="{00000000-0005-0000-0000-000025610000}"/>
    <cellStyle name="Normal 9 4 34 3 3" xfId="27157" xr:uid="{00000000-0005-0000-0000-000026610000}"/>
    <cellStyle name="Normal 9 4 34 3 4" xfId="27158" xr:uid="{00000000-0005-0000-0000-000027610000}"/>
    <cellStyle name="Normal 9 4 34 4" xfId="27159" xr:uid="{00000000-0005-0000-0000-000028610000}"/>
    <cellStyle name="Normal 9 4 34 4 2" xfId="27160" xr:uid="{00000000-0005-0000-0000-000029610000}"/>
    <cellStyle name="Normal 9 4 34 5" xfId="27161" xr:uid="{00000000-0005-0000-0000-00002A610000}"/>
    <cellStyle name="Normal 9 4 34 6" xfId="27162" xr:uid="{00000000-0005-0000-0000-00002B610000}"/>
    <cellStyle name="Normal 9 4 35" xfId="5238" xr:uid="{00000000-0005-0000-0000-00002C610000}"/>
    <cellStyle name="Normal 9 4 35 2" xfId="7485" xr:uid="{00000000-0005-0000-0000-00002D610000}"/>
    <cellStyle name="Normal 9 4 35 2 2" xfId="11024" xr:uid="{00000000-0005-0000-0000-00002E610000}"/>
    <cellStyle name="Normal 9 4 35 2 2 2" xfId="27163" xr:uid="{00000000-0005-0000-0000-00002F610000}"/>
    <cellStyle name="Normal 9 4 35 2 2 3" xfId="27164" xr:uid="{00000000-0005-0000-0000-000030610000}"/>
    <cellStyle name="Normal 9 4 35 2 3" xfId="27165" xr:uid="{00000000-0005-0000-0000-000031610000}"/>
    <cellStyle name="Normal 9 4 35 2 4" xfId="27166" xr:uid="{00000000-0005-0000-0000-000032610000}"/>
    <cellStyle name="Normal 9 4 35 3" xfId="9263" xr:uid="{00000000-0005-0000-0000-000033610000}"/>
    <cellStyle name="Normal 9 4 35 3 2" xfId="27167" xr:uid="{00000000-0005-0000-0000-000034610000}"/>
    <cellStyle name="Normal 9 4 35 3 2 2" xfId="27168" xr:uid="{00000000-0005-0000-0000-000035610000}"/>
    <cellStyle name="Normal 9 4 35 3 3" xfId="27169" xr:uid="{00000000-0005-0000-0000-000036610000}"/>
    <cellStyle name="Normal 9 4 35 3 4" xfId="27170" xr:uid="{00000000-0005-0000-0000-000037610000}"/>
    <cellStyle name="Normal 9 4 35 4" xfId="27171" xr:uid="{00000000-0005-0000-0000-000038610000}"/>
    <cellStyle name="Normal 9 4 35 4 2" xfId="27172" xr:uid="{00000000-0005-0000-0000-000039610000}"/>
    <cellStyle name="Normal 9 4 35 5" xfId="27173" xr:uid="{00000000-0005-0000-0000-00003A610000}"/>
    <cellStyle name="Normal 9 4 35 6" xfId="27174" xr:uid="{00000000-0005-0000-0000-00003B610000}"/>
    <cellStyle name="Normal 9 4 36" xfId="5239" xr:uid="{00000000-0005-0000-0000-00003C610000}"/>
    <cellStyle name="Normal 9 4 36 2" xfId="7486" xr:uid="{00000000-0005-0000-0000-00003D610000}"/>
    <cellStyle name="Normal 9 4 36 2 2" xfId="11025" xr:uid="{00000000-0005-0000-0000-00003E610000}"/>
    <cellStyle name="Normal 9 4 36 2 2 2" xfId="27175" xr:uid="{00000000-0005-0000-0000-00003F610000}"/>
    <cellStyle name="Normal 9 4 36 2 2 3" xfId="27176" xr:uid="{00000000-0005-0000-0000-000040610000}"/>
    <cellStyle name="Normal 9 4 36 2 3" xfId="27177" xr:uid="{00000000-0005-0000-0000-000041610000}"/>
    <cellStyle name="Normal 9 4 36 2 4" xfId="27178" xr:uid="{00000000-0005-0000-0000-000042610000}"/>
    <cellStyle name="Normal 9 4 36 3" xfId="9264" xr:uid="{00000000-0005-0000-0000-000043610000}"/>
    <cellStyle name="Normal 9 4 36 3 2" xfId="27179" xr:uid="{00000000-0005-0000-0000-000044610000}"/>
    <cellStyle name="Normal 9 4 36 3 2 2" xfId="27180" xr:uid="{00000000-0005-0000-0000-000045610000}"/>
    <cellStyle name="Normal 9 4 36 3 3" xfId="27181" xr:uid="{00000000-0005-0000-0000-000046610000}"/>
    <cellStyle name="Normal 9 4 36 3 4" xfId="27182" xr:uid="{00000000-0005-0000-0000-000047610000}"/>
    <cellStyle name="Normal 9 4 36 4" xfId="27183" xr:uid="{00000000-0005-0000-0000-000048610000}"/>
    <cellStyle name="Normal 9 4 36 4 2" xfId="27184" xr:uid="{00000000-0005-0000-0000-000049610000}"/>
    <cellStyle name="Normal 9 4 36 5" xfId="27185" xr:uid="{00000000-0005-0000-0000-00004A610000}"/>
    <cellStyle name="Normal 9 4 36 6" xfId="27186" xr:uid="{00000000-0005-0000-0000-00004B610000}"/>
    <cellStyle name="Normal 9 4 37" xfId="5240" xr:uid="{00000000-0005-0000-0000-00004C610000}"/>
    <cellStyle name="Normal 9 4 37 2" xfId="7487" xr:uid="{00000000-0005-0000-0000-00004D610000}"/>
    <cellStyle name="Normal 9 4 37 2 2" xfId="11026" xr:uid="{00000000-0005-0000-0000-00004E610000}"/>
    <cellStyle name="Normal 9 4 37 2 2 2" xfId="27187" xr:uid="{00000000-0005-0000-0000-00004F610000}"/>
    <cellStyle name="Normal 9 4 37 2 2 3" xfId="27188" xr:uid="{00000000-0005-0000-0000-000050610000}"/>
    <cellStyle name="Normal 9 4 37 2 3" xfId="27189" xr:uid="{00000000-0005-0000-0000-000051610000}"/>
    <cellStyle name="Normal 9 4 37 2 4" xfId="27190" xr:uid="{00000000-0005-0000-0000-000052610000}"/>
    <cellStyle name="Normal 9 4 37 3" xfId="9265" xr:uid="{00000000-0005-0000-0000-000053610000}"/>
    <cellStyle name="Normal 9 4 37 3 2" xfId="27191" xr:uid="{00000000-0005-0000-0000-000054610000}"/>
    <cellStyle name="Normal 9 4 37 3 2 2" xfId="27192" xr:uid="{00000000-0005-0000-0000-000055610000}"/>
    <cellStyle name="Normal 9 4 37 3 3" xfId="27193" xr:uid="{00000000-0005-0000-0000-000056610000}"/>
    <cellStyle name="Normal 9 4 37 3 4" xfId="27194" xr:uid="{00000000-0005-0000-0000-000057610000}"/>
    <cellStyle name="Normal 9 4 37 4" xfId="27195" xr:uid="{00000000-0005-0000-0000-000058610000}"/>
    <cellStyle name="Normal 9 4 37 4 2" xfId="27196" xr:uid="{00000000-0005-0000-0000-000059610000}"/>
    <cellStyle name="Normal 9 4 37 5" xfId="27197" xr:uid="{00000000-0005-0000-0000-00005A610000}"/>
    <cellStyle name="Normal 9 4 37 6" xfId="27198" xr:uid="{00000000-0005-0000-0000-00005B610000}"/>
    <cellStyle name="Normal 9 4 38" xfId="5241" xr:uid="{00000000-0005-0000-0000-00005C610000}"/>
    <cellStyle name="Normal 9 4 38 2" xfId="7488" xr:uid="{00000000-0005-0000-0000-00005D610000}"/>
    <cellStyle name="Normal 9 4 38 2 2" xfId="11027" xr:uid="{00000000-0005-0000-0000-00005E610000}"/>
    <cellStyle name="Normal 9 4 38 2 2 2" xfId="27199" xr:uid="{00000000-0005-0000-0000-00005F610000}"/>
    <cellStyle name="Normal 9 4 38 2 2 3" xfId="27200" xr:uid="{00000000-0005-0000-0000-000060610000}"/>
    <cellStyle name="Normal 9 4 38 2 3" xfId="27201" xr:uid="{00000000-0005-0000-0000-000061610000}"/>
    <cellStyle name="Normal 9 4 38 2 4" xfId="27202" xr:uid="{00000000-0005-0000-0000-000062610000}"/>
    <cellStyle name="Normal 9 4 38 3" xfId="9266" xr:uid="{00000000-0005-0000-0000-000063610000}"/>
    <cellStyle name="Normal 9 4 38 3 2" xfId="27203" xr:uid="{00000000-0005-0000-0000-000064610000}"/>
    <cellStyle name="Normal 9 4 38 3 2 2" xfId="27204" xr:uid="{00000000-0005-0000-0000-000065610000}"/>
    <cellStyle name="Normal 9 4 38 3 3" xfId="27205" xr:uid="{00000000-0005-0000-0000-000066610000}"/>
    <cellStyle name="Normal 9 4 38 3 4" xfId="27206" xr:uid="{00000000-0005-0000-0000-000067610000}"/>
    <cellStyle name="Normal 9 4 38 4" xfId="27207" xr:uid="{00000000-0005-0000-0000-000068610000}"/>
    <cellStyle name="Normal 9 4 38 4 2" xfId="27208" xr:uid="{00000000-0005-0000-0000-000069610000}"/>
    <cellStyle name="Normal 9 4 38 5" xfId="27209" xr:uid="{00000000-0005-0000-0000-00006A610000}"/>
    <cellStyle name="Normal 9 4 38 6" xfId="27210" xr:uid="{00000000-0005-0000-0000-00006B610000}"/>
    <cellStyle name="Normal 9 4 39" xfId="5242" xr:uid="{00000000-0005-0000-0000-00006C610000}"/>
    <cellStyle name="Normal 9 4 39 2" xfId="7489" xr:uid="{00000000-0005-0000-0000-00006D610000}"/>
    <cellStyle name="Normal 9 4 39 2 2" xfId="11028" xr:uid="{00000000-0005-0000-0000-00006E610000}"/>
    <cellStyle name="Normal 9 4 39 2 2 2" xfId="27211" xr:uid="{00000000-0005-0000-0000-00006F610000}"/>
    <cellStyle name="Normal 9 4 39 2 2 3" xfId="27212" xr:uid="{00000000-0005-0000-0000-000070610000}"/>
    <cellStyle name="Normal 9 4 39 2 3" xfId="27213" xr:uid="{00000000-0005-0000-0000-000071610000}"/>
    <cellStyle name="Normal 9 4 39 2 4" xfId="27214" xr:uid="{00000000-0005-0000-0000-000072610000}"/>
    <cellStyle name="Normal 9 4 39 3" xfId="9267" xr:uid="{00000000-0005-0000-0000-000073610000}"/>
    <cellStyle name="Normal 9 4 39 3 2" xfId="27215" xr:uid="{00000000-0005-0000-0000-000074610000}"/>
    <cellStyle name="Normal 9 4 39 3 2 2" xfId="27216" xr:uid="{00000000-0005-0000-0000-000075610000}"/>
    <cellStyle name="Normal 9 4 39 3 3" xfId="27217" xr:uid="{00000000-0005-0000-0000-000076610000}"/>
    <cellStyle name="Normal 9 4 39 3 4" xfId="27218" xr:uid="{00000000-0005-0000-0000-000077610000}"/>
    <cellStyle name="Normal 9 4 39 4" xfId="27219" xr:uid="{00000000-0005-0000-0000-000078610000}"/>
    <cellStyle name="Normal 9 4 39 4 2" xfId="27220" xr:uid="{00000000-0005-0000-0000-000079610000}"/>
    <cellStyle name="Normal 9 4 39 5" xfId="27221" xr:uid="{00000000-0005-0000-0000-00007A610000}"/>
    <cellStyle name="Normal 9 4 39 6" xfId="27222" xr:uid="{00000000-0005-0000-0000-00007B610000}"/>
    <cellStyle name="Normal 9 4 4" xfId="5243" xr:uid="{00000000-0005-0000-0000-00007C610000}"/>
    <cellStyle name="Normal 9 4 4 2" xfId="7490" xr:uid="{00000000-0005-0000-0000-00007D610000}"/>
    <cellStyle name="Normal 9 4 4 2 2" xfId="11029" xr:uid="{00000000-0005-0000-0000-00007E610000}"/>
    <cellStyle name="Normal 9 4 4 2 2 2" xfId="27223" xr:uid="{00000000-0005-0000-0000-00007F610000}"/>
    <cellStyle name="Normal 9 4 4 2 2 3" xfId="27224" xr:uid="{00000000-0005-0000-0000-000080610000}"/>
    <cellStyle name="Normal 9 4 4 2 3" xfId="27225" xr:uid="{00000000-0005-0000-0000-000081610000}"/>
    <cellStyle name="Normal 9 4 4 2 4" xfId="27226" xr:uid="{00000000-0005-0000-0000-000082610000}"/>
    <cellStyle name="Normal 9 4 4 3" xfId="9268" xr:uid="{00000000-0005-0000-0000-000083610000}"/>
    <cellStyle name="Normal 9 4 4 3 2" xfId="27227" xr:uid="{00000000-0005-0000-0000-000084610000}"/>
    <cellStyle name="Normal 9 4 4 3 2 2" xfId="27228" xr:uid="{00000000-0005-0000-0000-000085610000}"/>
    <cellStyle name="Normal 9 4 4 3 3" xfId="27229" xr:uid="{00000000-0005-0000-0000-000086610000}"/>
    <cellStyle name="Normal 9 4 4 3 4" xfId="27230" xr:uid="{00000000-0005-0000-0000-000087610000}"/>
    <cellStyle name="Normal 9 4 4 4" xfId="27231" xr:uid="{00000000-0005-0000-0000-000088610000}"/>
    <cellStyle name="Normal 9 4 4 4 2" xfId="27232" xr:uid="{00000000-0005-0000-0000-000089610000}"/>
    <cellStyle name="Normal 9 4 4 5" xfId="27233" xr:uid="{00000000-0005-0000-0000-00008A610000}"/>
    <cellStyle name="Normal 9 4 4 6" xfId="27234" xr:uid="{00000000-0005-0000-0000-00008B610000}"/>
    <cellStyle name="Normal 9 4 40" xfId="5244" xr:uid="{00000000-0005-0000-0000-00008C610000}"/>
    <cellStyle name="Normal 9 4 40 2" xfId="7491" xr:uid="{00000000-0005-0000-0000-00008D610000}"/>
    <cellStyle name="Normal 9 4 40 2 2" xfId="11030" xr:uid="{00000000-0005-0000-0000-00008E610000}"/>
    <cellStyle name="Normal 9 4 40 2 2 2" xfId="27235" xr:uid="{00000000-0005-0000-0000-00008F610000}"/>
    <cellStyle name="Normal 9 4 40 2 2 3" xfId="27236" xr:uid="{00000000-0005-0000-0000-000090610000}"/>
    <cellStyle name="Normal 9 4 40 2 3" xfId="27237" xr:uid="{00000000-0005-0000-0000-000091610000}"/>
    <cellStyle name="Normal 9 4 40 2 4" xfId="27238" xr:uid="{00000000-0005-0000-0000-000092610000}"/>
    <cellStyle name="Normal 9 4 40 3" xfId="9269" xr:uid="{00000000-0005-0000-0000-000093610000}"/>
    <cellStyle name="Normal 9 4 40 3 2" xfId="27239" xr:uid="{00000000-0005-0000-0000-000094610000}"/>
    <cellStyle name="Normal 9 4 40 3 2 2" xfId="27240" xr:uid="{00000000-0005-0000-0000-000095610000}"/>
    <cellStyle name="Normal 9 4 40 3 3" xfId="27241" xr:uid="{00000000-0005-0000-0000-000096610000}"/>
    <cellStyle name="Normal 9 4 40 3 4" xfId="27242" xr:uid="{00000000-0005-0000-0000-000097610000}"/>
    <cellStyle name="Normal 9 4 40 4" xfId="27243" xr:uid="{00000000-0005-0000-0000-000098610000}"/>
    <cellStyle name="Normal 9 4 40 4 2" xfId="27244" xr:uid="{00000000-0005-0000-0000-000099610000}"/>
    <cellStyle name="Normal 9 4 40 5" xfId="27245" xr:uid="{00000000-0005-0000-0000-00009A610000}"/>
    <cellStyle name="Normal 9 4 40 6" xfId="27246" xr:uid="{00000000-0005-0000-0000-00009B610000}"/>
    <cellStyle name="Normal 9 4 41" xfId="5245" xr:uid="{00000000-0005-0000-0000-00009C610000}"/>
    <cellStyle name="Normal 9 4 41 2" xfId="7492" xr:uid="{00000000-0005-0000-0000-00009D610000}"/>
    <cellStyle name="Normal 9 4 41 2 2" xfId="11031" xr:uid="{00000000-0005-0000-0000-00009E610000}"/>
    <cellStyle name="Normal 9 4 41 2 2 2" xfId="27247" xr:uid="{00000000-0005-0000-0000-00009F610000}"/>
    <cellStyle name="Normal 9 4 41 2 2 3" xfId="27248" xr:uid="{00000000-0005-0000-0000-0000A0610000}"/>
    <cellStyle name="Normal 9 4 41 2 3" xfId="27249" xr:uid="{00000000-0005-0000-0000-0000A1610000}"/>
    <cellStyle name="Normal 9 4 41 2 4" xfId="27250" xr:uid="{00000000-0005-0000-0000-0000A2610000}"/>
    <cellStyle name="Normal 9 4 41 3" xfId="9270" xr:uid="{00000000-0005-0000-0000-0000A3610000}"/>
    <cellStyle name="Normal 9 4 41 3 2" xfId="27251" xr:uid="{00000000-0005-0000-0000-0000A4610000}"/>
    <cellStyle name="Normal 9 4 41 3 2 2" xfId="27252" xr:uid="{00000000-0005-0000-0000-0000A5610000}"/>
    <cellStyle name="Normal 9 4 41 3 3" xfId="27253" xr:uid="{00000000-0005-0000-0000-0000A6610000}"/>
    <cellStyle name="Normal 9 4 41 3 4" xfId="27254" xr:uid="{00000000-0005-0000-0000-0000A7610000}"/>
    <cellStyle name="Normal 9 4 41 4" xfId="27255" xr:uid="{00000000-0005-0000-0000-0000A8610000}"/>
    <cellStyle name="Normal 9 4 41 4 2" xfId="27256" xr:uid="{00000000-0005-0000-0000-0000A9610000}"/>
    <cellStyle name="Normal 9 4 41 5" xfId="27257" xr:uid="{00000000-0005-0000-0000-0000AA610000}"/>
    <cellStyle name="Normal 9 4 41 6" xfId="27258" xr:uid="{00000000-0005-0000-0000-0000AB610000}"/>
    <cellStyle name="Normal 9 4 42" xfId="5246" xr:uid="{00000000-0005-0000-0000-0000AC610000}"/>
    <cellStyle name="Normal 9 4 42 2" xfId="7493" xr:uid="{00000000-0005-0000-0000-0000AD610000}"/>
    <cellStyle name="Normal 9 4 42 2 2" xfId="11032" xr:uid="{00000000-0005-0000-0000-0000AE610000}"/>
    <cellStyle name="Normal 9 4 42 2 2 2" xfId="27259" xr:uid="{00000000-0005-0000-0000-0000AF610000}"/>
    <cellStyle name="Normal 9 4 42 2 2 3" xfId="27260" xr:uid="{00000000-0005-0000-0000-0000B0610000}"/>
    <cellStyle name="Normal 9 4 42 2 3" xfId="27261" xr:uid="{00000000-0005-0000-0000-0000B1610000}"/>
    <cellStyle name="Normal 9 4 42 2 4" xfId="27262" xr:uid="{00000000-0005-0000-0000-0000B2610000}"/>
    <cellStyle name="Normal 9 4 42 3" xfId="9271" xr:uid="{00000000-0005-0000-0000-0000B3610000}"/>
    <cellStyle name="Normal 9 4 42 3 2" xfId="27263" xr:uid="{00000000-0005-0000-0000-0000B4610000}"/>
    <cellStyle name="Normal 9 4 42 3 2 2" xfId="27264" xr:uid="{00000000-0005-0000-0000-0000B5610000}"/>
    <cellStyle name="Normal 9 4 42 3 3" xfId="27265" xr:uid="{00000000-0005-0000-0000-0000B6610000}"/>
    <cellStyle name="Normal 9 4 42 3 4" xfId="27266" xr:uid="{00000000-0005-0000-0000-0000B7610000}"/>
    <cellStyle name="Normal 9 4 42 4" xfId="27267" xr:uid="{00000000-0005-0000-0000-0000B8610000}"/>
    <cellStyle name="Normal 9 4 42 4 2" xfId="27268" xr:uid="{00000000-0005-0000-0000-0000B9610000}"/>
    <cellStyle name="Normal 9 4 42 5" xfId="27269" xr:uid="{00000000-0005-0000-0000-0000BA610000}"/>
    <cellStyle name="Normal 9 4 42 6" xfId="27270" xr:uid="{00000000-0005-0000-0000-0000BB610000}"/>
    <cellStyle name="Normal 9 4 43" xfId="5247" xr:uid="{00000000-0005-0000-0000-0000BC610000}"/>
    <cellStyle name="Normal 9 4 43 2" xfId="7494" xr:uid="{00000000-0005-0000-0000-0000BD610000}"/>
    <cellStyle name="Normal 9 4 43 2 2" xfId="11033" xr:uid="{00000000-0005-0000-0000-0000BE610000}"/>
    <cellStyle name="Normal 9 4 43 2 2 2" xfId="27271" xr:uid="{00000000-0005-0000-0000-0000BF610000}"/>
    <cellStyle name="Normal 9 4 43 2 2 3" xfId="27272" xr:uid="{00000000-0005-0000-0000-0000C0610000}"/>
    <cellStyle name="Normal 9 4 43 2 3" xfId="27273" xr:uid="{00000000-0005-0000-0000-0000C1610000}"/>
    <cellStyle name="Normal 9 4 43 2 4" xfId="27274" xr:uid="{00000000-0005-0000-0000-0000C2610000}"/>
    <cellStyle name="Normal 9 4 43 3" xfId="9272" xr:uid="{00000000-0005-0000-0000-0000C3610000}"/>
    <cellStyle name="Normal 9 4 43 3 2" xfId="27275" xr:uid="{00000000-0005-0000-0000-0000C4610000}"/>
    <cellStyle name="Normal 9 4 43 3 2 2" xfId="27276" xr:uid="{00000000-0005-0000-0000-0000C5610000}"/>
    <cellStyle name="Normal 9 4 43 3 3" xfId="27277" xr:uid="{00000000-0005-0000-0000-0000C6610000}"/>
    <cellStyle name="Normal 9 4 43 3 4" xfId="27278" xr:uid="{00000000-0005-0000-0000-0000C7610000}"/>
    <cellStyle name="Normal 9 4 43 4" xfId="27279" xr:uid="{00000000-0005-0000-0000-0000C8610000}"/>
    <cellStyle name="Normal 9 4 43 4 2" xfId="27280" xr:uid="{00000000-0005-0000-0000-0000C9610000}"/>
    <cellStyle name="Normal 9 4 43 5" xfId="27281" xr:uid="{00000000-0005-0000-0000-0000CA610000}"/>
    <cellStyle name="Normal 9 4 43 6" xfId="27282" xr:uid="{00000000-0005-0000-0000-0000CB610000}"/>
    <cellStyle name="Normal 9 4 44" xfId="5248" xr:uid="{00000000-0005-0000-0000-0000CC610000}"/>
    <cellStyle name="Normal 9 4 44 2" xfId="7495" xr:uid="{00000000-0005-0000-0000-0000CD610000}"/>
    <cellStyle name="Normal 9 4 44 2 2" xfId="11034" xr:uid="{00000000-0005-0000-0000-0000CE610000}"/>
    <cellStyle name="Normal 9 4 44 2 2 2" xfId="27283" xr:uid="{00000000-0005-0000-0000-0000CF610000}"/>
    <cellStyle name="Normal 9 4 44 2 2 3" xfId="27284" xr:uid="{00000000-0005-0000-0000-0000D0610000}"/>
    <cellStyle name="Normal 9 4 44 2 3" xfId="27285" xr:uid="{00000000-0005-0000-0000-0000D1610000}"/>
    <cellStyle name="Normal 9 4 44 2 4" xfId="27286" xr:uid="{00000000-0005-0000-0000-0000D2610000}"/>
    <cellStyle name="Normal 9 4 44 3" xfId="9273" xr:uid="{00000000-0005-0000-0000-0000D3610000}"/>
    <cellStyle name="Normal 9 4 44 3 2" xfId="27287" xr:uid="{00000000-0005-0000-0000-0000D4610000}"/>
    <cellStyle name="Normal 9 4 44 3 2 2" xfId="27288" xr:uid="{00000000-0005-0000-0000-0000D5610000}"/>
    <cellStyle name="Normal 9 4 44 3 3" xfId="27289" xr:uid="{00000000-0005-0000-0000-0000D6610000}"/>
    <cellStyle name="Normal 9 4 44 3 4" xfId="27290" xr:uid="{00000000-0005-0000-0000-0000D7610000}"/>
    <cellStyle name="Normal 9 4 44 4" xfId="27291" xr:uid="{00000000-0005-0000-0000-0000D8610000}"/>
    <cellStyle name="Normal 9 4 44 4 2" xfId="27292" xr:uid="{00000000-0005-0000-0000-0000D9610000}"/>
    <cellStyle name="Normal 9 4 44 5" xfId="27293" xr:uid="{00000000-0005-0000-0000-0000DA610000}"/>
    <cellStyle name="Normal 9 4 44 6" xfId="27294" xr:uid="{00000000-0005-0000-0000-0000DB610000}"/>
    <cellStyle name="Normal 9 4 45" xfId="5249" xr:uid="{00000000-0005-0000-0000-0000DC610000}"/>
    <cellStyle name="Normal 9 4 45 2" xfId="7496" xr:uid="{00000000-0005-0000-0000-0000DD610000}"/>
    <cellStyle name="Normal 9 4 45 2 2" xfId="11035" xr:uid="{00000000-0005-0000-0000-0000DE610000}"/>
    <cellStyle name="Normal 9 4 45 2 2 2" xfId="27295" xr:uid="{00000000-0005-0000-0000-0000DF610000}"/>
    <cellStyle name="Normal 9 4 45 2 2 3" xfId="27296" xr:uid="{00000000-0005-0000-0000-0000E0610000}"/>
    <cellStyle name="Normal 9 4 45 2 3" xfId="27297" xr:uid="{00000000-0005-0000-0000-0000E1610000}"/>
    <cellStyle name="Normal 9 4 45 2 4" xfId="27298" xr:uid="{00000000-0005-0000-0000-0000E2610000}"/>
    <cellStyle name="Normal 9 4 45 3" xfId="9274" xr:uid="{00000000-0005-0000-0000-0000E3610000}"/>
    <cellStyle name="Normal 9 4 45 3 2" xfId="27299" xr:uid="{00000000-0005-0000-0000-0000E4610000}"/>
    <cellStyle name="Normal 9 4 45 3 2 2" xfId="27300" xr:uid="{00000000-0005-0000-0000-0000E5610000}"/>
    <cellStyle name="Normal 9 4 45 3 3" xfId="27301" xr:uid="{00000000-0005-0000-0000-0000E6610000}"/>
    <cellStyle name="Normal 9 4 45 3 4" xfId="27302" xr:uid="{00000000-0005-0000-0000-0000E7610000}"/>
    <cellStyle name="Normal 9 4 45 4" xfId="27303" xr:uid="{00000000-0005-0000-0000-0000E8610000}"/>
    <cellStyle name="Normal 9 4 45 4 2" xfId="27304" xr:uid="{00000000-0005-0000-0000-0000E9610000}"/>
    <cellStyle name="Normal 9 4 45 5" xfId="27305" xr:uid="{00000000-0005-0000-0000-0000EA610000}"/>
    <cellStyle name="Normal 9 4 45 6" xfId="27306" xr:uid="{00000000-0005-0000-0000-0000EB610000}"/>
    <cellStyle name="Normal 9 4 46" xfId="5250" xr:uid="{00000000-0005-0000-0000-0000EC610000}"/>
    <cellStyle name="Normal 9 4 46 2" xfId="7497" xr:uid="{00000000-0005-0000-0000-0000ED610000}"/>
    <cellStyle name="Normal 9 4 46 2 2" xfId="11036" xr:uid="{00000000-0005-0000-0000-0000EE610000}"/>
    <cellStyle name="Normal 9 4 46 2 2 2" xfId="27307" xr:uid="{00000000-0005-0000-0000-0000EF610000}"/>
    <cellStyle name="Normal 9 4 46 2 2 3" xfId="27308" xr:uid="{00000000-0005-0000-0000-0000F0610000}"/>
    <cellStyle name="Normal 9 4 46 2 3" xfId="27309" xr:uid="{00000000-0005-0000-0000-0000F1610000}"/>
    <cellStyle name="Normal 9 4 46 2 4" xfId="27310" xr:uid="{00000000-0005-0000-0000-0000F2610000}"/>
    <cellStyle name="Normal 9 4 46 3" xfId="9275" xr:uid="{00000000-0005-0000-0000-0000F3610000}"/>
    <cellStyle name="Normal 9 4 46 3 2" xfId="27311" xr:uid="{00000000-0005-0000-0000-0000F4610000}"/>
    <cellStyle name="Normal 9 4 46 3 2 2" xfId="27312" xr:uid="{00000000-0005-0000-0000-0000F5610000}"/>
    <cellStyle name="Normal 9 4 46 3 3" xfId="27313" xr:uid="{00000000-0005-0000-0000-0000F6610000}"/>
    <cellStyle name="Normal 9 4 46 3 4" xfId="27314" xr:uid="{00000000-0005-0000-0000-0000F7610000}"/>
    <cellStyle name="Normal 9 4 46 4" xfId="27315" xr:uid="{00000000-0005-0000-0000-0000F8610000}"/>
    <cellStyle name="Normal 9 4 46 4 2" xfId="27316" xr:uid="{00000000-0005-0000-0000-0000F9610000}"/>
    <cellStyle name="Normal 9 4 46 5" xfId="27317" xr:uid="{00000000-0005-0000-0000-0000FA610000}"/>
    <cellStyle name="Normal 9 4 46 6" xfId="27318" xr:uid="{00000000-0005-0000-0000-0000FB610000}"/>
    <cellStyle name="Normal 9 4 47" xfId="5251" xr:uid="{00000000-0005-0000-0000-0000FC610000}"/>
    <cellStyle name="Normal 9 4 47 2" xfId="7498" xr:uid="{00000000-0005-0000-0000-0000FD610000}"/>
    <cellStyle name="Normal 9 4 47 2 2" xfId="11037" xr:uid="{00000000-0005-0000-0000-0000FE610000}"/>
    <cellStyle name="Normal 9 4 47 2 2 2" xfId="27319" xr:uid="{00000000-0005-0000-0000-0000FF610000}"/>
    <cellStyle name="Normal 9 4 47 2 2 3" xfId="27320" xr:uid="{00000000-0005-0000-0000-000000620000}"/>
    <cellStyle name="Normal 9 4 47 2 3" xfId="27321" xr:uid="{00000000-0005-0000-0000-000001620000}"/>
    <cellStyle name="Normal 9 4 47 2 4" xfId="27322" xr:uid="{00000000-0005-0000-0000-000002620000}"/>
    <cellStyle name="Normal 9 4 47 3" xfId="9276" xr:uid="{00000000-0005-0000-0000-000003620000}"/>
    <cellStyle name="Normal 9 4 47 3 2" xfId="27323" xr:uid="{00000000-0005-0000-0000-000004620000}"/>
    <cellStyle name="Normal 9 4 47 3 2 2" xfId="27324" xr:uid="{00000000-0005-0000-0000-000005620000}"/>
    <cellStyle name="Normal 9 4 47 3 3" xfId="27325" xr:uid="{00000000-0005-0000-0000-000006620000}"/>
    <cellStyle name="Normal 9 4 47 3 4" xfId="27326" xr:uid="{00000000-0005-0000-0000-000007620000}"/>
    <cellStyle name="Normal 9 4 47 4" xfId="27327" xr:uid="{00000000-0005-0000-0000-000008620000}"/>
    <cellStyle name="Normal 9 4 47 4 2" xfId="27328" xr:uid="{00000000-0005-0000-0000-000009620000}"/>
    <cellStyle name="Normal 9 4 47 5" xfId="27329" xr:uid="{00000000-0005-0000-0000-00000A620000}"/>
    <cellStyle name="Normal 9 4 47 6" xfId="27330" xr:uid="{00000000-0005-0000-0000-00000B620000}"/>
    <cellStyle name="Normal 9 4 48" xfId="7457" xr:uid="{00000000-0005-0000-0000-00000C620000}"/>
    <cellStyle name="Normal 9 4 48 2" xfId="10996" xr:uid="{00000000-0005-0000-0000-00000D620000}"/>
    <cellStyle name="Normal 9 4 48 2 2" xfId="27331" xr:uid="{00000000-0005-0000-0000-00000E620000}"/>
    <cellStyle name="Normal 9 4 48 2 3" xfId="27332" xr:uid="{00000000-0005-0000-0000-00000F620000}"/>
    <cellStyle name="Normal 9 4 48 3" xfId="27333" xr:uid="{00000000-0005-0000-0000-000010620000}"/>
    <cellStyle name="Normal 9 4 48 4" xfId="27334" xr:uid="{00000000-0005-0000-0000-000011620000}"/>
    <cellStyle name="Normal 9 4 49" xfId="9235" xr:uid="{00000000-0005-0000-0000-000012620000}"/>
    <cellStyle name="Normal 9 4 49 2" xfId="27335" xr:uid="{00000000-0005-0000-0000-000013620000}"/>
    <cellStyle name="Normal 9 4 49 2 2" xfId="27336" xr:uid="{00000000-0005-0000-0000-000014620000}"/>
    <cellStyle name="Normal 9 4 49 3" xfId="27337" xr:uid="{00000000-0005-0000-0000-000015620000}"/>
    <cellStyle name="Normal 9 4 49 4" xfId="27338" xr:uid="{00000000-0005-0000-0000-000016620000}"/>
    <cellStyle name="Normal 9 4 5" xfId="5252" xr:uid="{00000000-0005-0000-0000-000017620000}"/>
    <cellStyle name="Normal 9 4 5 2" xfId="7499" xr:uid="{00000000-0005-0000-0000-000018620000}"/>
    <cellStyle name="Normal 9 4 5 2 2" xfId="11038" xr:uid="{00000000-0005-0000-0000-000019620000}"/>
    <cellStyle name="Normal 9 4 5 2 2 2" xfId="27339" xr:uid="{00000000-0005-0000-0000-00001A620000}"/>
    <cellStyle name="Normal 9 4 5 2 2 3" xfId="27340" xr:uid="{00000000-0005-0000-0000-00001B620000}"/>
    <cellStyle name="Normal 9 4 5 2 3" xfId="27341" xr:uid="{00000000-0005-0000-0000-00001C620000}"/>
    <cellStyle name="Normal 9 4 5 2 4" xfId="27342" xr:uid="{00000000-0005-0000-0000-00001D620000}"/>
    <cellStyle name="Normal 9 4 5 3" xfId="9277" xr:uid="{00000000-0005-0000-0000-00001E620000}"/>
    <cellStyle name="Normal 9 4 5 3 2" xfId="27343" xr:uid="{00000000-0005-0000-0000-00001F620000}"/>
    <cellStyle name="Normal 9 4 5 3 2 2" xfId="27344" xr:uid="{00000000-0005-0000-0000-000020620000}"/>
    <cellStyle name="Normal 9 4 5 3 3" xfId="27345" xr:uid="{00000000-0005-0000-0000-000021620000}"/>
    <cellStyle name="Normal 9 4 5 3 4" xfId="27346" xr:uid="{00000000-0005-0000-0000-000022620000}"/>
    <cellStyle name="Normal 9 4 5 4" xfId="27347" xr:uid="{00000000-0005-0000-0000-000023620000}"/>
    <cellStyle name="Normal 9 4 5 4 2" xfId="27348" xr:uid="{00000000-0005-0000-0000-000024620000}"/>
    <cellStyle name="Normal 9 4 5 5" xfId="27349" xr:uid="{00000000-0005-0000-0000-000025620000}"/>
    <cellStyle name="Normal 9 4 5 6" xfId="27350" xr:uid="{00000000-0005-0000-0000-000026620000}"/>
    <cellStyle name="Normal 9 4 50" xfId="27351" xr:uid="{00000000-0005-0000-0000-000027620000}"/>
    <cellStyle name="Normal 9 4 50 2" xfId="27352" xr:uid="{00000000-0005-0000-0000-000028620000}"/>
    <cellStyle name="Normal 9 4 51" xfId="27353" xr:uid="{00000000-0005-0000-0000-000029620000}"/>
    <cellStyle name="Normal 9 4 52" xfId="27354" xr:uid="{00000000-0005-0000-0000-00002A620000}"/>
    <cellStyle name="Normal 9 4 6" xfId="5253" xr:uid="{00000000-0005-0000-0000-00002B620000}"/>
    <cellStyle name="Normal 9 4 6 2" xfId="7500" xr:uid="{00000000-0005-0000-0000-00002C620000}"/>
    <cellStyle name="Normal 9 4 6 2 2" xfId="11039" xr:uid="{00000000-0005-0000-0000-00002D620000}"/>
    <cellStyle name="Normal 9 4 6 2 2 2" xfId="27355" xr:uid="{00000000-0005-0000-0000-00002E620000}"/>
    <cellStyle name="Normal 9 4 6 2 2 3" xfId="27356" xr:uid="{00000000-0005-0000-0000-00002F620000}"/>
    <cellStyle name="Normal 9 4 6 2 3" xfId="27357" xr:uid="{00000000-0005-0000-0000-000030620000}"/>
    <cellStyle name="Normal 9 4 6 2 4" xfId="27358" xr:uid="{00000000-0005-0000-0000-000031620000}"/>
    <cellStyle name="Normal 9 4 6 3" xfId="9278" xr:uid="{00000000-0005-0000-0000-000032620000}"/>
    <cellStyle name="Normal 9 4 6 3 2" xfId="27359" xr:uid="{00000000-0005-0000-0000-000033620000}"/>
    <cellStyle name="Normal 9 4 6 3 2 2" xfId="27360" xr:uid="{00000000-0005-0000-0000-000034620000}"/>
    <cellStyle name="Normal 9 4 6 3 3" xfId="27361" xr:uid="{00000000-0005-0000-0000-000035620000}"/>
    <cellStyle name="Normal 9 4 6 3 4" xfId="27362" xr:uid="{00000000-0005-0000-0000-000036620000}"/>
    <cellStyle name="Normal 9 4 6 4" xfId="27363" xr:uid="{00000000-0005-0000-0000-000037620000}"/>
    <cellStyle name="Normal 9 4 6 4 2" xfId="27364" xr:uid="{00000000-0005-0000-0000-000038620000}"/>
    <cellStyle name="Normal 9 4 6 5" xfId="27365" xr:uid="{00000000-0005-0000-0000-000039620000}"/>
    <cellStyle name="Normal 9 4 6 6" xfId="27366" xr:uid="{00000000-0005-0000-0000-00003A620000}"/>
    <cellStyle name="Normal 9 4 7" xfId="5254" xr:uid="{00000000-0005-0000-0000-00003B620000}"/>
    <cellStyle name="Normal 9 4 7 2" xfId="7501" xr:uid="{00000000-0005-0000-0000-00003C620000}"/>
    <cellStyle name="Normal 9 4 7 2 2" xfId="11040" xr:uid="{00000000-0005-0000-0000-00003D620000}"/>
    <cellStyle name="Normal 9 4 7 2 2 2" xfId="27367" xr:uid="{00000000-0005-0000-0000-00003E620000}"/>
    <cellStyle name="Normal 9 4 7 2 2 3" xfId="27368" xr:uid="{00000000-0005-0000-0000-00003F620000}"/>
    <cellStyle name="Normal 9 4 7 2 3" xfId="27369" xr:uid="{00000000-0005-0000-0000-000040620000}"/>
    <cellStyle name="Normal 9 4 7 2 4" xfId="27370" xr:uid="{00000000-0005-0000-0000-000041620000}"/>
    <cellStyle name="Normal 9 4 7 3" xfId="9279" xr:uid="{00000000-0005-0000-0000-000042620000}"/>
    <cellStyle name="Normal 9 4 7 3 2" xfId="27371" xr:uid="{00000000-0005-0000-0000-000043620000}"/>
    <cellStyle name="Normal 9 4 7 3 2 2" xfId="27372" xr:uid="{00000000-0005-0000-0000-000044620000}"/>
    <cellStyle name="Normal 9 4 7 3 3" xfId="27373" xr:uid="{00000000-0005-0000-0000-000045620000}"/>
    <cellStyle name="Normal 9 4 7 3 4" xfId="27374" xr:uid="{00000000-0005-0000-0000-000046620000}"/>
    <cellStyle name="Normal 9 4 7 4" xfId="27375" xr:uid="{00000000-0005-0000-0000-000047620000}"/>
    <cellStyle name="Normal 9 4 7 4 2" xfId="27376" xr:uid="{00000000-0005-0000-0000-000048620000}"/>
    <cellStyle name="Normal 9 4 7 5" xfId="27377" xr:uid="{00000000-0005-0000-0000-000049620000}"/>
    <cellStyle name="Normal 9 4 7 6" xfId="27378" xr:uid="{00000000-0005-0000-0000-00004A620000}"/>
    <cellStyle name="Normal 9 4 8" xfId="5255" xr:uid="{00000000-0005-0000-0000-00004B620000}"/>
    <cellStyle name="Normal 9 4 8 2" xfId="7502" xr:uid="{00000000-0005-0000-0000-00004C620000}"/>
    <cellStyle name="Normal 9 4 8 2 2" xfId="11041" xr:uid="{00000000-0005-0000-0000-00004D620000}"/>
    <cellStyle name="Normal 9 4 8 2 2 2" xfId="27379" xr:uid="{00000000-0005-0000-0000-00004E620000}"/>
    <cellStyle name="Normal 9 4 8 2 2 3" xfId="27380" xr:uid="{00000000-0005-0000-0000-00004F620000}"/>
    <cellStyle name="Normal 9 4 8 2 3" xfId="27381" xr:uid="{00000000-0005-0000-0000-000050620000}"/>
    <cellStyle name="Normal 9 4 8 2 4" xfId="27382" xr:uid="{00000000-0005-0000-0000-000051620000}"/>
    <cellStyle name="Normal 9 4 8 3" xfId="9280" xr:uid="{00000000-0005-0000-0000-000052620000}"/>
    <cellStyle name="Normal 9 4 8 3 2" xfId="27383" xr:uid="{00000000-0005-0000-0000-000053620000}"/>
    <cellStyle name="Normal 9 4 8 3 2 2" xfId="27384" xr:uid="{00000000-0005-0000-0000-000054620000}"/>
    <cellStyle name="Normal 9 4 8 3 3" xfId="27385" xr:uid="{00000000-0005-0000-0000-000055620000}"/>
    <cellStyle name="Normal 9 4 8 3 4" xfId="27386" xr:uid="{00000000-0005-0000-0000-000056620000}"/>
    <cellStyle name="Normal 9 4 8 4" xfId="27387" xr:uid="{00000000-0005-0000-0000-000057620000}"/>
    <cellStyle name="Normal 9 4 8 4 2" xfId="27388" xr:uid="{00000000-0005-0000-0000-000058620000}"/>
    <cellStyle name="Normal 9 4 8 5" xfId="27389" xr:uid="{00000000-0005-0000-0000-000059620000}"/>
    <cellStyle name="Normal 9 4 8 6" xfId="27390" xr:uid="{00000000-0005-0000-0000-00005A620000}"/>
    <cellStyle name="Normal 9 4 9" xfId="5256" xr:uid="{00000000-0005-0000-0000-00005B620000}"/>
    <cellStyle name="Normal 9 4 9 2" xfId="7503" xr:uid="{00000000-0005-0000-0000-00005C620000}"/>
    <cellStyle name="Normal 9 4 9 2 2" xfId="11042" xr:uid="{00000000-0005-0000-0000-00005D620000}"/>
    <cellStyle name="Normal 9 4 9 2 2 2" xfId="27391" xr:uid="{00000000-0005-0000-0000-00005E620000}"/>
    <cellStyle name="Normal 9 4 9 2 2 3" xfId="27392" xr:uid="{00000000-0005-0000-0000-00005F620000}"/>
    <cellStyle name="Normal 9 4 9 2 3" xfId="27393" xr:uid="{00000000-0005-0000-0000-000060620000}"/>
    <cellStyle name="Normal 9 4 9 2 4" xfId="27394" xr:uid="{00000000-0005-0000-0000-000061620000}"/>
    <cellStyle name="Normal 9 4 9 3" xfId="9281" xr:uid="{00000000-0005-0000-0000-000062620000}"/>
    <cellStyle name="Normal 9 4 9 3 2" xfId="27395" xr:uid="{00000000-0005-0000-0000-000063620000}"/>
    <cellStyle name="Normal 9 4 9 3 2 2" xfId="27396" xr:uid="{00000000-0005-0000-0000-000064620000}"/>
    <cellStyle name="Normal 9 4 9 3 3" xfId="27397" xr:uid="{00000000-0005-0000-0000-000065620000}"/>
    <cellStyle name="Normal 9 4 9 3 4" xfId="27398" xr:uid="{00000000-0005-0000-0000-000066620000}"/>
    <cellStyle name="Normal 9 4 9 4" xfId="27399" xr:uid="{00000000-0005-0000-0000-000067620000}"/>
    <cellStyle name="Normal 9 4 9 4 2" xfId="27400" xr:uid="{00000000-0005-0000-0000-000068620000}"/>
    <cellStyle name="Normal 9 4 9 5" xfId="27401" xr:uid="{00000000-0005-0000-0000-000069620000}"/>
    <cellStyle name="Normal 9 4 9 6" xfId="27402" xr:uid="{00000000-0005-0000-0000-00006A620000}"/>
    <cellStyle name="Normal 9 40" xfId="5257" xr:uid="{00000000-0005-0000-0000-00006B620000}"/>
    <cellStyle name="Normal 9 40 2" xfId="7504" xr:uid="{00000000-0005-0000-0000-00006C620000}"/>
    <cellStyle name="Normal 9 40 2 2" xfId="11043" xr:uid="{00000000-0005-0000-0000-00006D620000}"/>
    <cellStyle name="Normal 9 40 2 2 2" xfId="27403" xr:uid="{00000000-0005-0000-0000-00006E620000}"/>
    <cellStyle name="Normal 9 40 2 2 3" xfId="27404" xr:uid="{00000000-0005-0000-0000-00006F620000}"/>
    <cellStyle name="Normal 9 40 2 3" xfId="27405" xr:uid="{00000000-0005-0000-0000-000070620000}"/>
    <cellStyle name="Normal 9 40 2 4" xfId="27406" xr:uid="{00000000-0005-0000-0000-000071620000}"/>
    <cellStyle name="Normal 9 40 3" xfId="9282" xr:uid="{00000000-0005-0000-0000-000072620000}"/>
    <cellStyle name="Normal 9 40 3 2" xfId="27407" xr:uid="{00000000-0005-0000-0000-000073620000}"/>
    <cellStyle name="Normal 9 40 3 2 2" xfId="27408" xr:uid="{00000000-0005-0000-0000-000074620000}"/>
    <cellStyle name="Normal 9 40 3 3" xfId="27409" xr:uid="{00000000-0005-0000-0000-000075620000}"/>
    <cellStyle name="Normal 9 40 3 4" xfId="27410" xr:uid="{00000000-0005-0000-0000-000076620000}"/>
    <cellStyle name="Normal 9 40 4" xfId="27411" xr:uid="{00000000-0005-0000-0000-000077620000}"/>
    <cellStyle name="Normal 9 40 4 2" xfId="27412" xr:uid="{00000000-0005-0000-0000-000078620000}"/>
    <cellStyle name="Normal 9 40 5" xfId="27413" xr:uid="{00000000-0005-0000-0000-000079620000}"/>
    <cellStyle name="Normal 9 40 6" xfId="27414" xr:uid="{00000000-0005-0000-0000-00007A620000}"/>
    <cellStyle name="Normal 9 41" xfId="5258" xr:uid="{00000000-0005-0000-0000-00007B620000}"/>
    <cellStyle name="Normal 9 41 2" xfId="7505" xr:uid="{00000000-0005-0000-0000-00007C620000}"/>
    <cellStyle name="Normal 9 41 2 2" xfId="11044" xr:uid="{00000000-0005-0000-0000-00007D620000}"/>
    <cellStyle name="Normal 9 41 2 2 2" xfId="27415" xr:uid="{00000000-0005-0000-0000-00007E620000}"/>
    <cellStyle name="Normal 9 41 2 2 3" xfId="27416" xr:uid="{00000000-0005-0000-0000-00007F620000}"/>
    <cellStyle name="Normal 9 41 2 3" xfId="27417" xr:uid="{00000000-0005-0000-0000-000080620000}"/>
    <cellStyle name="Normal 9 41 2 4" xfId="27418" xr:uid="{00000000-0005-0000-0000-000081620000}"/>
    <cellStyle name="Normal 9 41 3" xfId="9283" xr:uid="{00000000-0005-0000-0000-000082620000}"/>
    <cellStyle name="Normal 9 41 3 2" xfId="27419" xr:uid="{00000000-0005-0000-0000-000083620000}"/>
    <cellStyle name="Normal 9 41 3 2 2" xfId="27420" xr:uid="{00000000-0005-0000-0000-000084620000}"/>
    <cellStyle name="Normal 9 41 3 3" xfId="27421" xr:uid="{00000000-0005-0000-0000-000085620000}"/>
    <cellStyle name="Normal 9 41 3 4" xfId="27422" xr:uid="{00000000-0005-0000-0000-000086620000}"/>
    <cellStyle name="Normal 9 41 4" xfId="27423" xr:uid="{00000000-0005-0000-0000-000087620000}"/>
    <cellStyle name="Normal 9 41 4 2" xfId="27424" xr:uid="{00000000-0005-0000-0000-000088620000}"/>
    <cellStyle name="Normal 9 41 5" xfId="27425" xr:uid="{00000000-0005-0000-0000-000089620000}"/>
    <cellStyle name="Normal 9 41 6" xfId="27426" xr:uid="{00000000-0005-0000-0000-00008A620000}"/>
    <cellStyle name="Normal 9 42" xfId="5259" xr:uid="{00000000-0005-0000-0000-00008B620000}"/>
    <cellStyle name="Normal 9 42 2" xfId="7506" xr:uid="{00000000-0005-0000-0000-00008C620000}"/>
    <cellStyle name="Normal 9 42 2 2" xfId="11045" xr:uid="{00000000-0005-0000-0000-00008D620000}"/>
    <cellStyle name="Normal 9 42 2 2 2" xfId="27427" xr:uid="{00000000-0005-0000-0000-00008E620000}"/>
    <cellStyle name="Normal 9 42 2 2 3" xfId="27428" xr:uid="{00000000-0005-0000-0000-00008F620000}"/>
    <cellStyle name="Normal 9 42 2 3" xfId="27429" xr:uid="{00000000-0005-0000-0000-000090620000}"/>
    <cellStyle name="Normal 9 42 2 4" xfId="27430" xr:uid="{00000000-0005-0000-0000-000091620000}"/>
    <cellStyle name="Normal 9 42 3" xfId="9284" xr:uid="{00000000-0005-0000-0000-000092620000}"/>
    <cellStyle name="Normal 9 42 3 2" xfId="27431" xr:uid="{00000000-0005-0000-0000-000093620000}"/>
    <cellStyle name="Normal 9 42 3 2 2" xfId="27432" xr:uid="{00000000-0005-0000-0000-000094620000}"/>
    <cellStyle name="Normal 9 42 3 3" xfId="27433" xr:uid="{00000000-0005-0000-0000-000095620000}"/>
    <cellStyle name="Normal 9 42 3 4" xfId="27434" xr:uid="{00000000-0005-0000-0000-000096620000}"/>
    <cellStyle name="Normal 9 42 4" xfId="27435" xr:uid="{00000000-0005-0000-0000-000097620000}"/>
    <cellStyle name="Normal 9 42 4 2" xfId="27436" xr:uid="{00000000-0005-0000-0000-000098620000}"/>
    <cellStyle name="Normal 9 42 5" xfId="27437" xr:uid="{00000000-0005-0000-0000-000099620000}"/>
    <cellStyle name="Normal 9 42 6" xfId="27438" xr:uid="{00000000-0005-0000-0000-00009A620000}"/>
    <cellStyle name="Normal 9 43" xfId="5260" xr:uid="{00000000-0005-0000-0000-00009B620000}"/>
    <cellStyle name="Normal 9 43 2" xfId="7507" xr:uid="{00000000-0005-0000-0000-00009C620000}"/>
    <cellStyle name="Normal 9 43 2 2" xfId="11046" xr:uid="{00000000-0005-0000-0000-00009D620000}"/>
    <cellStyle name="Normal 9 43 2 2 2" xfId="27439" xr:uid="{00000000-0005-0000-0000-00009E620000}"/>
    <cellStyle name="Normal 9 43 2 2 3" xfId="27440" xr:uid="{00000000-0005-0000-0000-00009F620000}"/>
    <cellStyle name="Normal 9 43 2 3" xfId="27441" xr:uid="{00000000-0005-0000-0000-0000A0620000}"/>
    <cellStyle name="Normal 9 43 2 4" xfId="27442" xr:uid="{00000000-0005-0000-0000-0000A1620000}"/>
    <cellStyle name="Normal 9 43 3" xfId="9285" xr:uid="{00000000-0005-0000-0000-0000A2620000}"/>
    <cellStyle name="Normal 9 43 3 2" xfId="27443" xr:uid="{00000000-0005-0000-0000-0000A3620000}"/>
    <cellStyle name="Normal 9 43 3 2 2" xfId="27444" xr:uid="{00000000-0005-0000-0000-0000A4620000}"/>
    <cellStyle name="Normal 9 43 3 3" xfId="27445" xr:uid="{00000000-0005-0000-0000-0000A5620000}"/>
    <cellStyle name="Normal 9 43 3 4" xfId="27446" xr:uid="{00000000-0005-0000-0000-0000A6620000}"/>
    <cellStyle name="Normal 9 43 4" xfId="27447" xr:uid="{00000000-0005-0000-0000-0000A7620000}"/>
    <cellStyle name="Normal 9 43 4 2" xfId="27448" xr:uid="{00000000-0005-0000-0000-0000A8620000}"/>
    <cellStyle name="Normal 9 43 5" xfId="27449" xr:uid="{00000000-0005-0000-0000-0000A9620000}"/>
    <cellStyle name="Normal 9 43 6" xfId="27450" xr:uid="{00000000-0005-0000-0000-0000AA620000}"/>
    <cellStyle name="Normal 9 44" xfId="5261" xr:uid="{00000000-0005-0000-0000-0000AB620000}"/>
    <cellStyle name="Normal 9 44 2" xfId="7508" xr:uid="{00000000-0005-0000-0000-0000AC620000}"/>
    <cellStyle name="Normal 9 44 2 2" xfId="11047" xr:uid="{00000000-0005-0000-0000-0000AD620000}"/>
    <cellStyle name="Normal 9 44 2 2 2" xfId="27451" xr:uid="{00000000-0005-0000-0000-0000AE620000}"/>
    <cellStyle name="Normal 9 44 2 2 3" xfId="27452" xr:uid="{00000000-0005-0000-0000-0000AF620000}"/>
    <cellStyle name="Normal 9 44 2 3" xfId="27453" xr:uid="{00000000-0005-0000-0000-0000B0620000}"/>
    <cellStyle name="Normal 9 44 2 4" xfId="27454" xr:uid="{00000000-0005-0000-0000-0000B1620000}"/>
    <cellStyle name="Normal 9 44 3" xfId="9286" xr:uid="{00000000-0005-0000-0000-0000B2620000}"/>
    <cellStyle name="Normal 9 44 3 2" xfId="27455" xr:uid="{00000000-0005-0000-0000-0000B3620000}"/>
    <cellStyle name="Normal 9 44 3 2 2" xfId="27456" xr:uid="{00000000-0005-0000-0000-0000B4620000}"/>
    <cellStyle name="Normal 9 44 3 3" xfId="27457" xr:uid="{00000000-0005-0000-0000-0000B5620000}"/>
    <cellStyle name="Normal 9 44 3 4" xfId="27458" xr:uid="{00000000-0005-0000-0000-0000B6620000}"/>
    <cellStyle name="Normal 9 44 4" xfId="27459" xr:uid="{00000000-0005-0000-0000-0000B7620000}"/>
    <cellStyle name="Normal 9 44 4 2" xfId="27460" xr:uid="{00000000-0005-0000-0000-0000B8620000}"/>
    <cellStyle name="Normal 9 44 5" xfId="27461" xr:uid="{00000000-0005-0000-0000-0000B9620000}"/>
    <cellStyle name="Normal 9 44 6" xfId="27462" xr:uid="{00000000-0005-0000-0000-0000BA620000}"/>
    <cellStyle name="Normal 9 45" xfId="5262" xr:uid="{00000000-0005-0000-0000-0000BB620000}"/>
    <cellStyle name="Normal 9 45 2" xfId="7509" xr:uid="{00000000-0005-0000-0000-0000BC620000}"/>
    <cellStyle name="Normal 9 45 2 2" xfId="11048" xr:uid="{00000000-0005-0000-0000-0000BD620000}"/>
    <cellStyle name="Normal 9 45 2 2 2" xfId="27463" xr:uid="{00000000-0005-0000-0000-0000BE620000}"/>
    <cellStyle name="Normal 9 45 2 2 3" xfId="27464" xr:uid="{00000000-0005-0000-0000-0000BF620000}"/>
    <cellStyle name="Normal 9 45 2 3" xfId="27465" xr:uid="{00000000-0005-0000-0000-0000C0620000}"/>
    <cellStyle name="Normal 9 45 2 4" xfId="27466" xr:uid="{00000000-0005-0000-0000-0000C1620000}"/>
    <cellStyle name="Normal 9 45 3" xfId="9287" xr:uid="{00000000-0005-0000-0000-0000C2620000}"/>
    <cellStyle name="Normal 9 45 3 2" xfId="27467" xr:uid="{00000000-0005-0000-0000-0000C3620000}"/>
    <cellStyle name="Normal 9 45 3 2 2" xfId="27468" xr:uid="{00000000-0005-0000-0000-0000C4620000}"/>
    <cellStyle name="Normal 9 45 3 3" xfId="27469" xr:uid="{00000000-0005-0000-0000-0000C5620000}"/>
    <cellStyle name="Normal 9 45 3 4" xfId="27470" xr:uid="{00000000-0005-0000-0000-0000C6620000}"/>
    <cellStyle name="Normal 9 45 4" xfId="27471" xr:uid="{00000000-0005-0000-0000-0000C7620000}"/>
    <cellStyle name="Normal 9 45 4 2" xfId="27472" xr:uid="{00000000-0005-0000-0000-0000C8620000}"/>
    <cellStyle name="Normal 9 45 5" xfId="27473" xr:uid="{00000000-0005-0000-0000-0000C9620000}"/>
    <cellStyle name="Normal 9 45 6" xfId="27474" xr:uid="{00000000-0005-0000-0000-0000CA620000}"/>
    <cellStyle name="Normal 9 46" xfId="5263" xr:uid="{00000000-0005-0000-0000-0000CB620000}"/>
    <cellStyle name="Normal 9 46 2" xfId="7510" xr:uid="{00000000-0005-0000-0000-0000CC620000}"/>
    <cellStyle name="Normal 9 46 2 2" xfId="11049" xr:uid="{00000000-0005-0000-0000-0000CD620000}"/>
    <cellStyle name="Normal 9 46 2 2 2" xfId="27475" xr:uid="{00000000-0005-0000-0000-0000CE620000}"/>
    <cellStyle name="Normal 9 46 2 2 3" xfId="27476" xr:uid="{00000000-0005-0000-0000-0000CF620000}"/>
    <cellStyle name="Normal 9 46 2 3" xfId="27477" xr:uid="{00000000-0005-0000-0000-0000D0620000}"/>
    <cellStyle name="Normal 9 46 2 4" xfId="27478" xr:uid="{00000000-0005-0000-0000-0000D1620000}"/>
    <cellStyle name="Normal 9 46 3" xfId="9288" xr:uid="{00000000-0005-0000-0000-0000D2620000}"/>
    <cellStyle name="Normal 9 46 3 2" xfId="27479" xr:uid="{00000000-0005-0000-0000-0000D3620000}"/>
    <cellStyle name="Normal 9 46 3 2 2" xfId="27480" xr:uid="{00000000-0005-0000-0000-0000D4620000}"/>
    <cellStyle name="Normal 9 46 3 3" xfId="27481" xr:uid="{00000000-0005-0000-0000-0000D5620000}"/>
    <cellStyle name="Normal 9 46 3 4" xfId="27482" xr:uid="{00000000-0005-0000-0000-0000D6620000}"/>
    <cellStyle name="Normal 9 46 4" xfId="27483" xr:uid="{00000000-0005-0000-0000-0000D7620000}"/>
    <cellStyle name="Normal 9 46 4 2" xfId="27484" xr:uid="{00000000-0005-0000-0000-0000D8620000}"/>
    <cellStyle name="Normal 9 46 5" xfId="27485" xr:uid="{00000000-0005-0000-0000-0000D9620000}"/>
    <cellStyle name="Normal 9 46 6" xfId="27486" xr:uid="{00000000-0005-0000-0000-0000DA620000}"/>
    <cellStyle name="Normal 9 47" xfId="5264" xr:uid="{00000000-0005-0000-0000-0000DB620000}"/>
    <cellStyle name="Normal 9 47 2" xfId="7511" xr:uid="{00000000-0005-0000-0000-0000DC620000}"/>
    <cellStyle name="Normal 9 47 2 2" xfId="11050" xr:uid="{00000000-0005-0000-0000-0000DD620000}"/>
    <cellStyle name="Normal 9 47 2 2 2" xfId="27487" xr:uid="{00000000-0005-0000-0000-0000DE620000}"/>
    <cellStyle name="Normal 9 47 2 2 3" xfId="27488" xr:uid="{00000000-0005-0000-0000-0000DF620000}"/>
    <cellStyle name="Normal 9 47 2 3" xfId="27489" xr:uid="{00000000-0005-0000-0000-0000E0620000}"/>
    <cellStyle name="Normal 9 47 2 4" xfId="27490" xr:uid="{00000000-0005-0000-0000-0000E1620000}"/>
    <cellStyle name="Normal 9 47 3" xfId="9289" xr:uid="{00000000-0005-0000-0000-0000E2620000}"/>
    <cellStyle name="Normal 9 47 3 2" xfId="27491" xr:uid="{00000000-0005-0000-0000-0000E3620000}"/>
    <cellStyle name="Normal 9 47 3 2 2" xfId="27492" xr:uid="{00000000-0005-0000-0000-0000E4620000}"/>
    <cellStyle name="Normal 9 47 3 3" xfId="27493" xr:uid="{00000000-0005-0000-0000-0000E5620000}"/>
    <cellStyle name="Normal 9 47 3 4" xfId="27494" xr:uid="{00000000-0005-0000-0000-0000E6620000}"/>
    <cellStyle name="Normal 9 47 4" xfId="27495" xr:uid="{00000000-0005-0000-0000-0000E7620000}"/>
    <cellStyle name="Normal 9 47 4 2" xfId="27496" xr:uid="{00000000-0005-0000-0000-0000E8620000}"/>
    <cellStyle name="Normal 9 47 5" xfId="27497" xr:uid="{00000000-0005-0000-0000-0000E9620000}"/>
    <cellStyle name="Normal 9 47 6" xfId="27498" xr:uid="{00000000-0005-0000-0000-0000EA620000}"/>
    <cellStyle name="Normal 9 48" xfId="5265" xr:uid="{00000000-0005-0000-0000-0000EB620000}"/>
    <cellStyle name="Normal 9 48 2" xfId="7512" xr:uid="{00000000-0005-0000-0000-0000EC620000}"/>
    <cellStyle name="Normal 9 48 2 2" xfId="11051" xr:uid="{00000000-0005-0000-0000-0000ED620000}"/>
    <cellStyle name="Normal 9 48 2 2 2" xfId="27499" xr:uid="{00000000-0005-0000-0000-0000EE620000}"/>
    <cellStyle name="Normal 9 48 2 2 3" xfId="27500" xr:uid="{00000000-0005-0000-0000-0000EF620000}"/>
    <cellStyle name="Normal 9 48 2 3" xfId="27501" xr:uid="{00000000-0005-0000-0000-0000F0620000}"/>
    <cellStyle name="Normal 9 48 2 4" xfId="27502" xr:uid="{00000000-0005-0000-0000-0000F1620000}"/>
    <cellStyle name="Normal 9 48 3" xfId="9290" xr:uid="{00000000-0005-0000-0000-0000F2620000}"/>
    <cellStyle name="Normal 9 48 3 2" xfId="27503" xr:uid="{00000000-0005-0000-0000-0000F3620000}"/>
    <cellStyle name="Normal 9 48 3 2 2" xfId="27504" xr:uid="{00000000-0005-0000-0000-0000F4620000}"/>
    <cellStyle name="Normal 9 48 3 3" xfId="27505" xr:uid="{00000000-0005-0000-0000-0000F5620000}"/>
    <cellStyle name="Normal 9 48 3 4" xfId="27506" xr:uid="{00000000-0005-0000-0000-0000F6620000}"/>
    <cellStyle name="Normal 9 48 4" xfId="27507" xr:uid="{00000000-0005-0000-0000-0000F7620000}"/>
    <cellStyle name="Normal 9 48 4 2" xfId="27508" xr:uid="{00000000-0005-0000-0000-0000F8620000}"/>
    <cellStyle name="Normal 9 48 5" xfId="27509" xr:uid="{00000000-0005-0000-0000-0000F9620000}"/>
    <cellStyle name="Normal 9 48 6" xfId="27510" xr:uid="{00000000-0005-0000-0000-0000FA620000}"/>
    <cellStyle name="Normal 9 49" xfId="5266" xr:uid="{00000000-0005-0000-0000-0000FB620000}"/>
    <cellStyle name="Normal 9 49 2" xfId="7513" xr:uid="{00000000-0005-0000-0000-0000FC620000}"/>
    <cellStyle name="Normal 9 49 2 2" xfId="11052" xr:uid="{00000000-0005-0000-0000-0000FD620000}"/>
    <cellStyle name="Normal 9 49 2 2 2" xfId="27511" xr:uid="{00000000-0005-0000-0000-0000FE620000}"/>
    <cellStyle name="Normal 9 49 2 2 3" xfId="27512" xr:uid="{00000000-0005-0000-0000-0000FF620000}"/>
    <cellStyle name="Normal 9 49 2 3" xfId="27513" xr:uid="{00000000-0005-0000-0000-000000630000}"/>
    <cellStyle name="Normal 9 49 2 4" xfId="27514" xr:uid="{00000000-0005-0000-0000-000001630000}"/>
    <cellStyle name="Normal 9 49 3" xfId="9291" xr:uid="{00000000-0005-0000-0000-000002630000}"/>
    <cellStyle name="Normal 9 49 3 2" xfId="27515" xr:uid="{00000000-0005-0000-0000-000003630000}"/>
    <cellStyle name="Normal 9 49 3 2 2" xfId="27516" xr:uid="{00000000-0005-0000-0000-000004630000}"/>
    <cellStyle name="Normal 9 49 3 3" xfId="27517" xr:uid="{00000000-0005-0000-0000-000005630000}"/>
    <cellStyle name="Normal 9 49 3 4" xfId="27518" xr:uid="{00000000-0005-0000-0000-000006630000}"/>
    <cellStyle name="Normal 9 49 4" xfId="27519" xr:uid="{00000000-0005-0000-0000-000007630000}"/>
    <cellStyle name="Normal 9 49 4 2" xfId="27520" xr:uid="{00000000-0005-0000-0000-000008630000}"/>
    <cellStyle name="Normal 9 49 5" xfId="27521" xr:uid="{00000000-0005-0000-0000-000009630000}"/>
    <cellStyle name="Normal 9 49 6" xfId="27522" xr:uid="{00000000-0005-0000-0000-00000A630000}"/>
    <cellStyle name="Normal 9 5" xfId="5267" xr:uid="{00000000-0005-0000-0000-00000B630000}"/>
    <cellStyle name="Normal 9 5 2" xfId="5268" xr:uid="{00000000-0005-0000-0000-00000C630000}"/>
    <cellStyle name="Normal 9 5 2 10" xfId="5269" xr:uid="{00000000-0005-0000-0000-00000D630000}"/>
    <cellStyle name="Normal 9 5 2 10 2" xfId="7516" xr:uid="{00000000-0005-0000-0000-00000E630000}"/>
    <cellStyle name="Normal 9 5 2 10 2 2" xfId="11055" xr:uid="{00000000-0005-0000-0000-00000F630000}"/>
    <cellStyle name="Normal 9 5 2 10 2 2 2" xfId="27523" xr:uid="{00000000-0005-0000-0000-000010630000}"/>
    <cellStyle name="Normal 9 5 2 10 2 2 3" xfId="27524" xr:uid="{00000000-0005-0000-0000-000011630000}"/>
    <cellStyle name="Normal 9 5 2 10 2 3" xfId="27525" xr:uid="{00000000-0005-0000-0000-000012630000}"/>
    <cellStyle name="Normal 9 5 2 10 2 4" xfId="27526" xr:uid="{00000000-0005-0000-0000-000013630000}"/>
    <cellStyle name="Normal 9 5 2 10 3" xfId="9294" xr:uid="{00000000-0005-0000-0000-000014630000}"/>
    <cellStyle name="Normal 9 5 2 10 3 2" xfId="27527" xr:uid="{00000000-0005-0000-0000-000015630000}"/>
    <cellStyle name="Normal 9 5 2 10 3 2 2" xfId="27528" xr:uid="{00000000-0005-0000-0000-000016630000}"/>
    <cellStyle name="Normal 9 5 2 10 3 3" xfId="27529" xr:uid="{00000000-0005-0000-0000-000017630000}"/>
    <cellStyle name="Normal 9 5 2 10 3 4" xfId="27530" xr:uid="{00000000-0005-0000-0000-000018630000}"/>
    <cellStyle name="Normal 9 5 2 10 4" xfId="27531" xr:uid="{00000000-0005-0000-0000-000019630000}"/>
    <cellStyle name="Normal 9 5 2 10 4 2" xfId="27532" xr:uid="{00000000-0005-0000-0000-00001A630000}"/>
    <cellStyle name="Normal 9 5 2 10 5" xfId="27533" xr:uid="{00000000-0005-0000-0000-00001B630000}"/>
    <cellStyle name="Normal 9 5 2 10 6" xfId="27534" xr:uid="{00000000-0005-0000-0000-00001C630000}"/>
    <cellStyle name="Normal 9 5 2 11" xfId="5270" xr:uid="{00000000-0005-0000-0000-00001D630000}"/>
    <cellStyle name="Normal 9 5 2 11 2" xfId="7517" xr:uid="{00000000-0005-0000-0000-00001E630000}"/>
    <cellStyle name="Normal 9 5 2 11 2 2" xfId="11056" xr:uid="{00000000-0005-0000-0000-00001F630000}"/>
    <cellStyle name="Normal 9 5 2 11 2 2 2" xfId="27535" xr:uid="{00000000-0005-0000-0000-000020630000}"/>
    <cellStyle name="Normal 9 5 2 11 2 2 3" xfId="27536" xr:uid="{00000000-0005-0000-0000-000021630000}"/>
    <cellStyle name="Normal 9 5 2 11 2 3" xfId="27537" xr:uid="{00000000-0005-0000-0000-000022630000}"/>
    <cellStyle name="Normal 9 5 2 11 2 4" xfId="27538" xr:uid="{00000000-0005-0000-0000-000023630000}"/>
    <cellStyle name="Normal 9 5 2 11 3" xfId="9295" xr:uid="{00000000-0005-0000-0000-000024630000}"/>
    <cellStyle name="Normal 9 5 2 11 3 2" xfId="27539" xr:uid="{00000000-0005-0000-0000-000025630000}"/>
    <cellStyle name="Normal 9 5 2 11 3 2 2" xfId="27540" xr:uid="{00000000-0005-0000-0000-000026630000}"/>
    <cellStyle name="Normal 9 5 2 11 3 3" xfId="27541" xr:uid="{00000000-0005-0000-0000-000027630000}"/>
    <cellStyle name="Normal 9 5 2 11 3 4" xfId="27542" xr:uid="{00000000-0005-0000-0000-000028630000}"/>
    <cellStyle name="Normal 9 5 2 11 4" xfId="27543" xr:uid="{00000000-0005-0000-0000-000029630000}"/>
    <cellStyle name="Normal 9 5 2 11 4 2" xfId="27544" xr:uid="{00000000-0005-0000-0000-00002A630000}"/>
    <cellStyle name="Normal 9 5 2 11 5" xfId="27545" xr:uid="{00000000-0005-0000-0000-00002B630000}"/>
    <cellStyle name="Normal 9 5 2 11 6" xfId="27546" xr:uid="{00000000-0005-0000-0000-00002C630000}"/>
    <cellStyle name="Normal 9 5 2 12" xfId="5271" xr:uid="{00000000-0005-0000-0000-00002D630000}"/>
    <cellStyle name="Normal 9 5 2 12 2" xfId="7518" xr:uid="{00000000-0005-0000-0000-00002E630000}"/>
    <cellStyle name="Normal 9 5 2 12 2 2" xfId="11057" xr:uid="{00000000-0005-0000-0000-00002F630000}"/>
    <cellStyle name="Normal 9 5 2 12 2 2 2" xfId="27547" xr:uid="{00000000-0005-0000-0000-000030630000}"/>
    <cellStyle name="Normal 9 5 2 12 2 2 3" xfId="27548" xr:uid="{00000000-0005-0000-0000-000031630000}"/>
    <cellStyle name="Normal 9 5 2 12 2 3" xfId="27549" xr:uid="{00000000-0005-0000-0000-000032630000}"/>
    <cellStyle name="Normal 9 5 2 12 2 4" xfId="27550" xr:uid="{00000000-0005-0000-0000-000033630000}"/>
    <cellStyle name="Normal 9 5 2 12 3" xfId="9296" xr:uid="{00000000-0005-0000-0000-000034630000}"/>
    <cellStyle name="Normal 9 5 2 12 3 2" xfId="27551" xr:uid="{00000000-0005-0000-0000-000035630000}"/>
    <cellStyle name="Normal 9 5 2 12 3 2 2" xfId="27552" xr:uid="{00000000-0005-0000-0000-000036630000}"/>
    <cellStyle name="Normal 9 5 2 12 3 3" xfId="27553" xr:uid="{00000000-0005-0000-0000-000037630000}"/>
    <cellStyle name="Normal 9 5 2 12 3 4" xfId="27554" xr:uid="{00000000-0005-0000-0000-000038630000}"/>
    <cellStyle name="Normal 9 5 2 12 4" xfId="27555" xr:uid="{00000000-0005-0000-0000-000039630000}"/>
    <cellStyle name="Normal 9 5 2 12 4 2" xfId="27556" xr:uid="{00000000-0005-0000-0000-00003A630000}"/>
    <cellStyle name="Normal 9 5 2 12 5" xfId="27557" xr:uid="{00000000-0005-0000-0000-00003B630000}"/>
    <cellStyle name="Normal 9 5 2 12 6" xfId="27558" xr:uid="{00000000-0005-0000-0000-00003C630000}"/>
    <cellStyle name="Normal 9 5 2 13" xfId="5272" xr:uid="{00000000-0005-0000-0000-00003D630000}"/>
    <cellStyle name="Normal 9 5 2 13 2" xfId="7519" xr:uid="{00000000-0005-0000-0000-00003E630000}"/>
    <cellStyle name="Normal 9 5 2 13 2 2" xfId="11058" xr:uid="{00000000-0005-0000-0000-00003F630000}"/>
    <cellStyle name="Normal 9 5 2 13 2 2 2" xfId="27559" xr:uid="{00000000-0005-0000-0000-000040630000}"/>
    <cellStyle name="Normal 9 5 2 13 2 2 3" xfId="27560" xr:uid="{00000000-0005-0000-0000-000041630000}"/>
    <cellStyle name="Normal 9 5 2 13 2 3" xfId="27561" xr:uid="{00000000-0005-0000-0000-000042630000}"/>
    <cellStyle name="Normal 9 5 2 13 2 4" xfId="27562" xr:uid="{00000000-0005-0000-0000-000043630000}"/>
    <cellStyle name="Normal 9 5 2 13 3" xfId="9297" xr:uid="{00000000-0005-0000-0000-000044630000}"/>
    <cellStyle name="Normal 9 5 2 13 3 2" xfId="27563" xr:uid="{00000000-0005-0000-0000-000045630000}"/>
    <cellStyle name="Normal 9 5 2 13 3 2 2" xfId="27564" xr:uid="{00000000-0005-0000-0000-000046630000}"/>
    <cellStyle name="Normal 9 5 2 13 3 3" xfId="27565" xr:uid="{00000000-0005-0000-0000-000047630000}"/>
    <cellStyle name="Normal 9 5 2 13 3 4" xfId="27566" xr:uid="{00000000-0005-0000-0000-000048630000}"/>
    <cellStyle name="Normal 9 5 2 13 4" xfId="27567" xr:uid="{00000000-0005-0000-0000-000049630000}"/>
    <cellStyle name="Normal 9 5 2 13 4 2" xfId="27568" xr:uid="{00000000-0005-0000-0000-00004A630000}"/>
    <cellStyle name="Normal 9 5 2 13 5" xfId="27569" xr:uid="{00000000-0005-0000-0000-00004B630000}"/>
    <cellStyle name="Normal 9 5 2 13 6" xfId="27570" xr:uid="{00000000-0005-0000-0000-00004C630000}"/>
    <cellStyle name="Normal 9 5 2 14" xfId="5273" xr:uid="{00000000-0005-0000-0000-00004D630000}"/>
    <cellStyle name="Normal 9 5 2 14 2" xfId="7520" xr:uid="{00000000-0005-0000-0000-00004E630000}"/>
    <cellStyle name="Normal 9 5 2 14 2 2" xfId="11059" xr:uid="{00000000-0005-0000-0000-00004F630000}"/>
    <cellStyle name="Normal 9 5 2 14 2 2 2" xfId="27571" xr:uid="{00000000-0005-0000-0000-000050630000}"/>
    <cellStyle name="Normal 9 5 2 14 2 2 3" xfId="27572" xr:uid="{00000000-0005-0000-0000-000051630000}"/>
    <cellStyle name="Normal 9 5 2 14 2 3" xfId="27573" xr:uid="{00000000-0005-0000-0000-000052630000}"/>
    <cellStyle name="Normal 9 5 2 14 2 4" xfId="27574" xr:uid="{00000000-0005-0000-0000-000053630000}"/>
    <cellStyle name="Normal 9 5 2 14 3" xfId="9298" xr:uid="{00000000-0005-0000-0000-000054630000}"/>
    <cellStyle name="Normal 9 5 2 14 3 2" xfId="27575" xr:uid="{00000000-0005-0000-0000-000055630000}"/>
    <cellStyle name="Normal 9 5 2 14 3 2 2" xfId="27576" xr:uid="{00000000-0005-0000-0000-000056630000}"/>
    <cellStyle name="Normal 9 5 2 14 3 3" xfId="27577" xr:uid="{00000000-0005-0000-0000-000057630000}"/>
    <cellStyle name="Normal 9 5 2 14 3 4" xfId="27578" xr:uid="{00000000-0005-0000-0000-000058630000}"/>
    <cellStyle name="Normal 9 5 2 14 4" xfId="27579" xr:uid="{00000000-0005-0000-0000-000059630000}"/>
    <cellStyle name="Normal 9 5 2 14 4 2" xfId="27580" xr:uid="{00000000-0005-0000-0000-00005A630000}"/>
    <cellStyle name="Normal 9 5 2 14 5" xfId="27581" xr:uid="{00000000-0005-0000-0000-00005B630000}"/>
    <cellStyle name="Normal 9 5 2 14 6" xfId="27582" xr:uid="{00000000-0005-0000-0000-00005C630000}"/>
    <cellStyle name="Normal 9 5 2 15" xfId="5274" xr:uid="{00000000-0005-0000-0000-00005D630000}"/>
    <cellStyle name="Normal 9 5 2 15 2" xfId="7521" xr:uid="{00000000-0005-0000-0000-00005E630000}"/>
    <cellStyle name="Normal 9 5 2 15 2 2" xfId="11060" xr:uid="{00000000-0005-0000-0000-00005F630000}"/>
    <cellStyle name="Normal 9 5 2 15 2 2 2" xfId="27583" xr:uid="{00000000-0005-0000-0000-000060630000}"/>
    <cellStyle name="Normal 9 5 2 15 2 2 3" xfId="27584" xr:uid="{00000000-0005-0000-0000-000061630000}"/>
    <cellStyle name="Normal 9 5 2 15 2 3" xfId="27585" xr:uid="{00000000-0005-0000-0000-000062630000}"/>
    <cellStyle name="Normal 9 5 2 15 2 4" xfId="27586" xr:uid="{00000000-0005-0000-0000-000063630000}"/>
    <cellStyle name="Normal 9 5 2 15 3" xfId="9299" xr:uid="{00000000-0005-0000-0000-000064630000}"/>
    <cellStyle name="Normal 9 5 2 15 3 2" xfId="27587" xr:uid="{00000000-0005-0000-0000-000065630000}"/>
    <cellStyle name="Normal 9 5 2 15 3 2 2" xfId="27588" xr:uid="{00000000-0005-0000-0000-000066630000}"/>
    <cellStyle name="Normal 9 5 2 15 3 3" xfId="27589" xr:uid="{00000000-0005-0000-0000-000067630000}"/>
    <cellStyle name="Normal 9 5 2 15 3 4" xfId="27590" xr:uid="{00000000-0005-0000-0000-000068630000}"/>
    <cellStyle name="Normal 9 5 2 15 4" xfId="27591" xr:uid="{00000000-0005-0000-0000-000069630000}"/>
    <cellStyle name="Normal 9 5 2 15 4 2" xfId="27592" xr:uid="{00000000-0005-0000-0000-00006A630000}"/>
    <cellStyle name="Normal 9 5 2 15 5" xfId="27593" xr:uid="{00000000-0005-0000-0000-00006B630000}"/>
    <cellStyle name="Normal 9 5 2 15 6" xfId="27594" xr:uid="{00000000-0005-0000-0000-00006C630000}"/>
    <cellStyle name="Normal 9 5 2 16" xfId="5275" xr:uid="{00000000-0005-0000-0000-00006D630000}"/>
    <cellStyle name="Normal 9 5 2 16 2" xfId="7522" xr:uid="{00000000-0005-0000-0000-00006E630000}"/>
    <cellStyle name="Normal 9 5 2 16 2 2" xfId="11061" xr:uid="{00000000-0005-0000-0000-00006F630000}"/>
    <cellStyle name="Normal 9 5 2 16 2 2 2" xfId="27595" xr:uid="{00000000-0005-0000-0000-000070630000}"/>
    <cellStyle name="Normal 9 5 2 16 2 2 3" xfId="27596" xr:uid="{00000000-0005-0000-0000-000071630000}"/>
    <cellStyle name="Normal 9 5 2 16 2 3" xfId="27597" xr:uid="{00000000-0005-0000-0000-000072630000}"/>
    <cellStyle name="Normal 9 5 2 16 2 4" xfId="27598" xr:uid="{00000000-0005-0000-0000-000073630000}"/>
    <cellStyle name="Normal 9 5 2 16 3" xfId="9300" xr:uid="{00000000-0005-0000-0000-000074630000}"/>
    <cellStyle name="Normal 9 5 2 16 3 2" xfId="27599" xr:uid="{00000000-0005-0000-0000-000075630000}"/>
    <cellStyle name="Normal 9 5 2 16 3 2 2" xfId="27600" xr:uid="{00000000-0005-0000-0000-000076630000}"/>
    <cellStyle name="Normal 9 5 2 16 3 3" xfId="27601" xr:uid="{00000000-0005-0000-0000-000077630000}"/>
    <cellStyle name="Normal 9 5 2 16 3 4" xfId="27602" xr:uid="{00000000-0005-0000-0000-000078630000}"/>
    <cellStyle name="Normal 9 5 2 16 4" xfId="27603" xr:uid="{00000000-0005-0000-0000-000079630000}"/>
    <cellStyle name="Normal 9 5 2 16 4 2" xfId="27604" xr:uid="{00000000-0005-0000-0000-00007A630000}"/>
    <cellStyle name="Normal 9 5 2 16 5" xfId="27605" xr:uid="{00000000-0005-0000-0000-00007B630000}"/>
    <cellStyle name="Normal 9 5 2 16 6" xfId="27606" xr:uid="{00000000-0005-0000-0000-00007C630000}"/>
    <cellStyle name="Normal 9 5 2 17" xfId="5276" xr:uid="{00000000-0005-0000-0000-00007D630000}"/>
    <cellStyle name="Normal 9 5 2 17 2" xfId="7523" xr:uid="{00000000-0005-0000-0000-00007E630000}"/>
    <cellStyle name="Normal 9 5 2 17 2 2" xfId="11062" xr:uid="{00000000-0005-0000-0000-00007F630000}"/>
    <cellStyle name="Normal 9 5 2 17 2 2 2" xfId="27607" xr:uid="{00000000-0005-0000-0000-000080630000}"/>
    <cellStyle name="Normal 9 5 2 17 2 2 3" xfId="27608" xr:uid="{00000000-0005-0000-0000-000081630000}"/>
    <cellStyle name="Normal 9 5 2 17 2 3" xfId="27609" xr:uid="{00000000-0005-0000-0000-000082630000}"/>
    <cellStyle name="Normal 9 5 2 17 2 4" xfId="27610" xr:uid="{00000000-0005-0000-0000-000083630000}"/>
    <cellStyle name="Normal 9 5 2 17 3" xfId="9301" xr:uid="{00000000-0005-0000-0000-000084630000}"/>
    <cellStyle name="Normal 9 5 2 17 3 2" xfId="27611" xr:uid="{00000000-0005-0000-0000-000085630000}"/>
    <cellStyle name="Normal 9 5 2 17 3 2 2" xfId="27612" xr:uid="{00000000-0005-0000-0000-000086630000}"/>
    <cellStyle name="Normal 9 5 2 17 3 3" xfId="27613" xr:uid="{00000000-0005-0000-0000-000087630000}"/>
    <cellStyle name="Normal 9 5 2 17 3 4" xfId="27614" xr:uid="{00000000-0005-0000-0000-000088630000}"/>
    <cellStyle name="Normal 9 5 2 17 4" xfId="27615" xr:uid="{00000000-0005-0000-0000-000089630000}"/>
    <cellStyle name="Normal 9 5 2 17 4 2" xfId="27616" xr:uid="{00000000-0005-0000-0000-00008A630000}"/>
    <cellStyle name="Normal 9 5 2 17 5" xfId="27617" xr:uid="{00000000-0005-0000-0000-00008B630000}"/>
    <cellStyle name="Normal 9 5 2 17 6" xfId="27618" xr:uid="{00000000-0005-0000-0000-00008C630000}"/>
    <cellStyle name="Normal 9 5 2 18" xfId="5277" xr:uid="{00000000-0005-0000-0000-00008D630000}"/>
    <cellStyle name="Normal 9 5 2 18 2" xfId="7524" xr:uid="{00000000-0005-0000-0000-00008E630000}"/>
    <cellStyle name="Normal 9 5 2 18 2 2" xfId="11063" xr:uid="{00000000-0005-0000-0000-00008F630000}"/>
    <cellStyle name="Normal 9 5 2 18 2 2 2" xfId="27619" xr:uid="{00000000-0005-0000-0000-000090630000}"/>
    <cellStyle name="Normal 9 5 2 18 2 2 3" xfId="27620" xr:uid="{00000000-0005-0000-0000-000091630000}"/>
    <cellStyle name="Normal 9 5 2 18 2 3" xfId="27621" xr:uid="{00000000-0005-0000-0000-000092630000}"/>
    <cellStyle name="Normal 9 5 2 18 2 4" xfId="27622" xr:uid="{00000000-0005-0000-0000-000093630000}"/>
    <cellStyle name="Normal 9 5 2 18 3" xfId="9302" xr:uid="{00000000-0005-0000-0000-000094630000}"/>
    <cellStyle name="Normal 9 5 2 18 3 2" xfId="27623" xr:uid="{00000000-0005-0000-0000-000095630000}"/>
    <cellStyle name="Normal 9 5 2 18 3 2 2" xfId="27624" xr:uid="{00000000-0005-0000-0000-000096630000}"/>
    <cellStyle name="Normal 9 5 2 18 3 3" xfId="27625" xr:uid="{00000000-0005-0000-0000-000097630000}"/>
    <cellStyle name="Normal 9 5 2 18 3 4" xfId="27626" xr:uid="{00000000-0005-0000-0000-000098630000}"/>
    <cellStyle name="Normal 9 5 2 18 4" xfId="27627" xr:uid="{00000000-0005-0000-0000-000099630000}"/>
    <cellStyle name="Normal 9 5 2 18 4 2" xfId="27628" xr:uid="{00000000-0005-0000-0000-00009A630000}"/>
    <cellStyle name="Normal 9 5 2 18 5" xfId="27629" xr:uid="{00000000-0005-0000-0000-00009B630000}"/>
    <cellStyle name="Normal 9 5 2 18 6" xfId="27630" xr:uid="{00000000-0005-0000-0000-00009C630000}"/>
    <cellStyle name="Normal 9 5 2 19" xfId="5278" xr:uid="{00000000-0005-0000-0000-00009D630000}"/>
    <cellStyle name="Normal 9 5 2 19 2" xfId="7525" xr:uid="{00000000-0005-0000-0000-00009E630000}"/>
    <cellStyle name="Normal 9 5 2 19 2 2" xfId="11064" xr:uid="{00000000-0005-0000-0000-00009F630000}"/>
    <cellStyle name="Normal 9 5 2 19 2 2 2" xfId="27631" xr:uid="{00000000-0005-0000-0000-0000A0630000}"/>
    <cellStyle name="Normal 9 5 2 19 2 2 3" xfId="27632" xr:uid="{00000000-0005-0000-0000-0000A1630000}"/>
    <cellStyle name="Normal 9 5 2 19 2 3" xfId="27633" xr:uid="{00000000-0005-0000-0000-0000A2630000}"/>
    <cellStyle name="Normal 9 5 2 19 2 4" xfId="27634" xr:uid="{00000000-0005-0000-0000-0000A3630000}"/>
    <cellStyle name="Normal 9 5 2 19 3" xfId="9303" xr:uid="{00000000-0005-0000-0000-0000A4630000}"/>
    <cellStyle name="Normal 9 5 2 19 3 2" xfId="27635" xr:uid="{00000000-0005-0000-0000-0000A5630000}"/>
    <cellStyle name="Normal 9 5 2 19 3 2 2" xfId="27636" xr:uid="{00000000-0005-0000-0000-0000A6630000}"/>
    <cellStyle name="Normal 9 5 2 19 3 3" xfId="27637" xr:uid="{00000000-0005-0000-0000-0000A7630000}"/>
    <cellStyle name="Normal 9 5 2 19 3 4" xfId="27638" xr:uid="{00000000-0005-0000-0000-0000A8630000}"/>
    <cellStyle name="Normal 9 5 2 19 4" xfId="27639" xr:uid="{00000000-0005-0000-0000-0000A9630000}"/>
    <cellStyle name="Normal 9 5 2 19 4 2" xfId="27640" xr:uid="{00000000-0005-0000-0000-0000AA630000}"/>
    <cellStyle name="Normal 9 5 2 19 5" xfId="27641" xr:uid="{00000000-0005-0000-0000-0000AB630000}"/>
    <cellStyle name="Normal 9 5 2 19 6" xfId="27642" xr:uid="{00000000-0005-0000-0000-0000AC630000}"/>
    <cellStyle name="Normal 9 5 2 2" xfId="5279" xr:uid="{00000000-0005-0000-0000-0000AD630000}"/>
    <cellStyle name="Normal 9 5 2 2 2" xfId="7526" xr:uid="{00000000-0005-0000-0000-0000AE630000}"/>
    <cellStyle name="Normal 9 5 2 2 2 2" xfId="11065" xr:uid="{00000000-0005-0000-0000-0000AF630000}"/>
    <cellStyle name="Normal 9 5 2 2 2 2 2" xfId="27643" xr:uid="{00000000-0005-0000-0000-0000B0630000}"/>
    <cellStyle name="Normal 9 5 2 2 2 2 3" xfId="27644" xr:uid="{00000000-0005-0000-0000-0000B1630000}"/>
    <cellStyle name="Normal 9 5 2 2 2 3" xfId="27645" xr:uid="{00000000-0005-0000-0000-0000B2630000}"/>
    <cellStyle name="Normal 9 5 2 2 2 4" xfId="27646" xr:uid="{00000000-0005-0000-0000-0000B3630000}"/>
    <cellStyle name="Normal 9 5 2 2 3" xfId="9304" xr:uid="{00000000-0005-0000-0000-0000B4630000}"/>
    <cellStyle name="Normal 9 5 2 2 3 2" xfId="27647" xr:uid="{00000000-0005-0000-0000-0000B5630000}"/>
    <cellStyle name="Normal 9 5 2 2 3 2 2" xfId="27648" xr:uid="{00000000-0005-0000-0000-0000B6630000}"/>
    <cellStyle name="Normal 9 5 2 2 3 3" xfId="27649" xr:uid="{00000000-0005-0000-0000-0000B7630000}"/>
    <cellStyle name="Normal 9 5 2 2 3 4" xfId="27650" xr:uid="{00000000-0005-0000-0000-0000B8630000}"/>
    <cellStyle name="Normal 9 5 2 2 4" xfId="27651" xr:uid="{00000000-0005-0000-0000-0000B9630000}"/>
    <cellStyle name="Normal 9 5 2 2 4 2" xfId="27652" xr:uid="{00000000-0005-0000-0000-0000BA630000}"/>
    <cellStyle name="Normal 9 5 2 2 5" xfId="27653" xr:uid="{00000000-0005-0000-0000-0000BB630000}"/>
    <cellStyle name="Normal 9 5 2 2 6" xfId="27654" xr:uid="{00000000-0005-0000-0000-0000BC630000}"/>
    <cellStyle name="Normal 9 5 2 20" xfId="5280" xr:uid="{00000000-0005-0000-0000-0000BD630000}"/>
    <cellStyle name="Normal 9 5 2 20 2" xfId="7527" xr:uid="{00000000-0005-0000-0000-0000BE630000}"/>
    <cellStyle name="Normal 9 5 2 20 2 2" xfId="11066" xr:uid="{00000000-0005-0000-0000-0000BF630000}"/>
    <cellStyle name="Normal 9 5 2 20 2 2 2" xfId="27655" xr:uid="{00000000-0005-0000-0000-0000C0630000}"/>
    <cellStyle name="Normal 9 5 2 20 2 2 3" xfId="27656" xr:uid="{00000000-0005-0000-0000-0000C1630000}"/>
    <cellStyle name="Normal 9 5 2 20 2 3" xfId="27657" xr:uid="{00000000-0005-0000-0000-0000C2630000}"/>
    <cellStyle name="Normal 9 5 2 20 2 4" xfId="27658" xr:uid="{00000000-0005-0000-0000-0000C3630000}"/>
    <cellStyle name="Normal 9 5 2 20 3" xfId="9305" xr:uid="{00000000-0005-0000-0000-0000C4630000}"/>
    <cellStyle name="Normal 9 5 2 20 3 2" xfId="27659" xr:uid="{00000000-0005-0000-0000-0000C5630000}"/>
    <cellStyle name="Normal 9 5 2 20 3 2 2" xfId="27660" xr:uid="{00000000-0005-0000-0000-0000C6630000}"/>
    <cellStyle name="Normal 9 5 2 20 3 3" xfId="27661" xr:uid="{00000000-0005-0000-0000-0000C7630000}"/>
    <cellStyle name="Normal 9 5 2 20 3 4" xfId="27662" xr:uid="{00000000-0005-0000-0000-0000C8630000}"/>
    <cellStyle name="Normal 9 5 2 20 4" xfId="27663" xr:uid="{00000000-0005-0000-0000-0000C9630000}"/>
    <cellStyle name="Normal 9 5 2 20 4 2" xfId="27664" xr:uid="{00000000-0005-0000-0000-0000CA630000}"/>
    <cellStyle name="Normal 9 5 2 20 5" xfId="27665" xr:uid="{00000000-0005-0000-0000-0000CB630000}"/>
    <cellStyle name="Normal 9 5 2 20 6" xfId="27666" xr:uid="{00000000-0005-0000-0000-0000CC630000}"/>
    <cellStyle name="Normal 9 5 2 21" xfId="5281" xr:uid="{00000000-0005-0000-0000-0000CD630000}"/>
    <cellStyle name="Normal 9 5 2 21 2" xfId="7528" xr:uid="{00000000-0005-0000-0000-0000CE630000}"/>
    <cellStyle name="Normal 9 5 2 21 2 2" xfId="11067" xr:uid="{00000000-0005-0000-0000-0000CF630000}"/>
    <cellStyle name="Normal 9 5 2 21 2 2 2" xfId="27667" xr:uid="{00000000-0005-0000-0000-0000D0630000}"/>
    <cellStyle name="Normal 9 5 2 21 2 2 3" xfId="27668" xr:uid="{00000000-0005-0000-0000-0000D1630000}"/>
    <cellStyle name="Normal 9 5 2 21 2 3" xfId="27669" xr:uid="{00000000-0005-0000-0000-0000D2630000}"/>
    <cellStyle name="Normal 9 5 2 21 2 4" xfId="27670" xr:uid="{00000000-0005-0000-0000-0000D3630000}"/>
    <cellStyle name="Normal 9 5 2 21 3" xfId="9306" xr:uid="{00000000-0005-0000-0000-0000D4630000}"/>
    <cellStyle name="Normal 9 5 2 21 3 2" xfId="27671" xr:uid="{00000000-0005-0000-0000-0000D5630000}"/>
    <cellStyle name="Normal 9 5 2 21 3 2 2" xfId="27672" xr:uid="{00000000-0005-0000-0000-0000D6630000}"/>
    <cellStyle name="Normal 9 5 2 21 3 3" xfId="27673" xr:uid="{00000000-0005-0000-0000-0000D7630000}"/>
    <cellStyle name="Normal 9 5 2 21 3 4" xfId="27674" xr:uid="{00000000-0005-0000-0000-0000D8630000}"/>
    <cellStyle name="Normal 9 5 2 21 4" xfId="27675" xr:uid="{00000000-0005-0000-0000-0000D9630000}"/>
    <cellStyle name="Normal 9 5 2 21 4 2" xfId="27676" xr:uid="{00000000-0005-0000-0000-0000DA630000}"/>
    <cellStyle name="Normal 9 5 2 21 5" xfId="27677" xr:uid="{00000000-0005-0000-0000-0000DB630000}"/>
    <cellStyle name="Normal 9 5 2 21 6" xfId="27678" xr:uid="{00000000-0005-0000-0000-0000DC630000}"/>
    <cellStyle name="Normal 9 5 2 22" xfId="5282" xr:uid="{00000000-0005-0000-0000-0000DD630000}"/>
    <cellStyle name="Normal 9 5 2 22 2" xfId="7529" xr:uid="{00000000-0005-0000-0000-0000DE630000}"/>
    <cellStyle name="Normal 9 5 2 22 2 2" xfId="11068" xr:uid="{00000000-0005-0000-0000-0000DF630000}"/>
    <cellStyle name="Normal 9 5 2 22 2 2 2" xfId="27679" xr:uid="{00000000-0005-0000-0000-0000E0630000}"/>
    <cellStyle name="Normal 9 5 2 22 2 2 3" xfId="27680" xr:uid="{00000000-0005-0000-0000-0000E1630000}"/>
    <cellStyle name="Normal 9 5 2 22 2 3" xfId="27681" xr:uid="{00000000-0005-0000-0000-0000E2630000}"/>
    <cellStyle name="Normal 9 5 2 22 2 4" xfId="27682" xr:uid="{00000000-0005-0000-0000-0000E3630000}"/>
    <cellStyle name="Normal 9 5 2 22 3" xfId="9307" xr:uid="{00000000-0005-0000-0000-0000E4630000}"/>
    <cellStyle name="Normal 9 5 2 22 3 2" xfId="27683" xr:uid="{00000000-0005-0000-0000-0000E5630000}"/>
    <cellStyle name="Normal 9 5 2 22 3 2 2" xfId="27684" xr:uid="{00000000-0005-0000-0000-0000E6630000}"/>
    <cellStyle name="Normal 9 5 2 22 3 3" xfId="27685" xr:uid="{00000000-0005-0000-0000-0000E7630000}"/>
    <cellStyle name="Normal 9 5 2 22 3 4" xfId="27686" xr:uid="{00000000-0005-0000-0000-0000E8630000}"/>
    <cellStyle name="Normal 9 5 2 22 4" xfId="27687" xr:uid="{00000000-0005-0000-0000-0000E9630000}"/>
    <cellStyle name="Normal 9 5 2 22 4 2" xfId="27688" xr:uid="{00000000-0005-0000-0000-0000EA630000}"/>
    <cellStyle name="Normal 9 5 2 22 5" xfId="27689" xr:uid="{00000000-0005-0000-0000-0000EB630000}"/>
    <cellStyle name="Normal 9 5 2 22 6" xfId="27690" xr:uid="{00000000-0005-0000-0000-0000EC630000}"/>
    <cellStyle name="Normal 9 5 2 23" xfId="5283" xr:uid="{00000000-0005-0000-0000-0000ED630000}"/>
    <cellStyle name="Normal 9 5 2 23 2" xfId="7530" xr:uid="{00000000-0005-0000-0000-0000EE630000}"/>
    <cellStyle name="Normal 9 5 2 23 2 2" xfId="11069" xr:uid="{00000000-0005-0000-0000-0000EF630000}"/>
    <cellStyle name="Normal 9 5 2 23 2 2 2" xfId="27691" xr:uid="{00000000-0005-0000-0000-0000F0630000}"/>
    <cellStyle name="Normal 9 5 2 23 2 2 3" xfId="27692" xr:uid="{00000000-0005-0000-0000-0000F1630000}"/>
    <cellStyle name="Normal 9 5 2 23 2 3" xfId="27693" xr:uid="{00000000-0005-0000-0000-0000F2630000}"/>
    <cellStyle name="Normal 9 5 2 23 2 4" xfId="27694" xr:uid="{00000000-0005-0000-0000-0000F3630000}"/>
    <cellStyle name="Normal 9 5 2 23 3" xfId="9308" xr:uid="{00000000-0005-0000-0000-0000F4630000}"/>
    <cellStyle name="Normal 9 5 2 23 3 2" xfId="27695" xr:uid="{00000000-0005-0000-0000-0000F5630000}"/>
    <cellStyle name="Normal 9 5 2 23 3 2 2" xfId="27696" xr:uid="{00000000-0005-0000-0000-0000F6630000}"/>
    <cellStyle name="Normal 9 5 2 23 3 3" xfId="27697" xr:uid="{00000000-0005-0000-0000-0000F7630000}"/>
    <cellStyle name="Normal 9 5 2 23 3 4" xfId="27698" xr:uid="{00000000-0005-0000-0000-0000F8630000}"/>
    <cellStyle name="Normal 9 5 2 23 4" xfId="27699" xr:uid="{00000000-0005-0000-0000-0000F9630000}"/>
    <cellStyle name="Normal 9 5 2 23 4 2" xfId="27700" xr:uid="{00000000-0005-0000-0000-0000FA630000}"/>
    <cellStyle name="Normal 9 5 2 23 5" xfId="27701" xr:uid="{00000000-0005-0000-0000-0000FB630000}"/>
    <cellStyle name="Normal 9 5 2 23 6" xfId="27702" xr:uid="{00000000-0005-0000-0000-0000FC630000}"/>
    <cellStyle name="Normal 9 5 2 24" xfId="5284" xr:uid="{00000000-0005-0000-0000-0000FD630000}"/>
    <cellStyle name="Normal 9 5 2 24 2" xfId="7531" xr:uid="{00000000-0005-0000-0000-0000FE630000}"/>
    <cellStyle name="Normal 9 5 2 24 2 2" xfId="11070" xr:uid="{00000000-0005-0000-0000-0000FF630000}"/>
    <cellStyle name="Normal 9 5 2 24 2 2 2" xfId="27703" xr:uid="{00000000-0005-0000-0000-000000640000}"/>
    <cellStyle name="Normal 9 5 2 24 2 2 3" xfId="27704" xr:uid="{00000000-0005-0000-0000-000001640000}"/>
    <cellStyle name="Normal 9 5 2 24 2 3" xfId="27705" xr:uid="{00000000-0005-0000-0000-000002640000}"/>
    <cellStyle name="Normal 9 5 2 24 2 4" xfId="27706" xr:uid="{00000000-0005-0000-0000-000003640000}"/>
    <cellStyle name="Normal 9 5 2 24 3" xfId="9309" xr:uid="{00000000-0005-0000-0000-000004640000}"/>
    <cellStyle name="Normal 9 5 2 24 3 2" xfId="27707" xr:uid="{00000000-0005-0000-0000-000005640000}"/>
    <cellStyle name="Normal 9 5 2 24 3 2 2" xfId="27708" xr:uid="{00000000-0005-0000-0000-000006640000}"/>
    <cellStyle name="Normal 9 5 2 24 3 3" xfId="27709" xr:uid="{00000000-0005-0000-0000-000007640000}"/>
    <cellStyle name="Normal 9 5 2 24 3 4" xfId="27710" xr:uid="{00000000-0005-0000-0000-000008640000}"/>
    <cellStyle name="Normal 9 5 2 24 4" xfId="27711" xr:uid="{00000000-0005-0000-0000-000009640000}"/>
    <cellStyle name="Normal 9 5 2 24 4 2" xfId="27712" xr:uid="{00000000-0005-0000-0000-00000A640000}"/>
    <cellStyle name="Normal 9 5 2 24 5" xfId="27713" xr:uid="{00000000-0005-0000-0000-00000B640000}"/>
    <cellStyle name="Normal 9 5 2 24 6" xfId="27714" xr:uid="{00000000-0005-0000-0000-00000C640000}"/>
    <cellStyle name="Normal 9 5 2 25" xfId="5285" xr:uid="{00000000-0005-0000-0000-00000D640000}"/>
    <cellStyle name="Normal 9 5 2 25 2" xfId="7532" xr:uid="{00000000-0005-0000-0000-00000E640000}"/>
    <cellStyle name="Normal 9 5 2 25 2 2" xfId="11071" xr:uid="{00000000-0005-0000-0000-00000F640000}"/>
    <cellStyle name="Normal 9 5 2 25 2 2 2" xfId="27715" xr:uid="{00000000-0005-0000-0000-000010640000}"/>
    <cellStyle name="Normal 9 5 2 25 2 2 3" xfId="27716" xr:uid="{00000000-0005-0000-0000-000011640000}"/>
    <cellStyle name="Normal 9 5 2 25 2 3" xfId="27717" xr:uid="{00000000-0005-0000-0000-000012640000}"/>
    <cellStyle name="Normal 9 5 2 25 2 4" xfId="27718" xr:uid="{00000000-0005-0000-0000-000013640000}"/>
    <cellStyle name="Normal 9 5 2 25 3" xfId="9310" xr:uid="{00000000-0005-0000-0000-000014640000}"/>
    <cellStyle name="Normal 9 5 2 25 3 2" xfId="27719" xr:uid="{00000000-0005-0000-0000-000015640000}"/>
    <cellStyle name="Normal 9 5 2 25 3 2 2" xfId="27720" xr:uid="{00000000-0005-0000-0000-000016640000}"/>
    <cellStyle name="Normal 9 5 2 25 3 3" xfId="27721" xr:uid="{00000000-0005-0000-0000-000017640000}"/>
    <cellStyle name="Normal 9 5 2 25 3 4" xfId="27722" xr:uid="{00000000-0005-0000-0000-000018640000}"/>
    <cellStyle name="Normal 9 5 2 25 4" xfId="27723" xr:uid="{00000000-0005-0000-0000-000019640000}"/>
    <cellStyle name="Normal 9 5 2 25 4 2" xfId="27724" xr:uid="{00000000-0005-0000-0000-00001A640000}"/>
    <cellStyle name="Normal 9 5 2 25 5" xfId="27725" xr:uid="{00000000-0005-0000-0000-00001B640000}"/>
    <cellStyle name="Normal 9 5 2 25 6" xfId="27726" xr:uid="{00000000-0005-0000-0000-00001C640000}"/>
    <cellStyle name="Normal 9 5 2 26" xfId="5286" xr:uid="{00000000-0005-0000-0000-00001D640000}"/>
    <cellStyle name="Normal 9 5 2 26 2" xfId="7533" xr:uid="{00000000-0005-0000-0000-00001E640000}"/>
    <cellStyle name="Normal 9 5 2 26 2 2" xfId="11072" xr:uid="{00000000-0005-0000-0000-00001F640000}"/>
    <cellStyle name="Normal 9 5 2 26 2 2 2" xfId="27727" xr:uid="{00000000-0005-0000-0000-000020640000}"/>
    <cellStyle name="Normal 9 5 2 26 2 2 3" xfId="27728" xr:uid="{00000000-0005-0000-0000-000021640000}"/>
    <cellStyle name="Normal 9 5 2 26 2 3" xfId="27729" xr:uid="{00000000-0005-0000-0000-000022640000}"/>
    <cellStyle name="Normal 9 5 2 26 2 4" xfId="27730" xr:uid="{00000000-0005-0000-0000-000023640000}"/>
    <cellStyle name="Normal 9 5 2 26 3" xfId="9311" xr:uid="{00000000-0005-0000-0000-000024640000}"/>
    <cellStyle name="Normal 9 5 2 26 3 2" xfId="27731" xr:uid="{00000000-0005-0000-0000-000025640000}"/>
    <cellStyle name="Normal 9 5 2 26 3 2 2" xfId="27732" xr:uid="{00000000-0005-0000-0000-000026640000}"/>
    <cellStyle name="Normal 9 5 2 26 3 3" xfId="27733" xr:uid="{00000000-0005-0000-0000-000027640000}"/>
    <cellStyle name="Normal 9 5 2 26 3 4" xfId="27734" xr:uid="{00000000-0005-0000-0000-000028640000}"/>
    <cellStyle name="Normal 9 5 2 26 4" xfId="27735" xr:uid="{00000000-0005-0000-0000-000029640000}"/>
    <cellStyle name="Normal 9 5 2 26 4 2" xfId="27736" xr:uid="{00000000-0005-0000-0000-00002A640000}"/>
    <cellStyle name="Normal 9 5 2 26 5" xfId="27737" xr:uid="{00000000-0005-0000-0000-00002B640000}"/>
    <cellStyle name="Normal 9 5 2 26 6" xfId="27738" xr:uid="{00000000-0005-0000-0000-00002C640000}"/>
    <cellStyle name="Normal 9 5 2 27" xfId="5287" xr:uid="{00000000-0005-0000-0000-00002D640000}"/>
    <cellStyle name="Normal 9 5 2 27 2" xfId="7534" xr:uid="{00000000-0005-0000-0000-00002E640000}"/>
    <cellStyle name="Normal 9 5 2 27 2 2" xfId="11073" xr:uid="{00000000-0005-0000-0000-00002F640000}"/>
    <cellStyle name="Normal 9 5 2 27 2 2 2" xfId="27739" xr:uid="{00000000-0005-0000-0000-000030640000}"/>
    <cellStyle name="Normal 9 5 2 27 2 2 3" xfId="27740" xr:uid="{00000000-0005-0000-0000-000031640000}"/>
    <cellStyle name="Normal 9 5 2 27 2 3" xfId="27741" xr:uid="{00000000-0005-0000-0000-000032640000}"/>
    <cellStyle name="Normal 9 5 2 27 2 4" xfId="27742" xr:uid="{00000000-0005-0000-0000-000033640000}"/>
    <cellStyle name="Normal 9 5 2 27 3" xfId="9312" xr:uid="{00000000-0005-0000-0000-000034640000}"/>
    <cellStyle name="Normal 9 5 2 27 3 2" xfId="27743" xr:uid="{00000000-0005-0000-0000-000035640000}"/>
    <cellStyle name="Normal 9 5 2 27 3 2 2" xfId="27744" xr:uid="{00000000-0005-0000-0000-000036640000}"/>
    <cellStyle name="Normal 9 5 2 27 3 3" xfId="27745" xr:uid="{00000000-0005-0000-0000-000037640000}"/>
    <cellStyle name="Normal 9 5 2 27 3 4" xfId="27746" xr:uid="{00000000-0005-0000-0000-000038640000}"/>
    <cellStyle name="Normal 9 5 2 27 4" xfId="27747" xr:uid="{00000000-0005-0000-0000-000039640000}"/>
    <cellStyle name="Normal 9 5 2 27 4 2" xfId="27748" xr:uid="{00000000-0005-0000-0000-00003A640000}"/>
    <cellStyle name="Normal 9 5 2 27 5" xfId="27749" xr:uid="{00000000-0005-0000-0000-00003B640000}"/>
    <cellStyle name="Normal 9 5 2 27 6" xfId="27750" xr:uid="{00000000-0005-0000-0000-00003C640000}"/>
    <cellStyle name="Normal 9 5 2 28" xfId="5288" xr:uid="{00000000-0005-0000-0000-00003D640000}"/>
    <cellStyle name="Normal 9 5 2 28 2" xfId="7535" xr:uid="{00000000-0005-0000-0000-00003E640000}"/>
    <cellStyle name="Normal 9 5 2 28 2 2" xfId="11074" xr:uid="{00000000-0005-0000-0000-00003F640000}"/>
    <cellStyle name="Normal 9 5 2 28 2 2 2" xfId="27751" xr:uid="{00000000-0005-0000-0000-000040640000}"/>
    <cellStyle name="Normal 9 5 2 28 2 2 3" xfId="27752" xr:uid="{00000000-0005-0000-0000-000041640000}"/>
    <cellStyle name="Normal 9 5 2 28 2 3" xfId="27753" xr:uid="{00000000-0005-0000-0000-000042640000}"/>
    <cellStyle name="Normal 9 5 2 28 2 4" xfId="27754" xr:uid="{00000000-0005-0000-0000-000043640000}"/>
    <cellStyle name="Normal 9 5 2 28 3" xfId="9313" xr:uid="{00000000-0005-0000-0000-000044640000}"/>
    <cellStyle name="Normal 9 5 2 28 3 2" xfId="27755" xr:uid="{00000000-0005-0000-0000-000045640000}"/>
    <cellStyle name="Normal 9 5 2 28 3 2 2" xfId="27756" xr:uid="{00000000-0005-0000-0000-000046640000}"/>
    <cellStyle name="Normal 9 5 2 28 3 3" xfId="27757" xr:uid="{00000000-0005-0000-0000-000047640000}"/>
    <cellStyle name="Normal 9 5 2 28 3 4" xfId="27758" xr:uid="{00000000-0005-0000-0000-000048640000}"/>
    <cellStyle name="Normal 9 5 2 28 4" xfId="27759" xr:uid="{00000000-0005-0000-0000-000049640000}"/>
    <cellStyle name="Normal 9 5 2 28 4 2" xfId="27760" xr:uid="{00000000-0005-0000-0000-00004A640000}"/>
    <cellStyle name="Normal 9 5 2 28 5" xfId="27761" xr:uid="{00000000-0005-0000-0000-00004B640000}"/>
    <cellStyle name="Normal 9 5 2 28 6" xfId="27762" xr:uid="{00000000-0005-0000-0000-00004C640000}"/>
    <cellStyle name="Normal 9 5 2 29" xfId="5289" xr:uid="{00000000-0005-0000-0000-00004D640000}"/>
    <cellStyle name="Normal 9 5 2 29 2" xfId="7536" xr:uid="{00000000-0005-0000-0000-00004E640000}"/>
    <cellStyle name="Normal 9 5 2 29 2 2" xfId="11075" xr:uid="{00000000-0005-0000-0000-00004F640000}"/>
    <cellStyle name="Normal 9 5 2 29 2 2 2" xfId="27763" xr:uid="{00000000-0005-0000-0000-000050640000}"/>
    <cellStyle name="Normal 9 5 2 29 2 2 3" xfId="27764" xr:uid="{00000000-0005-0000-0000-000051640000}"/>
    <cellStyle name="Normal 9 5 2 29 2 3" xfId="27765" xr:uid="{00000000-0005-0000-0000-000052640000}"/>
    <cellStyle name="Normal 9 5 2 29 2 4" xfId="27766" xr:uid="{00000000-0005-0000-0000-000053640000}"/>
    <cellStyle name="Normal 9 5 2 29 3" xfId="9314" xr:uid="{00000000-0005-0000-0000-000054640000}"/>
    <cellStyle name="Normal 9 5 2 29 3 2" xfId="27767" xr:uid="{00000000-0005-0000-0000-000055640000}"/>
    <cellStyle name="Normal 9 5 2 29 3 2 2" xfId="27768" xr:uid="{00000000-0005-0000-0000-000056640000}"/>
    <cellStyle name="Normal 9 5 2 29 3 3" xfId="27769" xr:uid="{00000000-0005-0000-0000-000057640000}"/>
    <cellStyle name="Normal 9 5 2 29 3 4" xfId="27770" xr:uid="{00000000-0005-0000-0000-000058640000}"/>
    <cellStyle name="Normal 9 5 2 29 4" xfId="27771" xr:uid="{00000000-0005-0000-0000-000059640000}"/>
    <cellStyle name="Normal 9 5 2 29 4 2" xfId="27772" xr:uid="{00000000-0005-0000-0000-00005A640000}"/>
    <cellStyle name="Normal 9 5 2 29 5" xfId="27773" xr:uid="{00000000-0005-0000-0000-00005B640000}"/>
    <cellStyle name="Normal 9 5 2 29 6" xfId="27774" xr:uid="{00000000-0005-0000-0000-00005C640000}"/>
    <cellStyle name="Normal 9 5 2 3" xfId="5290" xr:uid="{00000000-0005-0000-0000-00005D640000}"/>
    <cellStyle name="Normal 9 5 2 3 2" xfId="7537" xr:uid="{00000000-0005-0000-0000-00005E640000}"/>
    <cellStyle name="Normal 9 5 2 3 2 2" xfId="11076" xr:uid="{00000000-0005-0000-0000-00005F640000}"/>
    <cellStyle name="Normal 9 5 2 3 2 2 2" xfId="27775" xr:uid="{00000000-0005-0000-0000-000060640000}"/>
    <cellStyle name="Normal 9 5 2 3 2 2 3" xfId="27776" xr:uid="{00000000-0005-0000-0000-000061640000}"/>
    <cellStyle name="Normal 9 5 2 3 2 3" xfId="27777" xr:uid="{00000000-0005-0000-0000-000062640000}"/>
    <cellStyle name="Normal 9 5 2 3 2 4" xfId="27778" xr:uid="{00000000-0005-0000-0000-000063640000}"/>
    <cellStyle name="Normal 9 5 2 3 3" xfId="9315" xr:uid="{00000000-0005-0000-0000-000064640000}"/>
    <cellStyle name="Normal 9 5 2 3 3 2" xfId="27779" xr:uid="{00000000-0005-0000-0000-000065640000}"/>
    <cellStyle name="Normal 9 5 2 3 3 2 2" xfId="27780" xr:uid="{00000000-0005-0000-0000-000066640000}"/>
    <cellStyle name="Normal 9 5 2 3 3 3" xfId="27781" xr:uid="{00000000-0005-0000-0000-000067640000}"/>
    <cellStyle name="Normal 9 5 2 3 3 4" xfId="27782" xr:uid="{00000000-0005-0000-0000-000068640000}"/>
    <cellStyle name="Normal 9 5 2 3 4" xfId="27783" xr:uid="{00000000-0005-0000-0000-000069640000}"/>
    <cellStyle name="Normal 9 5 2 3 4 2" xfId="27784" xr:uid="{00000000-0005-0000-0000-00006A640000}"/>
    <cellStyle name="Normal 9 5 2 3 5" xfId="27785" xr:uid="{00000000-0005-0000-0000-00006B640000}"/>
    <cellStyle name="Normal 9 5 2 3 6" xfId="27786" xr:uid="{00000000-0005-0000-0000-00006C640000}"/>
    <cellStyle name="Normal 9 5 2 30" xfId="5291" xr:uid="{00000000-0005-0000-0000-00006D640000}"/>
    <cellStyle name="Normal 9 5 2 30 2" xfId="7538" xr:uid="{00000000-0005-0000-0000-00006E640000}"/>
    <cellStyle name="Normal 9 5 2 30 2 2" xfId="11077" xr:uid="{00000000-0005-0000-0000-00006F640000}"/>
    <cellStyle name="Normal 9 5 2 30 2 2 2" xfId="27787" xr:uid="{00000000-0005-0000-0000-000070640000}"/>
    <cellStyle name="Normal 9 5 2 30 2 2 3" xfId="27788" xr:uid="{00000000-0005-0000-0000-000071640000}"/>
    <cellStyle name="Normal 9 5 2 30 2 3" xfId="27789" xr:uid="{00000000-0005-0000-0000-000072640000}"/>
    <cellStyle name="Normal 9 5 2 30 2 4" xfId="27790" xr:uid="{00000000-0005-0000-0000-000073640000}"/>
    <cellStyle name="Normal 9 5 2 30 3" xfId="9316" xr:uid="{00000000-0005-0000-0000-000074640000}"/>
    <cellStyle name="Normal 9 5 2 30 3 2" xfId="27791" xr:uid="{00000000-0005-0000-0000-000075640000}"/>
    <cellStyle name="Normal 9 5 2 30 3 2 2" xfId="27792" xr:uid="{00000000-0005-0000-0000-000076640000}"/>
    <cellStyle name="Normal 9 5 2 30 3 3" xfId="27793" xr:uid="{00000000-0005-0000-0000-000077640000}"/>
    <cellStyle name="Normal 9 5 2 30 3 4" xfId="27794" xr:uid="{00000000-0005-0000-0000-000078640000}"/>
    <cellStyle name="Normal 9 5 2 30 4" xfId="27795" xr:uid="{00000000-0005-0000-0000-000079640000}"/>
    <cellStyle name="Normal 9 5 2 30 4 2" xfId="27796" xr:uid="{00000000-0005-0000-0000-00007A640000}"/>
    <cellStyle name="Normal 9 5 2 30 5" xfId="27797" xr:uid="{00000000-0005-0000-0000-00007B640000}"/>
    <cellStyle name="Normal 9 5 2 30 6" xfId="27798" xr:uid="{00000000-0005-0000-0000-00007C640000}"/>
    <cellStyle name="Normal 9 5 2 31" xfId="5292" xr:uid="{00000000-0005-0000-0000-00007D640000}"/>
    <cellStyle name="Normal 9 5 2 31 2" xfId="7539" xr:uid="{00000000-0005-0000-0000-00007E640000}"/>
    <cellStyle name="Normal 9 5 2 31 2 2" xfId="11078" xr:uid="{00000000-0005-0000-0000-00007F640000}"/>
    <cellStyle name="Normal 9 5 2 31 2 2 2" xfId="27799" xr:uid="{00000000-0005-0000-0000-000080640000}"/>
    <cellStyle name="Normal 9 5 2 31 2 2 3" xfId="27800" xr:uid="{00000000-0005-0000-0000-000081640000}"/>
    <cellStyle name="Normal 9 5 2 31 2 3" xfId="27801" xr:uid="{00000000-0005-0000-0000-000082640000}"/>
    <cellStyle name="Normal 9 5 2 31 2 4" xfId="27802" xr:uid="{00000000-0005-0000-0000-000083640000}"/>
    <cellStyle name="Normal 9 5 2 31 3" xfId="9317" xr:uid="{00000000-0005-0000-0000-000084640000}"/>
    <cellStyle name="Normal 9 5 2 31 3 2" xfId="27803" xr:uid="{00000000-0005-0000-0000-000085640000}"/>
    <cellStyle name="Normal 9 5 2 31 3 2 2" xfId="27804" xr:uid="{00000000-0005-0000-0000-000086640000}"/>
    <cellStyle name="Normal 9 5 2 31 3 3" xfId="27805" xr:uid="{00000000-0005-0000-0000-000087640000}"/>
    <cellStyle name="Normal 9 5 2 31 3 4" xfId="27806" xr:uid="{00000000-0005-0000-0000-000088640000}"/>
    <cellStyle name="Normal 9 5 2 31 4" xfId="27807" xr:uid="{00000000-0005-0000-0000-000089640000}"/>
    <cellStyle name="Normal 9 5 2 31 4 2" xfId="27808" xr:uid="{00000000-0005-0000-0000-00008A640000}"/>
    <cellStyle name="Normal 9 5 2 31 5" xfId="27809" xr:uid="{00000000-0005-0000-0000-00008B640000}"/>
    <cellStyle name="Normal 9 5 2 31 6" xfId="27810" xr:uid="{00000000-0005-0000-0000-00008C640000}"/>
    <cellStyle name="Normal 9 5 2 32" xfId="5293" xr:uid="{00000000-0005-0000-0000-00008D640000}"/>
    <cellStyle name="Normal 9 5 2 32 2" xfId="7540" xr:uid="{00000000-0005-0000-0000-00008E640000}"/>
    <cellStyle name="Normal 9 5 2 32 2 2" xfId="11079" xr:uid="{00000000-0005-0000-0000-00008F640000}"/>
    <cellStyle name="Normal 9 5 2 32 2 2 2" xfId="27811" xr:uid="{00000000-0005-0000-0000-000090640000}"/>
    <cellStyle name="Normal 9 5 2 32 2 2 3" xfId="27812" xr:uid="{00000000-0005-0000-0000-000091640000}"/>
    <cellStyle name="Normal 9 5 2 32 2 3" xfId="27813" xr:uid="{00000000-0005-0000-0000-000092640000}"/>
    <cellStyle name="Normal 9 5 2 32 2 4" xfId="27814" xr:uid="{00000000-0005-0000-0000-000093640000}"/>
    <cellStyle name="Normal 9 5 2 32 3" xfId="9318" xr:uid="{00000000-0005-0000-0000-000094640000}"/>
    <cellStyle name="Normal 9 5 2 32 3 2" xfId="27815" xr:uid="{00000000-0005-0000-0000-000095640000}"/>
    <cellStyle name="Normal 9 5 2 32 3 2 2" xfId="27816" xr:uid="{00000000-0005-0000-0000-000096640000}"/>
    <cellStyle name="Normal 9 5 2 32 3 3" xfId="27817" xr:uid="{00000000-0005-0000-0000-000097640000}"/>
    <cellStyle name="Normal 9 5 2 32 3 4" xfId="27818" xr:uid="{00000000-0005-0000-0000-000098640000}"/>
    <cellStyle name="Normal 9 5 2 32 4" xfId="27819" xr:uid="{00000000-0005-0000-0000-000099640000}"/>
    <cellStyle name="Normal 9 5 2 32 4 2" xfId="27820" xr:uid="{00000000-0005-0000-0000-00009A640000}"/>
    <cellStyle name="Normal 9 5 2 32 5" xfId="27821" xr:uid="{00000000-0005-0000-0000-00009B640000}"/>
    <cellStyle name="Normal 9 5 2 32 6" xfId="27822" xr:uid="{00000000-0005-0000-0000-00009C640000}"/>
    <cellStyle name="Normal 9 5 2 33" xfId="5294" xr:uid="{00000000-0005-0000-0000-00009D640000}"/>
    <cellStyle name="Normal 9 5 2 33 2" xfId="7541" xr:uid="{00000000-0005-0000-0000-00009E640000}"/>
    <cellStyle name="Normal 9 5 2 33 2 2" xfId="11080" xr:uid="{00000000-0005-0000-0000-00009F640000}"/>
    <cellStyle name="Normal 9 5 2 33 2 2 2" xfId="27823" xr:uid="{00000000-0005-0000-0000-0000A0640000}"/>
    <cellStyle name="Normal 9 5 2 33 2 2 3" xfId="27824" xr:uid="{00000000-0005-0000-0000-0000A1640000}"/>
    <cellStyle name="Normal 9 5 2 33 2 3" xfId="27825" xr:uid="{00000000-0005-0000-0000-0000A2640000}"/>
    <cellStyle name="Normal 9 5 2 33 2 4" xfId="27826" xr:uid="{00000000-0005-0000-0000-0000A3640000}"/>
    <cellStyle name="Normal 9 5 2 33 3" xfId="9319" xr:uid="{00000000-0005-0000-0000-0000A4640000}"/>
    <cellStyle name="Normal 9 5 2 33 3 2" xfId="27827" xr:uid="{00000000-0005-0000-0000-0000A5640000}"/>
    <cellStyle name="Normal 9 5 2 33 3 2 2" xfId="27828" xr:uid="{00000000-0005-0000-0000-0000A6640000}"/>
    <cellStyle name="Normal 9 5 2 33 3 3" xfId="27829" xr:uid="{00000000-0005-0000-0000-0000A7640000}"/>
    <cellStyle name="Normal 9 5 2 33 3 4" xfId="27830" xr:uid="{00000000-0005-0000-0000-0000A8640000}"/>
    <cellStyle name="Normal 9 5 2 33 4" xfId="27831" xr:uid="{00000000-0005-0000-0000-0000A9640000}"/>
    <cellStyle name="Normal 9 5 2 33 4 2" xfId="27832" xr:uid="{00000000-0005-0000-0000-0000AA640000}"/>
    <cellStyle name="Normal 9 5 2 33 5" xfId="27833" xr:uid="{00000000-0005-0000-0000-0000AB640000}"/>
    <cellStyle name="Normal 9 5 2 33 6" xfId="27834" xr:uid="{00000000-0005-0000-0000-0000AC640000}"/>
    <cellStyle name="Normal 9 5 2 34" xfId="5295" xr:uid="{00000000-0005-0000-0000-0000AD640000}"/>
    <cellStyle name="Normal 9 5 2 34 2" xfId="7542" xr:uid="{00000000-0005-0000-0000-0000AE640000}"/>
    <cellStyle name="Normal 9 5 2 34 2 2" xfId="11081" xr:uid="{00000000-0005-0000-0000-0000AF640000}"/>
    <cellStyle name="Normal 9 5 2 34 2 2 2" xfId="27835" xr:uid="{00000000-0005-0000-0000-0000B0640000}"/>
    <cellStyle name="Normal 9 5 2 34 2 2 3" xfId="27836" xr:uid="{00000000-0005-0000-0000-0000B1640000}"/>
    <cellStyle name="Normal 9 5 2 34 2 3" xfId="27837" xr:uid="{00000000-0005-0000-0000-0000B2640000}"/>
    <cellStyle name="Normal 9 5 2 34 2 4" xfId="27838" xr:uid="{00000000-0005-0000-0000-0000B3640000}"/>
    <cellStyle name="Normal 9 5 2 34 3" xfId="9320" xr:uid="{00000000-0005-0000-0000-0000B4640000}"/>
    <cellStyle name="Normal 9 5 2 34 3 2" xfId="27839" xr:uid="{00000000-0005-0000-0000-0000B5640000}"/>
    <cellStyle name="Normal 9 5 2 34 3 2 2" xfId="27840" xr:uid="{00000000-0005-0000-0000-0000B6640000}"/>
    <cellStyle name="Normal 9 5 2 34 3 3" xfId="27841" xr:uid="{00000000-0005-0000-0000-0000B7640000}"/>
    <cellStyle name="Normal 9 5 2 34 3 4" xfId="27842" xr:uid="{00000000-0005-0000-0000-0000B8640000}"/>
    <cellStyle name="Normal 9 5 2 34 4" xfId="27843" xr:uid="{00000000-0005-0000-0000-0000B9640000}"/>
    <cellStyle name="Normal 9 5 2 34 4 2" xfId="27844" xr:uid="{00000000-0005-0000-0000-0000BA640000}"/>
    <cellStyle name="Normal 9 5 2 34 5" xfId="27845" xr:uid="{00000000-0005-0000-0000-0000BB640000}"/>
    <cellStyle name="Normal 9 5 2 34 6" xfId="27846" xr:uid="{00000000-0005-0000-0000-0000BC640000}"/>
    <cellStyle name="Normal 9 5 2 35" xfId="5296" xr:uid="{00000000-0005-0000-0000-0000BD640000}"/>
    <cellStyle name="Normal 9 5 2 35 2" xfId="7543" xr:uid="{00000000-0005-0000-0000-0000BE640000}"/>
    <cellStyle name="Normal 9 5 2 35 2 2" xfId="11082" xr:uid="{00000000-0005-0000-0000-0000BF640000}"/>
    <cellStyle name="Normal 9 5 2 35 2 2 2" xfId="27847" xr:uid="{00000000-0005-0000-0000-0000C0640000}"/>
    <cellStyle name="Normal 9 5 2 35 2 2 3" xfId="27848" xr:uid="{00000000-0005-0000-0000-0000C1640000}"/>
    <cellStyle name="Normal 9 5 2 35 2 3" xfId="27849" xr:uid="{00000000-0005-0000-0000-0000C2640000}"/>
    <cellStyle name="Normal 9 5 2 35 2 4" xfId="27850" xr:uid="{00000000-0005-0000-0000-0000C3640000}"/>
    <cellStyle name="Normal 9 5 2 35 3" xfId="9321" xr:uid="{00000000-0005-0000-0000-0000C4640000}"/>
    <cellStyle name="Normal 9 5 2 35 3 2" xfId="27851" xr:uid="{00000000-0005-0000-0000-0000C5640000}"/>
    <cellStyle name="Normal 9 5 2 35 3 2 2" xfId="27852" xr:uid="{00000000-0005-0000-0000-0000C6640000}"/>
    <cellStyle name="Normal 9 5 2 35 3 3" xfId="27853" xr:uid="{00000000-0005-0000-0000-0000C7640000}"/>
    <cellStyle name="Normal 9 5 2 35 3 4" xfId="27854" xr:uid="{00000000-0005-0000-0000-0000C8640000}"/>
    <cellStyle name="Normal 9 5 2 35 4" xfId="27855" xr:uid="{00000000-0005-0000-0000-0000C9640000}"/>
    <cellStyle name="Normal 9 5 2 35 4 2" xfId="27856" xr:uid="{00000000-0005-0000-0000-0000CA640000}"/>
    <cellStyle name="Normal 9 5 2 35 5" xfId="27857" xr:uid="{00000000-0005-0000-0000-0000CB640000}"/>
    <cellStyle name="Normal 9 5 2 35 6" xfId="27858" xr:uid="{00000000-0005-0000-0000-0000CC640000}"/>
    <cellStyle name="Normal 9 5 2 36" xfId="5297" xr:uid="{00000000-0005-0000-0000-0000CD640000}"/>
    <cellStyle name="Normal 9 5 2 36 2" xfId="7544" xr:uid="{00000000-0005-0000-0000-0000CE640000}"/>
    <cellStyle name="Normal 9 5 2 36 2 2" xfId="11083" xr:uid="{00000000-0005-0000-0000-0000CF640000}"/>
    <cellStyle name="Normal 9 5 2 36 2 2 2" xfId="27859" xr:uid="{00000000-0005-0000-0000-0000D0640000}"/>
    <cellStyle name="Normal 9 5 2 36 2 2 3" xfId="27860" xr:uid="{00000000-0005-0000-0000-0000D1640000}"/>
    <cellStyle name="Normal 9 5 2 36 2 3" xfId="27861" xr:uid="{00000000-0005-0000-0000-0000D2640000}"/>
    <cellStyle name="Normal 9 5 2 36 2 4" xfId="27862" xr:uid="{00000000-0005-0000-0000-0000D3640000}"/>
    <cellStyle name="Normal 9 5 2 36 3" xfId="9322" xr:uid="{00000000-0005-0000-0000-0000D4640000}"/>
    <cellStyle name="Normal 9 5 2 36 3 2" xfId="27863" xr:uid="{00000000-0005-0000-0000-0000D5640000}"/>
    <cellStyle name="Normal 9 5 2 36 3 2 2" xfId="27864" xr:uid="{00000000-0005-0000-0000-0000D6640000}"/>
    <cellStyle name="Normal 9 5 2 36 3 3" xfId="27865" xr:uid="{00000000-0005-0000-0000-0000D7640000}"/>
    <cellStyle name="Normal 9 5 2 36 3 4" xfId="27866" xr:uid="{00000000-0005-0000-0000-0000D8640000}"/>
    <cellStyle name="Normal 9 5 2 36 4" xfId="27867" xr:uid="{00000000-0005-0000-0000-0000D9640000}"/>
    <cellStyle name="Normal 9 5 2 36 4 2" xfId="27868" xr:uid="{00000000-0005-0000-0000-0000DA640000}"/>
    <cellStyle name="Normal 9 5 2 36 5" xfId="27869" xr:uid="{00000000-0005-0000-0000-0000DB640000}"/>
    <cellStyle name="Normal 9 5 2 36 6" xfId="27870" xr:uid="{00000000-0005-0000-0000-0000DC640000}"/>
    <cellStyle name="Normal 9 5 2 37" xfId="5298" xr:uid="{00000000-0005-0000-0000-0000DD640000}"/>
    <cellStyle name="Normal 9 5 2 37 2" xfId="7545" xr:uid="{00000000-0005-0000-0000-0000DE640000}"/>
    <cellStyle name="Normal 9 5 2 37 2 2" xfId="11084" xr:uid="{00000000-0005-0000-0000-0000DF640000}"/>
    <cellStyle name="Normal 9 5 2 37 2 2 2" xfId="27871" xr:uid="{00000000-0005-0000-0000-0000E0640000}"/>
    <cellStyle name="Normal 9 5 2 37 2 2 3" xfId="27872" xr:uid="{00000000-0005-0000-0000-0000E1640000}"/>
    <cellStyle name="Normal 9 5 2 37 2 3" xfId="27873" xr:uid="{00000000-0005-0000-0000-0000E2640000}"/>
    <cellStyle name="Normal 9 5 2 37 2 4" xfId="27874" xr:uid="{00000000-0005-0000-0000-0000E3640000}"/>
    <cellStyle name="Normal 9 5 2 37 3" xfId="9323" xr:uid="{00000000-0005-0000-0000-0000E4640000}"/>
    <cellStyle name="Normal 9 5 2 37 3 2" xfId="27875" xr:uid="{00000000-0005-0000-0000-0000E5640000}"/>
    <cellStyle name="Normal 9 5 2 37 3 2 2" xfId="27876" xr:uid="{00000000-0005-0000-0000-0000E6640000}"/>
    <cellStyle name="Normal 9 5 2 37 3 3" xfId="27877" xr:uid="{00000000-0005-0000-0000-0000E7640000}"/>
    <cellStyle name="Normal 9 5 2 37 3 4" xfId="27878" xr:uid="{00000000-0005-0000-0000-0000E8640000}"/>
    <cellStyle name="Normal 9 5 2 37 4" xfId="27879" xr:uid="{00000000-0005-0000-0000-0000E9640000}"/>
    <cellStyle name="Normal 9 5 2 37 4 2" xfId="27880" xr:uid="{00000000-0005-0000-0000-0000EA640000}"/>
    <cellStyle name="Normal 9 5 2 37 5" xfId="27881" xr:uid="{00000000-0005-0000-0000-0000EB640000}"/>
    <cellStyle name="Normal 9 5 2 37 6" xfId="27882" xr:uid="{00000000-0005-0000-0000-0000EC640000}"/>
    <cellStyle name="Normal 9 5 2 38" xfId="5299" xr:uid="{00000000-0005-0000-0000-0000ED640000}"/>
    <cellStyle name="Normal 9 5 2 38 2" xfId="7546" xr:uid="{00000000-0005-0000-0000-0000EE640000}"/>
    <cellStyle name="Normal 9 5 2 38 2 2" xfId="11085" xr:uid="{00000000-0005-0000-0000-0000EF640000}"/>
    <cellStyle name="Normal 9 5 2 38 2 2 2" xfId="27883" xr:uid="{00000000-0005-0000-0000-0000F0640000}"/>
    <cellStyle name="Normal 9 5 2 38 2 2 3" xfId="27884" xr:uid="{00000000-0005-0000-0000-0000F1640000}"/>
    <cellStyle name="Normal 9 5 2 38 2 3" xfId="27885" xr:uid="{00000000-0005-0000-0000-0000F2640000}"/>
    <cellStyle name="Normal 9 5 2 38 2 4" xfId="27886" xr:uid="{00000000-0005-0000-0000-0000F3640000}"/>
    <cellStyle name="Normal 9 5 2 38 3" xfId="9324" xr:uid="{00000000-0005-0000-0000-0000F4640000}"/>
    <cellStyle name="Normal 9 5 2 38 3 2" xfId="27887" xr:uid="{00000000-0005-0000-0000-0000F5640000}"/>
    <cellStyle name="Normal 9 5 2 38 3 2 2" xfId="27888" xr:uid="{00000000-0005-0000-0000-0000F6640000}"/>
    <cellStyle name="Normal 9 5 2 38 3 3" xfId="27889" xr:uid="{00000000-0005-0000-0000-0000F7640000}"/>
    <cellStyle name="Normal 9 5 2 38 3 4" xfId="27890" xr:uid="{00000000-0005-0000-0000-0000F8640000}"/>
    <cellStyle name="Normal 9 5 2 38 4" xfId="27891" xr:uid="{00000000-0005-0000-0000-0000F9640000}"/>
    <cellStyle name="Normal 9 5 2 38 4 2" xfId="27892" xr:uid="{00000000-0005-0000-0000-0000FA640000}"/>
    <cellStyle name="Normal 9 5 2 38 5" xfId="27893" xr:uid="{00000000-0005-0000-0000-0000FB640000}"/>
    <cellStyle name="Normal 9 5 2 38 6" xfId="27894" xr:uid="{00000000-0005-0000-0000-0000FC640000}"/>
    <cellStyle name="Normal 9 5 2 39" xfId="5300" xr:uid="{00000000-0005-0000-0000-0000FD640000}"/>
    <cellStyle name="Normal 9 5 2 39 2" xfId="7547" xr:uid="{00000000-0005-0000-0000-0000FE640000}"/>
    <cellStyle name="Normal 9 5 2 39 2 2" xfId="11086" xr:uid="{00000000-0005-0000-0000-0000FF640000}"/>
    <cellStyle name="Normal 9 5 2 39 2 2 2" xfId="27895" xr:uid="{00000000-0005-0000-0000-000000650000}"/>
    <cellStyle name="Normal 9 5 2 39 2 2 3" xfId="27896" xr:uid="{00000000-0005-0000-0000-000001650000}"/>
    <cellStyle name="Normal 9 5 2 39 2 3" xfId="27897" xr:uid="{00000000-0005-0000-0000-000002650000}"/>
    <cellStyle name="Normal 9 5 2 39 2 4" xfId="27898" xr:uid="{00000000-0005-0000-0000-000003650000}"/>
    <cellStyle name="Normal 9 5 2 39 3" xfId="9325" xr:uid="{00000000-0005-0000-0000-000004650000}"/>
    <cellStyle name="Normal 9 5 2 39 3 2" xfId="27899" xr:uid="{00000000-0005-0000-0000-000005650000}"/>
    <cellStyle name="Normal 9 5 2 39 3 2 2" xfId="27900" xr:uid="{00000000-0005-0000-0000-000006650000}"/>
    <cellStyle name="Normal 9 5 2 39 3 3" xfId="27901" xr:uid="{00000000-0005-0000-0000-000007650000}"/>
    <cellStyle name="Normal 9 5 2 39 3 4" xfId="27902" xr:uid="{00000000-0005-0000-0000-000008650000}"/>
    <cellStyle name="Normal 9 5 2 39 4" xfId="27903" xr:uid="{00000000-0005-0000-0000-000009650000}"/>
    <cellStyle name="Normal 9 5 2 39 4 2" xfId="27904" xr:uid="{00000000-0005-0000-0000-00000A650000}"/>
    <cellStyle name="Normal 9 5 2 39 5" xfId="27905" xr:uid="{00000000-0005-0000-0000-00000B650000}"/>
    <cellStyle name="Normal 9 5 2 39 6" xfId="27906" xr:uid="{00000000-0005-0000-0000-00000C650000}"/>
    <cellStyle name="Normal 9 5 2 4" xfId="5301" xr:uid="{00000000-0005-0000-0000-00000D650000}"/>
    <cellStyle name="Normal 9 5 2 4 2" xfId="7548" xr:uid="{00000000-0005-0000-0000-00000E650000}"/>
    <cellStyle name="Normal 9 5 2 4 2 2" xfId="11087" xr:uid="{00000000-0005-0000-0000-00000F650000}"/>
    <cellStyle name="Normal 9 5 2 4 2 2 2" xfId="27907" xr:uid="{00000000-0005-0000-0000-000010650000}"/>
    <cellStyle name="Normal 9 5 2 4 2 2 3" xfId="27908" xr:uid="{00000000-0005-0000-0000-000011650000}"/>
    <cellStyle name="Normal 9 5 2 4 2 3" xfId="27909" xr:uid="{00000000-0005-0000-0000-000012650000}"/>
    <cellStyle name="Normal 9 5 2 4 2 4" xfId="27910" xr:uid="{00000000-0005-0000-0000-000013650000}"/>
    <cellStyle name="Normal 9 5 2 4 3" xfId="9326" xr:uid="{00000000-0005-0000-0000-000014650000}"/>
    <cellStyle name="Normal 9 5 2 4 3 2" xfId="27911" xr:uid="{00000000-0005-0000-0000-000015650000}"/>
    <cellStyle name="Normal 9 5 2 4 3 2 2" xfId="27912" xr:uid="{00000000-0005-0000-0000-000016650000}"/>
    <cellStyle name="Normal 9 5 2 4 3 3" xfId="27913" xr:uid="{00000000-0005-0000-0000-000017650000}"/>
    <cellStyle name="Normal 9 5 2 4 3 4" xfId="27914" xr:uid="{00000000-0005-0000-0000-000018650000}"/>
    <cellStyle name="Normal 9 5 2 4 4" xfId="27915" xr:uid="{00000000-0005-0000-0000-000019650000}"/>
    <cellStyle name="Normal 9 5 2 4 4 2" xfId="27916" xr:uid="{00000000-0005-0000-0000-00001A650000}"/>
    <cellStyle name="Normal 9 5 2 4 5" xfId="27917" xr:uid="{00000000-0005-0000-0000-00001B650000}"/>
    <cellStyle name="Normal 9 5 2 4 6" xfId="27918" xr:uid="{00000000-0005-0000-0000-00001C650000}"/>
    <cellStyle name="Normal 9 5 2 40" xfId="5302" xr:uid="{00000000-0005-0000-0000-00001D650000}"/>
    <cellStyle name="Normal 9 5 2 40 2" xfId="7549" xr:uid="{00000000-0005-0000-0000-00001E650000}"/>
    <cellStyle name="Normal 9 5 2 40 2 2" xfId="11088" xr:uid="{00000000-0005-0000-0000-00001F650000}"/>
    <cellStyle name="Normal 9 5 2 40 2 2 2" xfId="27919" xr:uid="{00000000-0005-0000-0000-000020650000}"/>
    <cellStyle name="Normal 9 5 2 40 2 2 3" xfId="27920" xr:uid="{00000000-0005-0000-0000-000021650000}"/>
    <cellStyle name="Normal 9 5 2 40 2 3" xfId="27921" xr:uid="{00000000-0005-0000-0000-000022650000}"/>
    <cellStyle name="Normal 9 5 2 40 2 4" xfId="27922" xr:uid="{00000000-0005-0000-0000-000023650000}"/>
    <cellStyle name="Normal 9 5 2 40 3" xfId="9327" xr:uid="{00000000-0005-0000-0000-000024650000}"/>
    <cellStyle name="Normal 9 5 2 40 3 2" xfId="27923" xr:uid="{00000000-0005-0000-0000-000025650000}"/>
    <cellStyle name="Normal 9 5 2 40 3 2 2" xfId="27924" xr:uid="{00000000-0005-0000-0000-000026650000}"/>
    <cellStyle name="Normal 9 5 2 40 3 3" xfId="27925" xr:uid="{00000000-0005-0000-0000-000027650000}"/>
    <cellStyle name="Normal 9 5 2 40 3 4" xfId="27926" xr:uid="{00000000-0005-0000-0000-000028650000}"/>
    <cellStyle name="Normal 9 5 2 40 4" xfId="27927" xr:uid="{00000000-0005-0000-0000-000029650000}"/>
    <cellStyle name="Normal 9 5 2 40 4 2" xfId="27928" xr:uid="{00000000-0005-0000-0000-00002A650000}"/>
    <cellStyle name="Normal 9 5 2 40 5" xfId="27929" xr:uid="{00000000-0005-0000-0000-00002B650000}"/>
    <cellStyle name="Normal 9 5 2 40 6" xfId="27930" xr:uid="{00000000-0005-0000-0000-00002C650000}"/>
    <cellStyle name="Normal 9 5 2 41" xfId="5303" xr:uid="{00000000-0005-0000-0000-00002D650000}"/>
    <cellStyle name="Normal 9 5 2 41 2" xfId="7550" xr:uid="{00000000-0005-0000-0000-00002E650000}"/>
    <cellStyle name="Normal 9 5 2 41 2 2" xfId="11089" xr:uid="{00000000-0005-0000-0000-00002F650000}"/>
    <cellStyle name="Normal 9 5 2 41 2 2 2" xfId="27931" xr:uid="{00000000-0005-0000-0000-000030650000}"/>
    <cellStyle name="Normal 9 5 2 41 2 2 3" xfId="27932" xr:uid="{00000000-0005-0000-0000-000031650000}"/>
    <cellStyle name="Normal 9 5 2 41 2 3" xfId="27933" xr:uid="{00000000-0005-0000-0000-000032650000}"/>
    <cellStyle name="Normal 9 5 2 41 2 4" xfId="27934" xr:uid="{00000000-0005-0000-0000-000033650000}"/>
    <cellStyle name="Normal 9 5 2 41 3" xfId="9328" xr:uid="{00000000-0005-0000-0000-000034650000}"/>
    <cellStyle name="Normal 9 5 2 41 3 2" xfId="27935" xr:uid="{00000000-0005-0000-0000-000035650000}"/>
    <cellStyle name="Normal 9 5 2 41 3 2 2" xfId="27936" xr:uid="{00000000-0005-0000-0000-000036650000}"/>
    <cellStyle name="Normal 9 5 2 41 3 3" xfId="27937" xr:uid="{00000000-0005-0000-0000-000037650000}"/>
    <cellStyle name="Normal 9 5 2 41 3 4" xfId="27938" xr:uid="{00000000-0005-0000-0000-000038650000}"/>
    <cellStyle name="Normal 9 5 2 41 4" xfId="27939" xr:uid="{00000000-0005-0000-0000-000039650000}"/>
    <cellStyle name="Normal 9 5 2 41 4 2" xfId="27940" xr:uid="{00000000-0005-0000-0000-00003A650000}"/>
    <cellStyle name="Normal 9 5 2 41 5" xfId="27941" xr:uid="{00000000-0005-0000-0000-00003B650000}"/>
    <cellStyle name="Normal 9 5 2 41 6" xfId="27942" xr:uid="{00000000-0005-0000-0000-00003C650000}"/>
    <cellStyle name="Normal 9 5 2 42" xfId="5304" xr:uid="{00000000-0005-0000-0000-00003D650000}"/>
    <cellStyle name="Normal 9 5 2 42 2" xfId="7551" xr:uid="{00000000-0005-0000-0000-00003E650000}"/>
    <cellStyle name="Normal 9 5 2 42 2 2" xfId="11090" xr:uid="{00000000-0005-0000-0000-00003F650000}"/>
    <cellStyle name="Normal 9 5 2 42 2 2 2" xfId="27943" xr:uid="{00000000-0005-0000-0000-000040650000}"/>
    <cellStyle name="Normal 9 5 2 42 2 2 3" xfId="27944" xr:uid="{00000000-0005-0000-0000-000041650000}"/>
    <cellStyle name="Normal 9 5 2 42 2 3" xfId="27945" xr:uid="{00000000-0005-0000-0000-000042650000}"/>
    <cellStyle name="Normal 9 5 2 42 2 4" xfId="27946" xr:uid="{00000000-0005-0000-0000-000043650000}"/>
    <cellStyle name="Normal 9 5 2 42 3" xfId="9329" xr:uid="{00000000-0005-0000-0000-000044650000}"/>
    <cellStyle name="Normal 9 5 2 42 3 2" xfId="27947" xr:uid="{00000000-0005-0000-0000-000045650000}"/>
    <cellStyle name="Normal 9 5 2 42 3 2 2" xfId="27948" xr:uid="{00000000-0005-0000-0000-000046650000}"/>
    <cellStyle name="Normal 9 5 2 42 3 3" xfId="27949" xr:uid="{00000000-0005-0000-0000-000047650000}"/>
    <cellStyle name="Normal 9 5 2 42 3 4" xfId="27950" xr:uid="{00000000-0005-0000-0000-000048650000}"/>
    <cellStyle name="Normal 9 5 2 42 4" xfId="27951" xr:uid="{00000000-0005-0000-0000-000049650000}"/>
    <cellStyle name="Normal 9 5 2 42 4 2" xfId="27952" xr:uid="{00000000-0005-0000-0000-00004A650000}"/>
    <cellStyle name="Normal 9 5 2 42 5" xfId="27953" xr:uid="{00000000-0005-0000-0000-00004B650000}"/>
    <cellStyle name="Normal 9 5 2 42 6" xfId="27954" xr:uid="{00000000-0005-0000-0000-00004C650000}"/>
    <cellStyle name="Normal 9 5 2 43" xfId="5305" xr:uid="{00000000-0005-0000-0000-00004D650000}"/>
    <cellStyle name="Normal 9 5 2 43 2" xfId="7552" xr:uid="{00000000-0005-0000-0000-00004E650000}"/>
    <cellStyle name="Normal 9 5 2 43 2 2" xfId="11091" xr:uid="{00000000-0005-0000-0000-00004F650000}"/>
    <cellStyle name="Normal 9 5 2 43 2 2 2" xfId="27955" xr:uid="{00000000-0005-0000-0000-000050650000}"/>
    <cellStyle name="Normal 9 5 2 43 2 2 3" xfId="27956" xr:uid="{00000000-0005-0000-0000-000051650000}"/>
    <cellStyle name="Normal 9 5 2 43 2 3" xfId="27957" xr:uid="{00000000-0005-0000-0000-000052650000}"/>
    <cellStyle name="Normal 9 5 2 43 2 4" xfId="27958" xr:uid="{00000000-0005-0000-0000-000053650000}"/>
    <cellStyle name="Normal 9 5 2 43 3" xfId="9330" xr:uid="{00000000-0005-0000-0000-000054650000}"/>
    <cellStyle name="Normal 9 5 2 43 3 2" xfId="27959" xr:uid="{00000000-0005-0000-0000-000055650000}"/>
    <cellStyle name="Normal 9 5 2 43 3 2 2" xfId="27960" xr:uid="{00000000-0005-0000-0000-000056650000}"/>
    <cellStyle name="Normal 9 5 2 43 3 3" xfId="27961" xr:uid="{00000000-0005-0000-0000-000057650000}"/>
    <cellStyle name="Normal 9 5 2 43 3 4" xfId="27962" xr:uid="{00000000-0005-0000-0000-000058650000}"/>
    <cellStyle name="Normal 9 5 2 43 4" xfId="27963" xr:uid="{00000000-0005-0000-0000-000059650000}"/>
    <cellStyle name="Normal 9 5 2 43 4 2" xfId="27964" xr:uid="{00000000-0005-0000-0000-00005A650000}"/>
    <cellStyle name="Normal 9 5 2 43 5" xfId="27965" xr:uid="{00000000-0005-0000-0000-00005B650000}"/>
    <cellStyle name="Normal 9 5 2 43 6" xfId="27966" xr:uid="{00000000-0005-0000-0000-00005C650000}"/>
    <cellStyle name="Normal 9 5 2 44" xfId="5306" xr:uid="{00000000-0005-0000-0000-00005D650000}"/>
    <cellStyle name="Normal 9 5 2 44 2" xfId="7553" xr:uid="{00000000-0005-0000-0000-00005E650000}"/>
    <cellStyle name="Normal 9 5 2 44 2 2" xfId="11092" xr:uid="{00000000-0005-0000-0000-00005F650000}"/>
    <cellStyle name="Normal 9 5 2 44 2 2 2" xfId="27967" xr:uid="{00000000-0005-0000-0000-000060650000}"/>
    <cellStyle name="Normal 9 5 2 44 2 2 3" xfId="27968" xr:uid="{00000000-0005-0000-0000-000061650000}"/>
    <cellStyle name="Normal 9 5 2 44 2 3" xfId="27969" xr:uid="{00000000-0005-0000-0000-000062650000}"/>
    <cellStyle name="Normal 9 5 2 44 2 4" xfId="27970" xr:uid="{00000000-0005-0000-0000-000063650000}"/>
    <cellStyle name="Normal 9 5 2 44 3" xfId="9331" xr:uid="{00000000-0005-0000-0000-000064650000}"/>
    <cellStyle name="Normal 9 5 2 44 3 2" xfId="27971" xr:uid="{00000000-0005-0000-0000-000065650000}"/>
    <cellStyle name="Normal 9 5 2 44 3 2 2" xfId="27972" xr:uid="{00000000-0005-0000-0000-000066650000}"/>
    <cellStyle name="Normal 9 5 2 44 3 3" xfId="27973" xr:uid="{00000000-0005-0000-0000-000067650000}"/>
    <cellStyle name="Normal 9 5 2 44 3 4" xfId="27974" xr:uid="{00000000-0005-0000-0000-000068650000}"/>
    <cellStyle name="Normal 9 5 2 44 4" xfId="27975" xr:uid="{00000000-0005-0000-0000-000069650000}"/>
    <cellStyle name="Normal 9 5 2 44 4 2" xfId="27976" xr:uid="{00000000-0005-0000-0000-00006A650000}"/>
    <cellStyle name="Normal 9 5 2 44 5" xfId="27977" xr:uid="{00000000-0005-0000-0000-00006B650000}"/>
    <cellStyle name="Normal 9 5 2 44 6" xfId="27978" xr:uid="{00000000-0005-0000-0000-00006C650000}"/>
    <cellStyle name="Normal 9 5 2 45" xfId="5307" xr:uid="{00000000-0005-0000-0000-00006D650000}"/>
    <cellStyle name="Normal 9 5 2 45 2" xfId="7554" xr:uid="{00000000-0005-0000-0000-00006E650000}"/>
    <cellStyle name="Normal 9 5 2 45 2 2" xfId="11093" xr:uid="{00000000-0005-0000-0000-00006F650000}"/>
    <cellStyle name="Normal 9 5 2 45 2 2 2" xfId="27979" xr:uid="{00000000-0005-0000-0000-000070650000}"/>
    <cellStyle name="Normal 9 5 2 45 2 2 3" xfId="27980" xr:uid="{00000000-0005-0000-0000-000071650000}"/>
    <cellStyle name="Normal 9 5 2 45 2 3" xfId="27981" xr:uid="{00000000-0005-0000-0000-000072650000}"/>
    <cellStyle name="Normal 9 5 2 45 2 4" xfId="27982" xr:uid="{00000000-0005-0000-0000-000073650000}"/>
    <cellStyle name="Normal 9 5 2 45 3" xfId="9332" xr:uid="{00000000-0005-0000-0000-000074650000}"/>
    <cellStyle name="Normal 9 5 2 45 3 2" xfId="27983" xr:uid="{00000000-0005-0000-0000-000075650000}"/>
    <cellStyle name="Normal 9 5 2 45 3 2 2" xfId="27984" xr:uid="{00000000-0005-0000-0000-000076650000}"/>
    <cellStyle name="Normal 9 5 2 45 3 3" xfId="27985" xr:uid="{00000000-0005-0000-0000-000077650000}"/>
    <cellStyle name="Normal 9 5 2 45 3 4" xfId="27986" xr:uid="{00000000-0005-0000-0000-000078650000}"/>
    <cellStyle name="Normal 9 5 2 45 4" xfId="27987" xr:uid="{00000000-0005-0000-0000-000079650000}"/>
    <cellStyle name="Normal 9 5 2 45 4 2" xfId="27988" xr:uid="{00000000-0005-0000-0000-00007A650000}"/>
    <cellStyle name="Normal 9 5 2 45 5" xfId="27989" xr:uid="{00000000-0005-0000-0000-00007B650000}"/>
    <cellStyle name="Normal 9 5 2 45 6" xfId="27990" xr:uid="{00000000-0005-0000-0000-00007C650000}"/>
    <cellStyle name="Normal 9 5 2 46" xfId="7515" xr:uid="{00000000-0005-0000-0000-00007D650000}"/>
    <cellStyle name="Normal 9 5 2 46 2" xfId="11054" xr:uid="{00000000-0005-0000-0000-00007E650000}"/>
    <cellStyle name="Normal 9 5 2 46 2 2" xfId="27991" xr:uid="{00000000-0005-0000-0000-00007F650000}"/>
    <cellStyle name="Normal 9 5 2 46 2 3" xfId="27992" xr:uid="{00000000-0005-0000-0000-000080650000}"/>
    <cellStyle name="Normal 9 5 2 46 3" xfId="27993" xr:uid="{00000000-0005-0000-0000-000081650000}"/>
    <cellStyle name="Normal 9 5 2 46 4" xfId="27994" xr:uid="{00000000-0005-0000-0000-000082650000}"/>
    <cellStyle name="Normal 9 5 2 47" xfId="9293" xr:uid="{00000000-0005-0000-0000-000083650000}"/>
    <cellStyle name="Normal 9 5 2 47 2" xfId="27995" xr:uid="{00000000-0005-0000-0000-000084650000}"/>
    <cellStyle name="Normal 9 5 2 47 2 2" xfId="27996" xr:uid="{00000000-0005-0000-0000-000085650000}"/>
    <cellStyle name="Normal 9 5 2 47 3" xfId="27997" xr:uid="{00000000-0005-0000-0000-000086650000}"/>
    <cellStyle name="Normal 9 5 2 47 4" xfId="27998" xr:uid="{00000000-0005-0000-0000-000087650000}"/>
    <cellStyle name="Normal 9 5 2 48" xfId="27999" xr:uid="{00000000-0005-0000-0000-000088650000}"/>
    <cellStyle name="Normal 9 5 2 48 2" xfId="28000" xr:uid="{00000000-0005-0000-0000-000089650000}"/>
    <cellStyle name="Normal 9 5 2 49" xfId="28001" xr:uid="{00000000-0005-0000-0000-00008A650000}"/>
    <cellStyle name="Normal 9 5 2 5" xfId="5308" xr:uid="{00000000-0005-0000-0000-00008B650000}"/>
    <cellStyle name="Normal 9 5 2 5 2" xfId="7555" xr:uid="{00000000-0005-0000-0000-00008C650000}"/>
    <cellStyle name="Normal 9 5 2 5 2 2" xfId="11094" xr:uid="{00000000-0005-0000-0000-00008D650000}"/>
    <cellStyle name="Normal 9 5 2 5 2 2 2" xfId="28002" xr:uid="{00000000-0005-0000-0000-00008E650000}"/>
    <cellStyle name="Normal 9 5 2 5 2 2 3" xfId="28003" xr:uid="{00000000-0005-0000-0000-00008F650000}"/>
    <cellStyle name="Normal 9 5 2 5 2 3" xfId="28004" xr:uid="{00000000-0005-0000-0000-000090650000}"/>
    <cellStyle name="Normal 9 5 2 5 2 4" xfId="28005" xr:uid="{00000000-0005-0000-0000-000091650000}"/>
    <cellStyle name="Normal 9 5 2 5 3" xfId="9333" xr:uid="{00000000-0005-0000-0000-000092650000}"/>
    <cellStyle name="Normal 9 5 2 5 3 2" xfId="28006" xr:uid="{00000000-0005-0000-0000-000093650000}"/>
    <cellStyle name="Normal 9 5 2 5 3 2 2" xfId="28007" xr:uid="{00000000-0005-0000-0000-000094650000}"/>
    <cellStyle name="Normal 9 5 2 5 3 3" xfId="28008" xr:uid="{00000000-0005-0000-0000-000095650000}"/>
    <cellStyle name="Normal 9 5 2 5 3 4" xfId="28009" xr:uid="{00000000-0005-0000-0000-000096650000}"/>
    <cellStyle name="Normal 9 5 2 5 4" xfId="28010" xr:uid="{00000000-0005-0000-0000-000097650000}"/>
    <cellStyle name="Normal 9 5 2 5 4 2" xfId="28011" xr:uid="{00000000-0005-0000-0000-000098650000}"/>
    <cellStyle name="Normal 9 5 2 5 5" xfId="28012" xr:uid="{00000000-0005-0000-0000-000099650000}"/>
    <cellStyle name="Normal 9 5 2 5 6" xfId="28013" xr:uid="{00000000-0005-0000-0000-00009A650000}"/>
    <cellStyle name="Normal 9 5 2 50" xfId="28014" xr:uid="{00000000-0005-0000-0000-00009B650000}"/>
    <cellStyle name="Normal 9 5 2 6" xfId="5309" xr:uid="{00000000-0005-0000-0000-00009C650000}"/>
    <cellStyle name="Normal 9 5 2 6 2" xfId="7556" xr:uid="{00000000-0005-0000-0000-00009D650000}"/>
    <cellStyle name="Normal 9 5 2 6 2 2" xfId="11095" xr:uid="{00000000-0005-0000-0000-00009E650000}"/>
    <cellStyle name="Normal 9 5 2 6 2 2 2" xfId="28015" xr:uid="{00000000-0005-0000-0000-00009F650000}"/>
    <cellStyle name="Normal 9 5 2 6 2 2 3" xfId="28016" xr:uid="{00000000-0005-0000-0000-0000A0650000}"/>
    <cellStyle name="Normal 9 5 2 6 2 3" xfId="28017" xr:uid="{00000000-0005-0000-0000-0000A1650000}"/>
    <cellStyle name="Normal 9 5 2 6 2 4" xfId="28018" xr:uid="{00000000-0005-0000-0000-0000A2650000}"/>
    <cellStyle name="Normal 9 5 2 6 3" xfId="9334" xr:uid="{00000000-0005-0000-0000-0000A3650000}"/>
    <cellStyle name="Normal 9 5 2 6 3 2" xfId="28019" xr:uid="{00000000-0005-0000-0000-0000A4650000}"/>
    <cellStyle name="Normal 9 5 2 6 3 2 2" xfId="28020" xr:uid="{00000000-0005-0000-0000-0000A5650000}"/>
    <cellStyle name="Normal 9 5 2 6 3 3" xfId="28021" xr:uid="{00000000-0005-0000-0000-0000A6650000}"/>
    <cellStyle name="Normal 9 5 2 6 3 4" xfId="28022" xr:uid="{00000000-0005-0000-0000-0000A7650000}"/>
    <cellStyle name="Normal 9 5 2 6 4" xfId="28023" xr:uid="{00000000-0005-0000-0000-0000A8650000}"/>
    <cellStyle name="Normal 9 5 2 6 4 2" xfId="28024" xr:uid="{00000000-0005-0000-0000-0000A9650000}"/>
    <cellStyle name="Normal 9 5 2 6 5" xfId="28025" xr:uid="{00000000-0005-0000-0000-0000AA650000}"/>
    <cellStyle name="Normal 9 5 2 6 6" xfId="28026" xr:uid="{00000000-0005-0000-0000-0000AB650000}"/>
    <cellStyle name="Normal 9 5 2 7" xfId="5310" xr:uid="{00000000-0005-0000-0000-0000AC650000}"/>
    <cellStyle name="Normal 9 5 2 7 2" xfId="7557" xr:uid="{00000000-0005-0000-0000-0000AD650000}"/>
    <cellStyle name="Normal 9 5 2 7 2 2" xfId="11096" xr:uid="{00000000-0005-0000-0000-0000AE650000}"/>
    <cellStyle name="Normal 9 5 2 7 2 2 2" xfId="28027" xr:uid="{00000000-0005-0000-0000-0000AF650000}"/>
    <cellStyle name="Normal 9 5 2 7 2 2 3" xfId="28028" xr:uid="{00000000-0005-0000-0000-0000B0650000}"/>
    <cellStyle name="Normal 9 5 2 7 2 3" xfId="28029" xr:uid="{00000000-0005-0000-0000-0000B1650000}"/>
    <cellStyle name="Normal 9 5 2 7 2 4" xfId="28030" xr:uid="{00000000-0005-0000-0000-0000B2650000}"/>
    <cellStyle name="Normal 9 5 2 7 3" xfId="9335" xr:uid="{00000000-0005-0000-0000-0000B3650000}"/>
    <cellStyle name="Normal 9 5 2 7 3 2" xfId="28031" xr:uid="{00000000-0005-0000-0000-0000B4650000}"/>
    <cellStyle name="Normal 9 5 2 7 3 2 2" xfId="28032" xr:uid="{00000000-0005-0000-0000-0000B5650000}"/>
    <cellStyle name="Normal 9 5 2 7 3 3" xfId="28033" xr:uid="{00000000-0005-0000-0000-0000B6650000}"/>
    <cellStyle name="Normal 9 5 2 7 3 4" xfId="28034" xr:uid="{00000000-0005-0000-0000-0000B7650000}"/>
    <cellStyle name="Normal 9 5 2 7 4" xfId="28035" xr:uid="{00000000-0005-0000-0000-0000B8650000}"/>
    <cellStyle name="Normal 9 5 2 7 4 2" xfId="28036" xr:uid="{00000000-0005-0000-0000-0000B9650000}"/>
    <cellStyle name="Normal 9 5 2 7 5" xfId="28037" xr:uid="{00000000-0005-0000-0000-0000BA650000}"/>
    <cellStyle name="Normal 9 5 2 7 6" xfId="28038" xr:uid="{00000000-0005-0000-0000-0000BB650000}"/>
    <cellStyle name="Normal 9 5 2 8" xfId="5311" xr:uid="{00000000-0005-0000-0000-0000BC650000}"/>
    <cellStyle name="Normal 9 5 2 8 2" xfId="7558" xr:uid="{00000000-0005-0000-0000-0000BD650000}"/>
    <cellStyle name="Normal 9 5 2 8 2 2" xfId="11097" xr:uid="{00000000-0005-0000-0000-0000BE650000}"/>
    <cellStyle name="Normal 9 5 2 8 2 2 2" xfId="28039" xr:uid="{00000000-0005-0000-0000-0000BF650000}"/>
    <cellStyle name="Normal 9 5 2 8 2 2 3" xfId="28040" xr:uid="{00000000-0005-0000-0000-0000C0650000}"/>
    <cellStyle name="Normal 9 5 2 8 2 3" xfId="28041" xr:uid="{00000000-0005-0000-0000-0000C1650000}"/>
    <cellStyle name="Normal 9 5 2 8 2 4" xfId="28042" xr:uid="{00000000-0005-0000-0000-0000C2650000}"/>
    <cellStyle name="Normal 9 5 2 8 3" xfId="9336" xr:uid="{00000000-0005-0000-0000-0000C3650000}"/>
    <cellStyle name="Normal 9 5 2 8 3 2" xfId="28043" xr:uid="{00000000-0005-0000-0000-0000C4650000}"/>
    <cellStyle name="Normal 9 5 2 8 3 2 2" xfId="28044" xr:uid="{00000000-0005-0000-0000-0000C5650000}"/>
    <cellStyle name="Normal 9 5 2 8 3 3" xfId="28045" xr:uid="{00000000-0005-0000-0000-0000C6650000}"/>
    <cellStyle name="Normal 9 5 2 8 3 4" xfId="28046" xr:uid="{00000000-0005-0000-0000-0000C7650000}"/>
    <cellStyle name="Normal 9 5 2 8 4" xfId="28047" xr:uid="{00000000-0005-0000-0000-0000C8650000}"/>
    <cellStyle name="Normal 9 5 2 8 4 2" xfId="28048" xr:uid="{00000000-0005-0000-0000-0000C9650000}"/>
    <cellStyle name="Normal 9 5 2 8 5" xfId="28049" xr:uid="{00000000-0005-0000-0000-0000CA650000}"/>
    <cellStyle name="Normal 9 5 2 8 6" xfId="28050" xr:uid="{00000000-0005-0000-0000-0000CB650000}"/>
    <cellStyle name="Normal 9 5 2 9" xfId="5312" xr:uid="{00000000-0005-0000-0000-0000CC650000}"/>
    <cellStyle name="Normal 9 5 2 9 2" xfId="7559" xr:uid="{00000000-0005-0000-0000-0000CD650000}"/>
    <cellStyle name="Normal 9 5 2 9 2 2" xfId="11098" xr:uid="{00000000-0005-0000-0000-0000CE650000}"/>
    <cellStyle name="Normal 9 5 2 9 2 2 2" xfId="28051" xr:uid="{00000000-0005-0000-0000-0000CF650000}"/>
    <cellStyle name="Normal 9 5 2 9 2 2 3" xfId="28052" xr:uid="{00000000-0005-0000-0000-0000D0650000}"/>
    <cellStyle name="Normal 9 5 2 9 2 3" xfId="28053" xr:uid="{00000000-0005-0000-0000-0000D1650000}"/>
    <cellStyle name="Normal 9 5 2 9 2 4" xfId="28054" xr:uid="{00000000-0005-0000-0000-0000D2650000}"/>
    <cellStyle name="Normal 9 5 2 9 3" xfId="9337" xr:uid="{00000000-0005-0000-0000-0000D3650000}"/>
    <cellStyle name="Normal 9 5 2 9 3 2" xfId="28055" xr:uid="{00000000-0005-0000-0000-0000D4650000}"/>
    <cellStyle name="Normal 9 5 2 9 3 2 2" xfId="28056" xr:uid="{00000000-0005-0000-0000-0000D5650000}"/>
    <cellStyle name="Normal 9 5 2 9 3 3" xfId="28057" xr:uid="{00000000-0005-0000-0000-0000D6650000}"/>
    <cellStyle name="Normal 9 5 2 9 3 4" xfId="28058" xr:uid="{00000000-0005-0000-0000-0000D7650000}"/>
    <cellStyle name="Normal 9 5 2 9 4" xfId="28059" xr:uid="{00000000-0005-0000-0000-0000D8650000}"/>
    <cellStyle name="Normal 9 5 2 9 4 2" xfId="28060" xr:uid="{00000000-0005-0000-0000-0000D9650000}"/>
    <cellStyle name="Normal 9 5 2 9 5" xfId="28061" xr:uid="{00000000-0005-0000-0000-0000DA650000}"/>
    <cellStyle name="Normal 9 5 2 9 6" xfId="28062" xr:uid="{00000000-0005-0000-0000-0000DB650000}"/>
    <cellStyle name="Normal 9 5 3" xfId="5313" xr:uid="{00000000-0005-0000-0000-0000DC650000}"/>
    <cellStyle name="Normal 9 5 3 2" xfId="7560" xr:uid="{00000000-0005-0000-0000-0000DD650000}"/>
    <cellStyle name="Normal 9 5 3 2 2" xfId="11099" xr:uid="{00000000-0005-0000-0000-0000DE650000}"/>
    <cellStyle name="Normal 9 5 3 2 2 2" xfId="28063" xr:uid="{00000000-0005-0000-0000-0000DF650000}"/>
    <cellStyle name="Normal 9 5 3 2 2 3" xfId="28064" xr:uid="{00000000-0005-0000-0000-0000E0650000}"/>
    <cellStyle name="Normal 9 5 3 2 3" xfId="28065" xr:uid="{00000000-0005-0000-0000-0000E1650000}"/>
    <cellStyle name="Normal 9 5 3 2 4" xfId="28066" xr:uid="{00000000-0005-0000-0000-0000E2650000}"/>
    <cellStyle name="Normal 9 5 3 3" xfId="9338" xr:uid="{00000000-0005-0000-0000-0000E3650000}"/>
    <cellStyle name="Normal 9 5 3 3 2" xfId="28067" xr:uid="{00000000-0005-0000-0000-0000E4650000}"/>
    <cellStyle name="Normal 9 5 3 3 2 2" xfId="28068" xr:uid="{00000000-0005-0000-0000-0000E5650000}"/>
    <cellStyle name="Normal 9 5 3 3 3" xfId="28069" xr:uid="{00000000-0005-0000-0000-0000E6650000}"/>
    <cellStyle name="Normal 9 5 3 3 4" xfId="28070" xr:uid="{00000000-0005-0000-0000-0000E7650000}"/>
    <cellStyle name="Normal 9 5 3 4" xfId="28071" xr:uid="{00000000-0005-0000-0000-0000E8650000}"/>
    <cellStyle name="Normal 9 5 3 4 2" xfId="28072" xr:uid="{00000000-0005-0000-0000-0000E9650000}"/>
    <cellStyle name="Normal 9 5 3 5" xfId="28073" xr:uid="{00000000-0005-0000-0000-0000EA650000}"/>
    <cellStyle name="Normal 9 5 3 6" xfId="28074" xr:uid="{00000000-0005-0000-0000-0000EB650000}"/>
    <cellStyle name="Normal 9 5 4" xfId="5314" xr:uid="{00000000-0005-0000-0000-0000EC650000}"/>
    <cellStyle name="Normal 9 5 4 2" xfId="7561" xr:uid="{00000000-0005-0000-0000-0000ED650000}"/>
    <cellStyle name="Normal 9 5 4 2 2" xfId="11100" xr:uid="{00000000-0005-0000-0000-0000EE650000}"/>
    <cellStyle name="Normal 9 5 4 2 2 2" xfId="28075" xr:uid="{00000000-0005-0000-0000-0000EF650000}"/>
    <cellStyle name="Normal 9 5 4 2 2 3" xfId="28076" xr:uid="{00000000-0005-0000-0000-0000F0650000}"/>
    <cellStyle name="Normal 9 5 4 2 3" xfId="28077" xr:uid="{00000000-0005-0000-0000-0000F1650000}"/>
    <cellStyle name="Normal 9 5 4 2 4" xfId="28078" xr:uid="{00000000-0005-0000-0000-0000F2650000}"/>
    <cellStyle name="Normal 9 5 4 3" xfId="9339" xr:uid="{00000000-0005-0000-0000-0000F3650000}"/>
    <cellStyle name="Normal 9 5 4 3 2" xfId="28079" xr:uid="{00000000-0005-0000-0000-0000F4650000}"/>
    <cellStyle name="Normal 9 5 4 3 2 2" xfId="28080" xr:uid="{00000000-0005-0000-0000-0000F5650000}"/>
    <cellStyle name="Normal 9 5 4 3 3" xfId="28081" xr:uid="{00000000-0005-0000-0000-0000F6650000}"/>
    <cellStyle name="Normal 9 5 4 3 4" xfId="28082" xr:uid="{00000000-0005-0000-0000-0000F7650000}"/>
    <cellStyle name="Normal 9 5 4 4" xfId="28083" xr:uid="{00000000-0005-0000-0000-0000F8650000}"/>
    <cellStyle name="Normal 9 5 4 4 2" xfId="28084" xr:uid="{00000000-0005-0000-0000-0000F9650000}"/>
    <cellStyle name="Normal 9 5 4 5" xfId="28085" xr:uid="{00000000-0005-0000-0000-0000FA650000}"/>
    <cellStyle name="Normal 9 5 4 6" xfId="28086" xr:uid="{00000000-0005-0000-0000-0000FB650000}"/>
    <cellStyle name="Normal 9 5 5" xfId="7514" xr:uid="{00000000-0005-0000-0000-0000FC650000}"/>
    <cellStyle name="Normal 9 5 5 2" xfId="11053" xr:uid="{00000000-0005-0000-0000-0000FD650000}"/>
    <cellStyle name="Normal 9 5 5 2 2" xfId="28087" xr:uid="{00000000-0005-0000-0000-0000FE650000}"/>
    <cellStyle name="Normal 9 5 5 2 3" xfId="28088" xr:uid="{00000000-0005-0000-0000-0000FF650000}"/>
    <cellStyle name="Normal 9 5 5 3" xfId="28089" xr:uid="{00000000-0005-0000-0000-000000660000}"/>
    <cellStyle name="Normal 9 5 5 4" xfId="28090" xr:uid="{00000000-0005-0000-0000-000001660000}"/>
    <cellStyle name="Normal 9 5 6" xfId="9292" xr:uid="{00000000-0005-0000-0000-000002660000}"/>
    <cellStyle name="Normal 9 5 6 2" xfId="28091" xr:uid="{00000000-0005-0000-0000-000003660000}"/>
    <cellStyle name="Normal 9 5 6 2 2" xfId="28092" xr:uid="{00000000-0005-0000-0000-000004660000}"/>
    <cellStyle name="Normal 9 5 6 3" xfId="28093" xr:uid="{00000000-0005-0000-0000-000005660000}"/>
    <cellStyle name="Normal 9 5 6 4" xfId="28094" xr:uid="{00000000-0005-0000-0000-000006660000}"/>
    <cellStyle name="Normal 9 5 7" xfId="28095" xr:uid="{00000000-0005-0000-0000-000007660000}"/>
    <cellStyle name="Normal 9 5 7 2" xfId="28096" xr:uid="{00000000-0005-0000-0000-000008660000}"/>
    <cellStyle name="Normal 9 5 8" xfId="28097" xr:uid="{00000000-0005-0000-0000-000009660000}"/>
    <cellStyle name="Normal 9 5 9" xfId="28098" xr:uid="{00000000-0005-0000-0000-00000A660000}"/>
    <cellStyle name="Normal 9 50" xfId="5315" xr:uid="{00000000-0005-0000-0000-00000B660000}"/>
    <cellStyle name="Normal 9 50 2" xfId="7562" xr:uid="{00000000-0005-0000-0000-00000C660000}"/>
    <cellStyle name="Normal 9 50 2 2" xfId="11101" xr:uid="{00000000-0005-0000-0000-00000D660000}"/>
    <cellStyle name="Normal 9 50 2 2 2" xfId="28099" xr:uid="{00000000-0005-0000-0000-00000E660000}"/>
    <cellStyle name="Normal 9 50 2 2 3" xfId="28100" xr:uid="{00000000-0005-0000-0000-00000F660000}"/>
    <cellStyle name="Normal 9 50 2 3" xfId="28101" xr:uid="{00000000-0005-0000-0000-000010660000}"/>
    <cellStyle name="Normal 9 50 2 4" xfId="28102" xr:uid="{00000000-0005-0000-0000-000011660000}"/>
    <cellStyle name="Normal 9 50 3" xfId="9340" xr:uid="{00000000-0005-0000-0000-000012660000}"/>
    <cellStyle name="Normal 9 50 3 2" xfId="28103" xr:uid="{00000000-0005-0000-0000-000013660000}"/>
    <cellStyle name="Normal 9 50 3 2 2" xfId="28104" xr:uid="{00000000-0005-0000-0000-000014660000}"/>
    <cellStyle name="Normal 9 50 3 3" xfId="28105" xr:uid="{00000000-0005-0000-0000-000015660000}"/>
    <cellStyle name="Normal 9 50 3 4" xfId="28106" xr:uid="{00000000-0005-0000-0000-000016660000}"/>
    <cellStyle name="Normal 9 50 4" xfId="28107" xr:uid="{00000000-0005-0000-0000-000017660000}"/>
    <cellStyle name="Normal 9 50 4 2" xfId="28108" xr:uid="{00000000-0005-0000-0000-000018660000}"/>
    <cellStyle name="Normal 9 50 5" xfId="28109" xr:uid="{00000000-0005-0000-0000-000019660000}"/>
    <cellStyle name="Normal 9 50 6" xfId="28110" xr:uid="{00000000-0005-0000-0000-00001A660000}"/>
    <cellStyle name="Normal 9 51" xfId="5316" xr:uid="{00000000-0005-0000-0000-00001B660000}"/>
    <cellStyle name="Normal 9 51 2" xfId="7563" xr:uid="{00000000-0005-0000-0000-00001C660000}"/>
    <cellStyle name="Normal 9 51 2 2" xfId="11102" xr:uid="{00000000-0005-0000-0000-00001D660000}"/>
    <cellStyle name="Normal 9 51 2 2 2" xfId="28111" xr:uid="{00000000-0005-0000-0000-00001E660000}"/>
    <cellStyle name="Normal 9 51 2 2 3" xfId="28112" xr:uid="{00000000-0005-0000-0000-00001F660000}"/>
    <cellStyle name="Normal 9 51 2 3" xfId="28113" xr:uid="{00000000-0005-0000-0000-000020660000}"/>
    <cellStyle name="Normal 9 51 2 4" xfId="28114" xr:uid="{00000000-0005-0000-0000-000021660000}"/>
    <cellStyle name="Normal 9 51 3" xfId="9341" xr:uid="{00000000-0005-0000-0000-000022660000}"/>
    <cellStyle name="Normal 9 51 3 2" xfId="28115" xr:uid="{00000000-0005-0000-0000-000023660000}"/>
    <cellStyle name="Normal 9 51 3 2 2" xfId="28116" xr:uid="{00000000-0005-0000-0000-000024660000}"/>
    <cellStyle name="Normal 9 51 3 3" xfId="28117" xr:uid="{00000000-0005-0000-0000-000025660000}"/>
    <cellStyle name="Normal 9 51 3 4" xfId="28118" xr:uid="{00000000-0005-0000-0000-000026660000}"/>
    <cellStyle name="Normal 9 51 4" xfId="28119" xr:uid="{00000000-0005-0000-0000-000027660000}"/>
    <cellStyle name="Normal 9 51 4 2" xfId="28120" xr:uid="{00000000-0005-0000-0000-000028660000}"/>
    <cellStyle name="Normal 9 51 5" xfId="28121" xr:uid="{00000000-0005-0000-0000-000029660000}"/>
    <cellStyle name="Normal 9 51 6" xfId="28122" xr:uid="{00000000-0005-0000-0000-00002A660000}"/>
    <cellStyle name="Normal 9 52" xfId="5317" xr:uid="{00000000-0005-0000-0000-00002B660000}"/>
    <cellStyle name="Normal 9 52 2" xfId="7564" xr:uid="{00000000-0005-0000-0000-00002C660000}"/>
    <cellStyle name="Normal 9 52 2 2" xfId="11103" xr:uid="{00000000-0005-0000-0000-00002D660000}"/>
    <cellStyle name="Normal 9 52 2 2 2" xfId="28123" xr:uid="{00000000-0005-0000-0000-00002E660000}"/>
    <cellStyle name="Normal 9 52 2 2 3" xfId="28124" xr:uid="{00000000-0005-0000-0000-00002F660000}"/>
    <cellStyle name="Normal 9 52 2 3" xfId="28125" xr:uid="{00000000-0005-0000-0000-000030660000}"/>
    <cellStyle name="Normal 9 52 2 4" xfId="28126" xr:uid="{00000000-0005-0000-0000-000031660000}"/>
    <cellStyle name="Normal 9 52 3" xfId="9342" xr:uid="{00000000-0005-0000-0000-000032660000}"/>
    <cellStyle name="Normal 9 52 3 2" xfId="28127" xr:uid="{00000000-0005-0000-0000-000033660000}"/>
    <cellStyle name="Normal 9 52 3 2 2" xfId="28128" xr:uid="{00000000-0005-0000-0000-000034660000}"/>
    <cellStyle name="Normal 9 52 3 3" xfId="28129" xr:uid="{00000000-0005-0000-0000-000035660000}"/>
    <cellStyle name="Normal 9 52 3 4" xfId="28130" xr:uid="{00000000-0005-0000-0000-000036660000}"/>
    <cellStyle name="Normal 9 52 4" xfId="28131" xr:uid="{00000000-0005-0000-0000-000037660000}"/>
    <cellStyle name="Normal 9 52 4 2" xfId="28132" xr:uid="{00000000-0005-0000-0000-000038660000}"/>
    <cellStyle name="Normal 9 52 5" xfId="28133" xr:uid="{00000000-0005-0000-0000-000039660000}"/>
    <cellStyle name="Normal 9 52 6" xfId="28134" xr:uid="{00000000-0005-0000-0000-00003A660000}"/>
    <cellStyle name="Normal 9 53" xfId="7282" xr:uid="{00000000-0005-0000-0000-00003B660000}"/>
    <cellStyle name="Normal 9 53 2" xfId="10821" xr:uid="{00000000-0005-0000-0000-00003C660000}"/>
    <cellStyle name="Normal 9 53 2 2" xfId="28135" xr:uid="{00000000-0005-0000-0000-00003D660000}"/>
    <cellStyle name="Normal 9 53 2 3" xfId="28136" xr:uid="{00000000-0005-0000-0000-00003E660000}"/>
    <cellStyle name="Normal 9 53 3" xfId="28137" xr:uid="{00000000-0005-0000-0000-00003F660000}"/>
    <cellStyle name="Normal 9 53 4" xfId="28138" xr:uid="{00000000-0005-0000-0000-000040660000}"/>
    <cellStyle name="Normal 9 54" xfId="9060" xr:uid="{00000000-0005-0000-0000-000041660000}"/>
    <cellStyle name="Normal 9 54 2" xfId="28139" xr:uid="{00000000-0005-0000-0000-000042660000}"/>
    <cellStyle name="Normal 9 54 2 2" xfId="28140" xr:uid="{00000000-0005-0000-0000-000043660000}"/>
    <cellStyle name="Normal 9 54 3" xfId="28141" xr:uid="{00000000-0005-0000-0000-000044660000}"/>
    <cellStyle name="Normal 9 54 4" xfId="28142" xr:uid="{00000000-0005-0000-0000-000045660000}"/>
    <cellStyle name="Normal 9 55" xfId="28143" xr:uid="{00000000-0005-0000-0000-000046660000}"/>
    <cellStyle name="Normal 9 55 2" xfId="28144" xr:uid="{00000000-0005-0000-0000-000047660000}"/>
    <cellStyle name="Normal 9 56" xfId="28145" xr:uid="{00000000-0005-0000-0000-000048660000}"/>
    <cellStyle name="Normal 9 57" xfId="28146" xr:uid="{00000000-0005-0000-0000-000049660000}"/>
    <cellStyle name="Normal 9 58" xfId="5035" xr:uid="{00000000-0005-0000-0000-00004A660000}"/>
    <cellStyle name="Normal 9 6" xfId="5318" xr:uid="{00000000-0005-0000-0000-00004B660000}"/>
    <cellStyle name="Normal 9 6 10" xfId="5319" xr:uid="{00000000-0005-0000-0000-00004C660000}"/>
    <cellStyle name="Normal 9 6 10 2" xfId="7566" xr:uid="{00000000-0005-0000-0000-00004D660000}"/>
    <cellStyle name="Normal 9 6 10 2 2" xfId="11105" xr:uid="{00000000-0005-0000-0000-00004E660000}"/>
    <cellStyle name="Normal 9 6 10 2 2 2" xfId="28147" xr:uid="{00000000-0005-0000-0000-00004F660000}"/>
    <cellStyle name="Normal 9 6 10 2 2 3" xfId="28148" xr:uid="{00000000-0005-0000-0000-000050660000}"/>
    <cellStyle name="Normal 9 6 10 2 3" xfId="28149" xr:uid="{00000000-0005-0000-0000-000051660000}"/>
    <cellStyle name="Normal 9 6 10 2 4" xfId="28150" xr:uid="{00000000-0005-0000-0000-000052660000}"/>
    <cellStyle name="Normal 9 6 10 3" xfId="9344" xr:uid="{00000000-0005-0000-0000-000053660000}"/>
    <cellStyle name="Normal 9 6 10 3 2" xfId="28151" xr:uid="{00000000-0005-0000-0000-000054660000}"/>
    <cellStyle name="Normal 9 6 10 3 2 2" xfId="28152" xr:uid="{00000000-0005-0000-0000-000055660000}"/>
    <cellStyle name="Normal 9 6 10 3 3" xfId="28153" xr:uid="{00000000-0005-0000-0000-000056660000}"/>
    <cellStyle name="Normal 9 6 10 3 4" xfId="28154" xr:uid="{00000000-0005-0000-0000-000057660000}"/>
    <cellStyle name="Normal 9 6 10 4" xfId="28155" xr:uid="{00000000-0005-0000-0000-000058660000}"/>
    <cellStyle name="Normal 9 6 10 4 2" xfId="28156" xr:uid="{00000000-0005-0000-0000-000059660000}"/>
    <cellStyle name="Normal 9 6 10 5" xfId="28157" xr:uid="{00000000-0005-0000-0000-00005A660000}"/>
    <cellStyle name="Normal 9 6 10 6" xfId="28158" xr:uid="{00000000-0005-0000-0000-00005B660000}"/>
    <cellStyle name="Normal 9 6 11" xfId="5320" xr:uid="{00000000-0005-0000-0000-00005C660000}"/>
    <cellStyle name="Normal 9 6 11 2" xfId="7567" xr:uid="{00000000-0005-0000-0000-00005D660000}"/>
    <cellStyle name="Normal 9 6 11 2 2" xfId="11106" xr:uid="{00000000-0005-0000-0000-00005E660000}"/>
    <cellStyle name="Normal 9 6 11 2 2 2" xfId="28159" xr:uid="{00000000-0005-0000-0000-00005F660000}"/>
    <cellStyle name="Normal 9 6 11 2 2 3" xfId="28160" xr:uid="{00000000-0005-0000-0000-000060660000}"/>
    <cellStyle name="Normal 9 6 11 2 3" xfId="28161" xr:uid="{00000000-0005-0000-0000-000061660000}"/>
    <cellStyle name="Normal 9 6 11 2 4" xfId="28162" xr:uid="{00000000-0005-0000-0000-000062660000}"/>
    <cellStyle name="Normal 9 6 11 3" xfId="9345" xr:uid="{00000000-0005-0000-0000-000063660000}"/>
    <cellStyle name="Normal 9 6 11 3 2" xfId="28163" xr:uid="{00000000-0005-0000-0000-000064660000}"/>
    <cellStyle name="Normal 9 6 11 3 2 2" xfId="28164" xr:uid="{00000000-0005-0000-0000-000065660000}"/>
    <cellStyle name="Normal 9 6 11 3 3" xfId="28165" xr:uid="{00000000-0005-0000-0000-000066660000}"/>
    <cellStyle name="Normal 9 6 11 3 4" xfId="28166" xr:uid="{00000000-0005-0000-0000-000067660000}"/>
    <cellStyle name="Normal 9 6 11 4" xfId="28167" xr:uid="{00000000-0005-0000-0000-000068660000}"/>
    <cellStyle name="Normal 9 6 11 4 2" xfId="28168" xr:uid="{00000000-0005-0000-0000-000069660000}"/>
    <cellStyle name="Normal 9 6 11 5" xfId="28169" xr:uid="{00000000-0005-0000-0000-00006A660000}"/>
    <cellStyle name="Normal 9 6 11 6" xfId="28170" xr:uid="{00000000-0005-0000-0000-00006B660000}"/>
    <cellStyle name="Normal 9 6 12" xfId="5321" xr:uid="{00000000-0005-0000-0000-00006C660000}"/>
    <cellStyle name="Normal 9 6 12 2" xfId="7568" xr:uid="{00000000-0005-0000-0000-00006D660000}"/>
    <cellStyle name="Normal 9 6 12 2 2" xfId="11107" xr:uid="{00000000-0005-0000-0000-00006E660000}"/>
    <cellStyle name="Normal 9 6 12 2 2 2" xfId="28171" xr:uid="{00000000-0005-0000-0000-00006F660000}"/>
    <cellStyle name="Normal 9 6 12 2 2 3" xfId="28172" xr:uid="{00000000-0005-0000-0000-000070660000}"/>
    <cellStyle name="Normal 9 6 12 2 3" xfId="28173" xr:uid="{00000000-0005-0000-0000-000071660000}"/>
    <cellStyle name="Normal 9 6 12 2 4" xfId="28174" xr:uid="{00000000-0005-0000-0000-000072660000}"/>
    <cellStyle name="Normal 9 6 12 3" xfId="9346" xr:uid="{00000000-0005-0000-0000-000073660000}"/>
    <cellStyle name="Normal 9 6 12 3 2" xfId="28175" xr:uid="{00000000-0005-0000-0000-000074660000}"/>
    <cellStyle name="Normal 9 6 12 3 2 2" xfId="28176" xr:uid="{00000000-0005-0000-0000-000075660000}"/>
    <cellStyle name="Normal 9 6 12 3 3" xfId="28177" xr:uid="{00000000-0005-0000-0000-000076660000}"/>
    <cellStyle name="Normal 9 6 12 3 4" xfId="28178" xr:uid="{00000000-0005-0000-0000-000077660000}"/>
    <cellStyle name="Normal 9 6 12 4" xfId="28179" xr:uid="{00000000-0005-0000-0000-000078660000}"/>
    <cellStyle name="Normal 9 6 12 4 2" xfId="28180" xr:uid="{00000000-0005-0000-0000-000079660000}"/>
    <cellStyle name="Normal 9 6 12 5" xfId="28181" xr:uid="{00000000-0005-0000-0000-00007A660000}"/>
    <cellStyle name="Normal 9 6 12 6" xfId="28182" xr:uid="{00000000-0005-0000-0000-00007B660000}"/>
    <cellStyle name="Normal 9 6 13" xfId="5322" xr:uid="{00000000-0005-0000-0000-00007C660000}"/>
    <cellStyle name="Normal 9 6 13 2" xfId="7569" xr:uid="{00000000-0005-0000-0000-00007D660000}"/>
    <cellStyle name="Normal 9 6 13 2 2" xfId="11108" xr:uid="{00000000-0005-0000-0000-00007E660000}"/>
    <cellStyle name="Normal 9 6 13 2 2 2" xfId="28183" xr:uid="{00000000-0005-0000-0000-00007F660000}"/>
    <cellStyle name="Normal 9 6 13 2 2 3" xfId="28184" xr:uid="{00000000-0005-0000-0000-000080660000}"/>
    <cellStyle name="Normal 9 6 13 2 3" xfId="28185" xr:uid="{00000000-0005-0000-0000-000081660000}"/>
    <cellStyle name="Normal 9 6 13 2 4" xfId="28186" xr:uid="{00000000-0005-0000-0000-000082660000}"/>
    <cellStyle name="Normal 9 6 13 3" xfId="9347" xr:uid="{00000000-0005-0000-0000-000083660000}"/>
    <cellStyle name="Normal 9 6 13 3 2" xfId="28187" xr:uid="{00000000-0005-0000-0000-000084660000}"/>
    <cellStyle name="Normal 9 6 13 3 2 2" xfId="28188" xr:uid="{00000000-0005-0000-0000-000085660000}"/>
    <cellStyle name="Normal 9 6 13 3 3" xfId="28189" xr:uid="{00000000-0005-0000-0000-000086660000}"/>
    <cellStyle name="Normal 9 6 13 3 4" xfId="28190" xr:uid="{00000000-0005-0000-0000-000087660000}"/>
    <cellStyle name="Normal 9 6 13 4" xfId="28191" xr:uid="{00000000-0005-0000-0000-000088660000}"/>
    <cellStyle name="Normal 9 6 13 4 2" xfId="28192" xr:uid="{00000000-0005-0000-0000-000089660000}"/>
    <cellStyle name="Normal 9 6 13 5" xfId="28193" xr:uid="{00000000-0005-0000-0000-00008A660000}"/>
    <cellStyle name="Normal 9 6 13 6" xfId="28194" xr:uid="{00000000-0005-0000-0000-00008B660000}"/>
    <cellStyle name="Normal 9 6 14" xfId="5323" xr:uid="{00000000-0005-0000-0000-00008C660000}"/>
    <cellStyle name="Normal 9 6 14 2" xfId="7570" xr:uid="{00000000-0005-0000-0000-00008D660000}"/>
    <cellStyle name="Normal 9 6 14 2 2" xfId="11109" xr:uid="{00000000-0005-0000-0000-00008E660000}"/>
    <cellStyle name="Normal 9 6 14 2 2 2" xfId="28195" xr:uid="{00000000-0005-0000-0000-00008F660000}"/>
    <cellStyle name="Normal 9 6 14 2 2 3" xfId="28196" xr:uid="{00000000-0005-0000-0000-000090660000}"/>
    <cellStyle name="Normal 9 6 14 2 3" xfId="28197" xr:uid="{00000000-0005-0000-0000-000091660000}"/>
    <cellStyle name="Normal 9 6 14 2 4" xfId="28198" xr:uid="{00000000-0005-0000-0000-000092660000}"/>
    <cellStyle name="Normal 9 6 14 3" xfId="9348" xr:uid="{00000000-0005-0000-0000-000093660000}"/>
    <cellStyle name="Normal 9 6 14 3 2" xfId="28199" xr:uid="{00000000-0005-0000-0000-000094660000}"/>
    <cellStyle name="Normal 9 6 14 3 2 2" xfId="28200" xr:uid="{00000000-0005-0000-0000-000095660000}"/>
    <cellStyle name="Normal 9 6 14 3 3" xfId="28201" xr:uid="{00000000-0005-0000-0000-000096660000}"/>
    <cellStyle name="Normal 9 6 14 3 4" xfId="28202" xr:uid="{00000000-0005-0000-0000-000097660000}"/>
    <cellStyle name="Normal 9 6 14 4" xfId="28203" xr:uid="{00000000-0005-0000-0000-000098660000}"/>
    <cellStyle name="Normal 9 6 14 4 2" xfId="28204" xr:uid="{00000000-0005-0000-0000-000099660000}"/>
    <cellStyle name="Normal 9 6 14 5" xfId="28205" xr:uid="{00000000-0005-0000-0000-00009A660000}"/>
    <cellStyle name="Normal 9 6 14 6" xfId="28206" xr:uid="{00000000-0005-0000-0000-00009B660000}"/>
    <cellStyle name="Normal 9 6 15" xfId="5324" xr:uid="{00000000-0005-0000-0000-00009C660000}"/>
    <cellStyle name="Normal 9 6 15 2" xfId="7571" xr:uid="{00000000-0005-0000-0000-00009D660000}"/>
    <cellStyle name="Normal 9 6 15 2 2" xfId="11110" xr:uid="{00000000-0005-0000-0000-00009E660000}"/>
    <cellStyle name="Normal 9 6 15 2 2 2" xfId="28207" xr:uid="{00000000-0005-0000-0000-00009F660000}"/>
    <cellStyle name="Normal 9 6 15 2 2 3" xfId="28208" xr:uid="{00000000-0005-0000-0000-0000A0660000}"/>
    <cellStyle name="Normal 9 6 15 2 3" xfId="28209" xr:uid="{00000000-0005-0000-0000-0000A1660000}"/>
    <cellStyle name="Normal 9 6 15 2 4" xfId="28210" xr:uid="{00000000-0005-0000-0000-0000A2660000}"/>
    <cellStyle name="Normal 9 6 15 3" xfId="9349" xr:uid="{00000000-0005-0000-0000-0000A3660000}"/>
    <cellStyle name="Normal 9 6 15 3 2" xfId="28211" xr:uid="{00000000-0005-0000-0000-0000A4660000}"/>
    <cellStyle name="Normal 9 6 15 3 2 2" xfId="28212" xr:uid="{00000000-0005-0000-0000-0000A5660000}"/>
    <cellStyle name="Normal 9 6 15 3 3" xfId="28213" xr:uid="{00000000-0005-0000-0000-0000A6660000}"/>
    <cellStyle name="Normal 9 6 15 3 4" xfId="28214" xr:uid="{00000000-0005-0000-0000-0000A7660000}"/>
    <cellStyle name="Normal 9 6 15 4" xfId="28215" xr:uid="{00000000-0005-0000-0000-0000A8660000}"/>
    <cellStyle name="Normal 9 6 15 4 2" xfId="28216" xr:uid="{00000000-0005-0000-0000-0000A9660000}"/>
    <cellStyle name="Normal 9 6 15 5" xfId="28217" xr:uid="{00000000-0005-0000-0000-0000AA660000}"/>
    <cellStyle name="Normal 9 6 15 6" xfId="28218" xr:uid="{00000000-0005-0000-0000-0000AB660000}"/>
    <cellStyle name="Normal 9 6 16" xfId="5325" xr:uid="{00000000-0005-0000-0000-0000AC660000}"/>
    <cellStyle name="Normal 9 6 16 2" xfId="7572" xr:uid="{00000000-0005-0000-0000-0000AD660000}"/>
    <cellStyle name="Normal 9 6 16 2 2" xfId="11111" xr:uid="{00000000-0005-0000-0000-0000AE660000}"/>
    <cellStyle name="Normal 9 6 16 2 2 2" xfId="28219" xr:uid="{00000000-0005-0000-0000-0000AF660000}"/>
    <cellStyle name="Normal 9 6 16 2 2 3" xfId="28220" xr:uid="{00000000-0005-0000-0000-0000B0660000}"/>
    <cellStyle name="Normal 9 6 16 2 3" xfId="28221" xr:uid="{00000000-0005-0000-0000-0000B1660000}"/>
    <cellStyle name="Normal 9 6 16 2 4" xfId="28222" xr:uid="{00000000-0005-0000-0000-0000B2660000}"/>
    <cellStyle name="Normal 9 6 16 3" xfId="9350" xr:uid="{00000000-0005-0000-0000-0000B3660000}"/>
    <cellStyle name="Normal 9 6 16 3 2" xfId="28223" xr:uid="{00000000-0005-0000-0000-0000B4660000}"/>
    <cellStyle name="Normal 9 6 16 3 2 2" xfId="28224" xr:uid="{00000000-0005-0000-0000-0000B5660000}"/>
    <cellStyle name="Normal 9 6 16 3 3" xfId="28225" xr:uid="{00000000-0005-0000-0000-0000B6660000}"/>
    <cellStyle name="Normal 9 6 16 3 4" xfId="28226" xr:uid="{00000000-0005-0000-0000-0000B7660000}"/>
    <cellStyle name="Normal 9 6 16 4" xfId="28227" xr:uid="{00000000-0005-0000-0000-0000B8660000}"/>
    <cellStyle name="Normal 9 6 16 4 2" xfId="28228" xr:uid="{00000000-0005-0000-0000-0000B9660000}"/>
    <cellStyle name="Normal 9 6 16 5" xfId="28229" xr:uid="{00000000-0005-0000-0000-0000BA660000}"/>
    <cellStyle name="Normal 9 6 16 6" xfId="28230" xr:uid="{00000000-0005-0000-0000-0000BB660000}"/>
    <cellStyle name="Normal 9 6 17" xfId="5326" xr:uid="{00000000-0005-0000-0000-0000BC660000}"/>
    <cellStyle name="Normal 9 6 17 2" xfId="7573" xr:uid="{00000000-0005-0000-0000-0000BD660000}"/>
    <cellStyle name="Normal 9 6 17 2 2" xfId="11112" xr:uid="{00000000-0005-0000-0000-0000BE660000}"/>
    <cellStyle name="Normal 9 6 17 2 2 2" xfId="28231" xr:uid="{00000000-0005-0000-0000-0000BF660000}"/>
    <cellStyle name="Normal 9 6 17 2 2 3" xfId="28232" xr:uid="{00000000-0005-0000-0000-0000C0660000}"/>
    <cellStyle name="Normal 9 6 17 2 3" xfId="28233" xr:uid="{00000000-0005-0000-0000-0000C1660000}"/>
    <cellStyle name="Normal 9 6 17 2 4" xfId="28234" xr:uid="{00000000-0005-0000-0000-0000C2660000}"/>
    <cellStyle name="Normal 9 6 17 3" xfId="9351" xr:uid="{00000000-0005-0000-0000-0000C3660000}"/>
    <cellStyle name="Normal 9 6 17 3 2" xfId="28235" xr:uid="{00000000-0005-0000-0000-0000C4660000}"/>
    <cellStyle name="Normal 9 6 17 3 2 2" xfId="28236" xr:uid="{00000000-0005-0000-0000-0000C5660000}"/>
    <cellStyle name="Normal 9 6 17 3 3" xfId="28237" xr:uid="{00000000-0005-0000-0000-0000C6660000}"/>
    <cellStyle name="Normal 9 6 17 3 4" xfId="28238" xr:uid="{00000000-0005-0000-0000-0000C7660000}"/>
    <cellStyle name="Normal 9 6 17 4" xfId="28239" xr:uid="{00000000-0005-0000-0000-0000C8660000}"/>
    <cellStyle name="Normal 9 6 17 4 2" xfId="28240" xr:uid="{00000000-0005-0000-0000-0000C9660000}"/>
    <cellStyle name="Normal 9 6 17 5" xfId="28241" xr:uid="{00000000-0005-0000-0000-0000CA660000}"/>
    <cellStyle name="Normal 9 6 17 6" xfId="28242" xr:uid="{00000000-0005-0000-0000-0000CB660000}"/>
    <cellStyle name="Normal 9 6 18" xfId="5327" xr:uid="{00000000-0005-0000-0000-0000CC660000}"/>
    <cellStyle name="Normal 9 6 18 2" xfId="7574" xr:uid="{00000000-0005-0000-0000-0000CD660000}"/>
    <cellStyle name="Normal 9 6 18 2 2" xfId="11113" xr:uid="{00000000-0005-0000-0000-0000CE660000}"/>
    <cellStyle name="Normal 9 6 18 2 2 2" xfId="28243" xr:uid="{00000000-0005-0000-0000-0000CF660000}"/>
    <cellStyle name="Normal 9 6 18 2 2 3" xfId="28244" xr:uid="{00000000-0005-0000-0000-0000D0660000}"/>
    <cellStyle name="Normal 9 6 18 2 3" xfId="28245" xr:uid="{00000000-0005-0000-0000-0000D1660000}"/>
    <cellStyle name="Normal 9 6 18 2 4" xfId="28246" xr:uid="{00000000-0005-0000-0000-0000D2660000}"/>
    <cellStyle name="Normal 9 6 18 3" xfId="9352" xr:uid="{00000000-0005-0000-0000-0000D3660000}"/>
    <cellStyle name="Normal 9 6 18 3 2" xfId="28247" xr:uid="{00000000-0005-0000-0000-0000D4660000}"/>
    <cellStyle name="Normal 9 6 18 3 2 2" xfId="28248" xr:uid="{00000000-0005-0000-0000-0000D5660000}"/>
    <cellStyle name="Normal 9 6 18 3 3" xfId="28249" xr:uid="{00000000-0005-0000-0000-0000D6660000}"/>
    <cellStyle name="Normal 9 6 18 3 4" xfId="28250" xr:uid="{00000000-0005-0000-0000-0000D7660000}"/>
    <cellStyle name="Normal 9 6 18 4" xfId="28251" xr:uid="{00000000-0005-0000-0000-0000D8660000}"/>
    <cellStyle name="Normal 9 6 18 4 2" xfId="28252" xr:uid="{00000000-0005-0000-0000-0000D9660000}"/>
    <cellStyle name="Normal 9 6 18 5" xfId="28253" xr:uid="{00000000-0005-0000-0000-0000DA660000}"/>
    <cellStyle name="Normal 9 6 18 6" xfId="28254" xr:uid="{00000000-0005-0000-0000-0000DB660000}"/>
    <cellStyle name="Normal 9 6 19" xfId="5328" xr:uid="{00000000-0005-0000-0000-0000DC660000}"/>
    <cellStyle name="Normal 9 6 19 2" xfId="7575" xr:uid="{00000000-0005-0000-0000-0000DD660000}"/>
    <cellStyle name="Normal 9 6 19 2 2" xfId="11114" xr:uid="{00000000-0005-0000-0000-0000DE660000}"/>
    <cellStyle name="Normal 9 6 19 2 2 2" xfId="28255" xr:uid="{00000000-0005-0000-0000-0000DF660000}"/>
    <cellStyle name="Normal 9 6 19 2 2 3" xfId="28256" xr:uid="{00000000-0005-0000-0000-0000E0660000}"/>
    <cellStyle name="Normal 9 6 19 2 3" xfId="28257" xr:uid="{00000000-0005-0000-0000-0000E1660000}"/>
    <cellStyle name="Normal 9 6 19 2 4" xfId="28258" xr:uid="{00000000-0005-0000-0000-0000E2660000}"/>
    <cellStyle name="Normal 9 6 19 3" xfId="9353" xr:uid="{00000000-0005-0000-0000-0000E3660000}"/>
    <cellStyle name="Normal 9 6 19 3 2" xfId="28259" xr:uid="{00000000-0005-0000-0000-0000E4660000}"/>
    <cellStyle name="Normal 9 6 19 3 2 2" xfId="28260" xr:uid="{00000000-0005-0000-0000-0000E5660000}"/>
    <cellStyle name="Normal 9 6 19 3 3" xfId="28261" xr:uid="{00000000-0005-0000-0000-0000E6660000}"/>
    <cellStyle name="Normal 9 6 19 3 4" xfId="28262" xr:uid="{00000000-0005-0000-0000-0000E7660000}"/>
    <cellStyle name="Normal 9 6 19 4" xfId="28263" xr:uid="{00000000-0005-0000-0000-0000E8660000}"/>
    <cellStyle name="Normal 9 6 19 4 2" xfId="28264" xr:uid="{00000000-0005-0000-0000-0000E9660000}"/>
    <cellStyle name="Normal 9 6 19 5" xfId="28265" xr:uid="{00000000-0005-0000-0000-0000EA660000}"/>
    <cellStyle name="Normal 9 6 19 6" xfId="28266" xr:uid="{00000000-0005-0000-0000-0000EB660000}"/>
    <cellStyle name="Normal 9 6 2" xfId="5329" xr:uid="{00000000-0005-0000-0000-0000EC660000}"/>
    <cellStyle name="Normal 9 6 2 2" xfId="7576" xr:uid="{00000000-0005-0000-0000-0000ED660000}"/>
    <cellStyle name="Normal 9 6 2 2 2" xfId="11115" xr:uid="{00000000-0005-0000-0000-0000EE660000}"/>
    <cellStyle name="Normal 9 6 2 2 2 2" xfId="28267" xr:uid="{00000000-0005-0000-0000-0000EF660000}"/>
    <cellStyle name="Normal 9 6 2 2 2 3" xfId="28268" xr:uid="{00000000-0005-0000-0000-0000F0660000}"/>
    <cellStyle name="Normal 9 6 2 2 3" xfId="28269" xr:uid="{00000000-0005-0000-0000-0000F1660000}"/>
    <cellStyle name="Normal 9 6 2 2 4" xfId="28270" xr:uid="{00000000-0005-0000-0000-0000F2660000}"/>
    <cellStyle name="Normal 9 6 2 3" xfId="9354" xr:uid="{00000000-0005-0000-0000-0000F3660000}"/>
    <cellStyle name="Normal 9 6 2 3 2" xfId="28271" xr:uid="{00000000-0005-0000-0000-0000F4660000}"/>
    <cellStyle name="Normal 9 6 2 3 2 2" xfId="28272" xr:uid="{00000000-0005-0000-0000-0000F5660000}"/>
    <cellStyle name="Normal 9 6 2 3 3" xfId="28273" xr:uid="{00000000-0005-0000-0000-0000F6660000}"/>
    <cellStyle name="Normal 9 6 2 3 4" xfId="28274" xr:uid="{00000000-0005-0000-0000-0000F7660000}"/>
    <cellStyle name="Normal 9 6 2 4" xfId="28275" xr:uid="{00000000-0005-0000-0000-0000F8660000}"/>
    <cellStyle name="Normal 9 6 2 4 2" xfId="28276" xr:uid="{00000000-0005-0000-0000-0000F9660000}"/>
    <cellStyle name="Normal 9 6 2 5" xfId="28277" xr:uid="{00000000-0005-0000-0000-0000FA660000}"/>
    <cellStyle name="Normal 9 6 2 6" xfId="28278" xr:uid="{00000000-0005-0000-0000-0000FB660000}"/>
    <cellStyle name="Normal 9 6 20" xfId="5330" xr:uid="{00000000-0005-0000-0000-0000FC660000}"/>
    <cellStyle name="Normal 9 6 20 2" xfId="7577" xr:uid="{00000000-0005-0000-0000-0000FD660000}"/>
    <cellStyle name="Normal 9 6 20 2 2" xfId="11116" xr:uid="{00000000-0005-0000-0000-0000FE660000}"/>
    <cellStyle name="Normal 9 6 20 2 2 2" xfId="28279" xr:uid="{00000000-0005-0000-0000-0000FF660000}"/>
    <cellStyle name="Normal 9 6 20 2 2 3" xfId="28280" xr:uid="{00000000-0005-0000-0000-000000670000}"/>
    <cellStyle name="Normal 9 6 20 2 3" xfId="28281" xr:uid="{00000000-0005-0000-0000-000001670000}"/>
    <cellStyle name="Normal 9 6 20 2 4" xfId="28282" xr:uid="{00000000-0005-0000-0000-000002670000}"/>
    <cellStyle name="Normal 9 6 20 3" xfId="9355" xr:uid="{00000000-0005-0000-0000-000003670000}"/>
    <cellStyle name="Normal 9 6 20 3 2" xfId="28283" xr:uid="{00000000-0005-0000-0000-000004670000}"/>
    <cellStyle name="Normal 9 6 20 3 2 2" xfId="28284" xr:uid="{00000000-0005-0000-0000-000005670000}"/>
    <cellStyle name="Normal 9 6 20 3 3" xfId="28285" xr:uid="{00000000-0005-0000-0000-000006670000}"/>
    <cellStyle name="Normal 9 6 20 3 4" xfId="28286" xr:uid="{00000000-0005-0000-0000-000007670000}"/>
    <cellStyle name="Normal 9 6 20 4" xfId="28287" xr:uid="{00000000-0005-0000-0000-000008670000}"/>
    <cellStyle name="Normal 9 6 20 4 2" xfId="28288" xr:uid="{00000000-0005-0000-0000-000009670000}"/>
    <cellStyle name="Normal 9 6 20 5" xfId="28289" xr:uid="{00000000-0005-0000-0000-00000A670000}"/>
    <cellStyle name="Normal 9 6 20 6" xfId="28290" xr:uid="{00000000-0005-0000-0000-00000B670000}"/>
    <cellStyle name="Normal 9 6 21" xfId="5331" xr:uid="{00000000-0005-0000-0000-00000C670000}"/>
    <cellStyle name="Normal 9 6 21 2" xfId="7578" xr:uid="{00000000-0005-0000-0000-00000D670000}"/>
    <cellStyle name="Normal 9 6 21 2 2" xfId="11117" xr:uid="{00000000-0005-0000-0000-00000E670000}"/>
    <cellStyle name="Normal 9 6 21 2 2 2" xfId="28291" xr:uid="{00000000-0005-0000-0000-00000F670000}"/>
    <cellStyle name="Normal 9 6 21 2 2 3" xfId="28292" xr:uid="{00000000-0005-0000-0000-000010670000}"/>
    <cellStyle name="Normal 9 6 21 2 3" xfId="28293" xr:uid="{00000000-0005-0000-0000-000011670000}"/>
    <cellStyle name="Normal 9 6 21 2 4" xfId="28294" xr:uid="{00000000-0005-0000-0000-000012670000}"/>
    <cellStyle name="Normal 9 6 21 3" xfId="9356" xr:uid="{00000000-0005-0000-0000-000013670000}"/>
    <cellStyle name="Normal 9 6 21 3 2" xfId="28295" xr:uid="{00000000-0005-0000-0000-000014670000}"/>
    <cellStyle name="Normal 9 6 21 3 2 2" xfId="28296" xr:uid="{00000000-0005-0000-0000-000015670000}"/>
    <cellStyle name="Normal 9 6 21 3 3" xfId="28297" xr:uid="{00000000-0005-0000-0000-000016670000}"/>
    <cellStyle name="Normal 9 6 21 3 4" xfId="28298" xr:uid="{00000000-0005-0000-0000-000017670000}"/>
    <cellStyle name="Normal 9 6 21 4" xfId="28299" xr:uid="{00000000-0005-0000-0000-000018670000}"/>
    <cellStyle name="Normal 9 6 21 4 2" xfId="28300" xr:uid="{00000000-0005-0000-0000-000019670000}"/>
    <cellStyle name="Normal 9 6 21 5" xfId="28301" xr:uid="{00000000-0005-0000-0000-00001A670000}"/>
    <cellStyle name="Normal 9 6 21 6" xfId="28302" xr:uid="{00000000-0005-0000-0000-00001B670000}"/>
    <cellStyle name="Normal 9 6 22" xfId="5332" xr:uid="{00000000-0005-0000-0000-00001C670000}"/>
    <cellStyle name="Normal 9 6 22 2" xfId="7579" xr:uid="{00000000-0005-0000-0000-00001D670000}"/>
    <cellStyle name="Normal 9 6 22 2 2" xfId="11118" xr:uid="{00000000-0005-0000-0000-00001E670000}"/>
    <cellStyle name="Normal 9 6 22 2 2 2" xfId="28303" xr:uid="{00000000-0005-0000-0000-00001F670000}"/>
    <cellStyle name="Normal 9 6 22 2 2 3" xfId="28304" xr:uid="{00000000-0005-0000-0000-000020670000}"/>
    <cellStyle name="Normal 9 6 22 2 3" xfId="28305" xr:uid="{00000000-0005-0000-0000-000021670000}"/>
    <cellStyle name="Normal 9 6 22 2 4" xfId="28306" xr:uid="{00000000-0005-0000-0000-000022670000}"/>
    <cellStyle name="Normal 9 6 22 3" xfId="9357" xr:uid="{00000000-0005-0000-0000-000023670000}"/>
    <cellStyle name="Normal 9 6 22 3 2" xfId="28307" xr:uid="{00000000-0005-0000-0000-000024670000}"/>
    <cellStyle name="Normal 9 6 22 3 2 2" xfId="28308" xr:uid="{00000000-0005-0000-0000-000025670000}"/>
    <cellStyle name="Normal 9 6 22 3 3" xfId="28309" xr:uid="{00000000-0005-0000-0000-000026670000}"/>
    <cellStyle name="Normal 9 6 22 3 4" xfId="28310" xr:uid="{00000000-0005-0000-0000-000027670000}"/>
    <cellStyle name="Normal 9 6 22 4" xfId="28311" xr:uid="{00000000-0005-0000-0000-000028670000}"/>
    <cellStyle name="Normal 9 6 22 4 2" xfId="28312" xr:uid="{00000000-0005-0000-0000-000029670000}"/>
    <cellStyle name="Normal 9 6 22 5" xfId="28313" xr:uid="{00000000-0005-0000-0000-00002A670000}"/>
    <cellStyle name="Normal 9 6 22 6" xfId="28314" xr:uid="{00000000-0005-0000-0000-00002B670000}"/>
    <cellStyle name="Normal 9 6 23" xfId="5333" xr:uid="{00000000-0005-0000-0000-00002C670000}"/>
    <cellStyle name="Normal 9 6 23 2" xfId="7580" xr:uid="{00000000-0005-0000-0000-00002D670000}"/>
    <cellStyle name="Normal 9 6 23 2 2" xfId="11119" xr:uid="{00000000-0005-0000-0000-00002E670000}"/>
    <cellStyle name="Normal 9 6 23 2 2 2" xfId="28315" xr:uid="{00000000-0005-0000-0000-00002F670000}"/>
    <cellStyle name="Normal 9 6 23 2 2 3" xfId="28316" xr:uid="{00000000-0005-0000-0000-000030670000}"/>
    <cellStyle name="Normal 9 6 23 2 3" xfId="28317" xr:uid="{00000000-0005-0000-0000-000031670000}"/>
    <cellStyle name="Normal 9 6 23 2 4" xfId="28318" xr:uid="{00000000-0005-0000-0000-000032670000}"/>
    <cellStyle name="Normal 9 6 23 3" xfId="9358" xr:uid="{00000000-0005-0000-0000-000033670000}"/>
    <cellStyle name="Normal 9 6 23 3 2" xfId="28319" xr:uid="{00000000-0005-0000-0000-000034670000}"/>
    <cellStyle name="Normal 9 6 23 3 2 2" xfId="28320" xr:uid="{00000000-0005-0000-0000-000035670000}"/>
    <cellStyle name="Normal 9 6 23 3 3" xfId="28321" xr:uid="{00000000-0005-0000-0000-000036670000}"/>
    <cellStyle name="Normal 9 6 23 3 4" xfId="28322" xr:uid="{00000000-0005-0000-0000-000037670000}"/>
    <cellStyle name="Normal 9 6 23 4" xfId="28323" xr:uid="{00000000-0005-0000-0000-000038670000}"/>
    <cellStyle name="Normal 9 6 23 4 2" xfId="28324" xr:uid="{00000000-0005-0000-0000-000039670000}"/>
    <cellStyle name="Normal 9 6 23 5" xfId="28325" xr:uid="{00000000-0005-0000-0000-00003A670000}"/>
    <cellStyle name="Normal 9 6 23 6" xfId="28326" xr:uid="{00000000-0005-0000-0000-00003B670000}"/>
    <cellStyle name="Normal 9 6 24" xfId="5334" xr:uid="{00000000-0005-0000-0000-00003C670000}"/>
    <cellStyle name="Normal 9 6 24 2" xfId="7581" xr:uid="{00000000-0005-0000-0000-00003D670000}"/>
    <cellStyle name="Normal 9 6 24 2 2" xfId="11120" xr:uid="{00000000-0005-0000-0000-00003E670000}"/>
    <cellStyle name="Normal 9 6 24 2 2 2" xfId="28327" xr:uid="{00000000-0005-0000-0000-00003F670000}"/>
    <cellStyle name="Normal 9 6 24 2 2 3" xfId="28328" xr:uid="{00000000-0005-0000-0000-000040670000}"/>
    <cellStyle name="Normal 9 6 24 2 3" xfId="28329" xr:uid="{00000000-0005-0000-0000-000041670000}"/>
    <cellStyle name="Normal 9 6 24 2 4" xfId="28330" xr:uid="{00000000-0005-0000-0000-000042670000}"/>
    <cellStyle name="Normal 9 6 24 3" xfId="9359" xr:uid="{00000000-0005-0000-0000-000043670000}"/>
    <cellStyle name="Normal 9 6 24 3 2" xfId="28331" xr:uid="{00000000-0005-0000-0000-000044670000}"/>
    <cellStyle name="Normal 9 6 24 3 2 2" xfId="28332" xr:uid="{00000000-0005-0000-0000-000045670000}"/>
    <cellStyle name="Normal 9 6 24 3 3" xfId="28333" xr:uid="{00000000-0005-0000-0000-000046670000}"/>
    <cellStyle name="Normal 9 6 24 3 4" xfId="28334" xr:uid="{00000000-0005-0000-0000-000047670000}"/>
    <cellStyle name="Normal 9 6 24 4" xfId="28335" xr:uid="{00000000-0005-0000-0000-000048670000}"/>
    <cellStyle name="Normal 9 6 24 4 2" xfId="28336" xr:uid="{00000000-0005-0000-0000-000049670000}"/>
    <cellStyle name="Normal 9 6 24 5" xfId="28337" xr:uid="{00000000-0005-0000-0000-00004A670000}"/>
    <cellStyle name="Normal 9 6 24 6" xfId="28338" xr:uid="{00000000-0005-0000-0000-00004B670000}"/>
    <cellStyle name="Normal 9 6 25" xfId="5335" xr:uid="{00000000-0005-0000-0000-00004C670000}"/>
    <cellStyle name="Normal 9 6 25 2" xfId="7582" xr:uid="{00000000-0005-0000-0000-00004D670000}"/>
    <cellStyle name="Normal 9 6 25 2 2" xfId="11121" xr:uid="{00000000-0005-0000-0000-00004E670000}"/>
    <cellStyle name="Normal 9 6 25 2 2 2" xfId="28339" xr:uid="{00000000-0005-0000-0000-00004F670000}"/>
    <cellStyle name="Normal 9 6 25 2 2 3" xfId="28340" xr:uid="{00000000-0005-0000-0000-000050670000}"/>
    <cellStyle name="Normal 9 6 25 2 3" xfId="28341" xr:uid="{00000000-0005-0000-0000-000051670000}"/>
    <cellStyle name="Normal 9 6 25 2 4" xfId="28342" xr:uid="{00000000-0005-0000-0000-000052670000}"/>
    <cellStyle name="Normal 9 6 25 3" xfId="9360" xr:uid="{00000000-0005-0000-0000-000053670000}"/>
    <cellStyle name="Normal 9 6 25 3 2" xfId="28343" xr:uid="{00000000-0005-0000-0000-000054670000}"/>
    <cellStyle name="Normal 9 6 25 3 2 2" xfId="28344" xr:uid="{00000000-0005-0000-0000-000055670000}"/>
    <cellStyle name="Normal 9 6 25 3 3" xfId="28345" xr:uid="{00000000-0005-0000-0000-000056670000}"/>
    <cellStyle name="Normal 9 6 25 3 4" xfId="28346" xr:uid="{00000000-0005-0000-0000-000057670000}"/>
    <cellStyle name="Normal 9 6 25 4" xfId="28347" xr:uid="{00000000-0005-0000-0000-000058670000}"/>
    <cellStyle name="Normal 9 6 25 4 2" xfId="28348" xr:uid="{00000000-0005-0000-0000-000059670000}"/>
    <cellStyle name="Normal 9 6 25 5" xfId="28349" xr:uid="{00000000-0005-0000-0000-00005A670000}"/>
    <cellStyle name="Normal 9 6 25 6" xfId="28350" xr:uid="{00000000-0005-0000-0000-00005B670000}"/>
    <cellStyle name="Normal 9 6 26" xfId="5336" xr:uid="{00000000-0005-0000-0000-00005C670000}"/>
    <cellStyle name="Normal 9 6 26 2" xfId="7583" xr:uid="{00000000-0005-0000-0000-00005D670000}"/>
    <cellStyle name="Normal 9 6 26 2 2" xfId="11122" xr:uid="{00000000-0005-0000-0000-00005E670000}"/>
    <cellStyle name="Normal 9 6 26 2 2 2" xfId="28351" xr:uid="{00000000-0005-0000-0000-00005F670000}"/>
    <cellStyle name="Normal 9 6 26 2 2 3" xfId="28352" xr:uid="{00000000-0005-0000-0000-000060670000}"/>
    <cellStyle name="Normal 9 6 26 2 3" xfId="28353" xr:uid="{00000000-0005-0000-0000-000061670000}"/>
    <cellStyle name="Normal 9 6 26 2 4" xfId="28354" xr:uid="{00000000-0005-0000-0000-000062670000}"/>
    <cellStyle name="Normal 9 6 26 3" xfId="9361" xr:uid="{00000000-0005-0000-0000-000063670000}"/>
    <cellStyle name="Normal 9 6 26 3 2" xfId="28355" xr:uid="{00000000-0005-0000-0000-000064670000}"/>
    <cellStyle name="Normal 9 6 26 3 2 2" xfId="28356" xr:uid="{00000000-0005-0000-0000-000065670000}"/>
    <cellStyle name="Normal 9 6 26 3 3" xfId="28357" xr:uid="{00000000-0005-0000-0000-000066670000}"/>
    <cellStyle name="Normal 9 6 26 3 4" xfId="28358" xr:uid="{00000000-0005-0000-0000-000067670000}"/>
    <cellStyle name="Normal 9 6 26 4" xfId="28359" xr:uid="{00000000-0005-0000-0000-000068670000}"/>
    <cellStyle name="Normal 9 6 26 4 2" xfId="28360" xr:uid="{00000000-0005-0000-0000-000069670000}"/>
    <cellStyle name="Normal 9 6 26 5" xfId="28361" xr:uid="{00000000-0005-0000-0000-00006A670000}"/>
    <cellStyle name="Normal 9 6 26 6" xfId="28362" xr:uid="{00000000-0005-0000-0000-00006B670000}"/>
    <cellStyle name="Normal 9 6 27" xfId="5337" xr:uid="{00000000-0005-0000-0000-00006C670000}"/>
    <cellStyle name="Normal 9 6 27 2" xfId="7584" xr:uid="{00000000-0005-0000-0000-00006D670000}"/>
    <cellStyle name="Normal 9 6 27 2 2" xfId="11123" xr:uid="{00000000-0005-0000-0000-00006E670000}"/>
    <cellStyle name="Normal 9 6 27 2 2 2" xfId="28363" xr:uid="{00000000-0005-0000-0000-00006F670000}"/>
    <cellStyle name="Normal 9 6 27 2 2 3" xfId="28364" xr:uid="{00000000-0005-0000-0000-000070670000}"/>
    <cellStyle name="Normal 9 6 27 2 3" xfId="28365" xr:uid="{00000000-0005-0000-0000-000071670000}"/>
    <cellStyle name="Normal 9 6 27 2 4" xfId="28366" xr:uid="{00000000-0005-0000-0000-000072670000}"/>
    <cellStyle name="Normal 9 6 27 3" xfId="9362" xr:uid="{00000000-0005-0000-0000-000073670000}"/>
    <cellStyle name="Normal 9 6 27 3 2" xfId="28367" xr:uid="{00000000-0005-0000-0000-000074670000}"/>
    <cellStyle name="Normal 9 6 27 3 2 2" xfId="28368" xr:uid="{00000000-0005-0000-0000-000075670000}"/>
    <cellStyle name="Normal 9 6 27 3 3" xfId="28369" xr:uid="{00000000-0005-0000-0000-000076670000}"/>
    <cellStyle name="Normal 9 6 27 3 4" xfId="28370" xr:uid="{00000000-0005-0000-0000-000077670000}"/>
    <cellStyle name="Normal 9 6 27 4" xfId="28371" xr:uid="{00000000-0005-0000-0000-000078670000}"/>
    <cellStyle name="Normal 9 6 27 4 2" xfId="28372" xr:uid="{00000000-0005-0000-0000-000079670000}"/>
    <cellStyle name="Normal 9 6 27 5" xfId="28373" xr:uid="{00000000-0005-0000-0000-00007A670000}"/>
    <cellStyle name="Normal 9 6 27 6" xfId="28374" xr:uid="{00000000-0005-0000-0000-00007B670000}"/>
    <cellStyle name="Normal 9 6 28" xfId="5338" xr:uid="{00000000-0005-0000-0000-00007C670000}"/>
    <cellStyle name="Normal 9 6 28 2" xfId="7585" xr:uid="{00000000-0005-0000-0000-00007D670000}"/>
    <cellStyle name="Normal 9 6 28 2 2" xfId="11124" xr:uid="{00000000-0005-0000-0000-00007E670000}"/>
    <cellStyle name="Normal 9 6 28 2 2 2" xfId="28375" xr:uid="{00000000-0005-0000-0000-00007F670000}"/>
    <cellStyle name="Normal 9 6 28 2 2 3" xfId="28376" xr:uid="{00000000-0005-0000-0000-000080670000}"/>
    <cellStyle name="Normal 9 6 28 2 3" xfId="28377" xr:uid="{00000000-0005-0000-0000-000081670000}"/>
    <cellStyle name="Normal 9 6 28 2 4" xfId="28378" xr:uid="{00000000-0005-0000-0000-000082670000}"/>
    <cellStyle name="Normal 9 6 28 3" xfId="9363" xr:uid="{00000000-0005-0000-0000-000083670000}"/>
    <cellStyle name="Normal 9 6 28 3 2" xfId="28379" xr:uid="{00000000-0005-0000-0000-000084670000}"/>
    <cellStyle name="Normal 9 6 28 3 2 2" xfId="28380" xr:uid="{00000000-0005-0000-0000-000085670000}"/>
    <cellStyle name="Normal 9 6 28 3 3" xfId="28381" xr:uid="{00000000-0005-0000-0000-000086670000}"/>
    <cellStyle name="Normal 9 6 28 3 4" xfId="28382" xr:uid="{00000000-0005-0000-0000-000087670000}"/>
    <cellStyle name="Normal 9 6 28 4" xfId="28383" xr:uid="{00000000-0005-0000-0000-000088670000}"/>
    <cellStyle name="Normal 9 6 28 4 2" xfId="28384" xr:uid="{00000000-0005-0000-0000-000089670000}"/>
    <cellStyle name="Normal 9 6 28 5" xfId="28385" xr:uid="{00000000-0005-0000-0000-00008A670000}"/>
    <cellStyle name="Normal 9 6 28 6" xfId="28386" xr:uid="{00000000-0005-0000-0000-00008B670000}"/>
    <cellStyle name="Normal 9 6 29" xfId="5339" xr:uid="{00000000-0005-0000-0000-00008C670000}"/>
    <cellStyle name="Normal 9 6 29 2" xfId="7586" xr:uid="{00000000-0005-0000-0000-00008D670000}"/>
    <cellStyle name="Normal 9 6 29 2 2" xfId="11125" xr:uid="{00000000-0005-0000-0000-00008E670000}"/>
    <cellStyle name="Normal 9 6 29 2 2 2" xfId="28387" xr:uid="{00000000-0005-0000-0000-00008F670000}"/>
    <cellStyle name="Normal 9 6 29 2 2 3" xfId="28388" xr:uid="{00000000-0005-0000-0000-000090670000}"/>
    <cellStyle name="Normal 9 6 29 2 3" xfId="28389" xr:uid="{00000000-0005-0000-0000-000091670000}"/>
    <cellStyle name="Normal 9 6 29 2 4" xfId="28390" xr:uid="{00000000-0005-0000-0000-000092670000}"/>
    <cellStyle name="Normal 9 6 29 3" xfId="9364" xr:uid="{00000000-0005-0000-0000-000093670000}"/>
    <cellStyle name="Normal 9 6 29 3 2" xfId="28391" xr:uid="{00000000-0005-0000-0000-000094670000}"/>
    <cellStyle name="Normal 9 6 29 3 2 2" xfId="28392" xr:uid="{00000000-0005-0000-0000-000095670000}"/>
    <cellStyle name="Normal 9 6 29 3 3" xfId="28393" xr:uid="{00000000-0005-0000-0000-000096670000}"/>
    <cellStyle name="Normal 9 6 29 3 4" xfId="28394" xr:uid="{00000000-0005-0000-0000-000097670000}"/>
    <cellStyle name="Normal 9 6 29 4" xfId="28395" xr:uid="{00000000-0005-0000-0000-000098670000}"/>
    <cellStyle name="Normal 9 6 29 4 2" xfId="28396" xr:uid="{00000000-0005-0000-0000-000099670000}"/>
    <cellStyle name="Normal 9 6 29 5" xfId="28397" xr:uid="{00000000-0005-0000-0000-00009A670000}"/>
    <cellStyle name="Normal 9 6 29 6" xfId="28398" xr:uid="{00000000-0005-0000-0000-00009B670000}"/>
    <cellStyle name="Normal 9 6 3" xfId="5340" xr:uid="{00000000-0005-0000-0000-00009C670000}"/>
    <cellStyle name="Normal 9 6 3 2" xfId="7587" xr:uid="{00000000-0005-0000-0000-00009D670000}"/>
    <cellStyle name="Normal 9 6 3 2 2" xfId="11126" xr:uid="{00000000-0005-0000-0000-00009E670000}"/>
    <cellStyle name="Normal 9 6 3 2 2 2" xfId="28399" xr:uid="{00000000-0005-0000-0000-00009F670000}"/>
    <cellStyle name="Normal 9 6 3 2 2 3" xfId="28400" xr:uid="{00000000-0005-0000-0000-0000A0670000}"/>
    <cellStyle name="Normal 9 6 3 2 3" xfId="28401" xr:uid="{00000000-0005-0000-0000-0000A1670000}"/>
    <cellStyle name="Normal 9 6 3 2 4" xfId="28402" xr:uid="{00000000-0005-0000-0000-0000A2670000}"/>
    <cellStyle name="Normal 9 6 3 3" xfId="9365" xr:uid="{00000000-0005-0000-0000-0000A3670000}"/>
    <cellStyle name="Normal 9 6 3 3 2" xfId="28403" xr:uid="{00000000-0005-0000-0000-0000A4670000}"/>
    <cellStyle name="Normal 9 6 3 3 2 2" xfId="28404" xr:uid="{00000000-0005-0000-0000-0000A5670000}"/>
    <cellStyle name="Normal 9 6 3 3 3" xfId="28405" xr:uid="{00000000-0005-0000-0000-0000A6670000}"/>
    <cellStyle name="Normal 9 6 3 3 4" xfId="28406" xr:uid="{00000000-0005-0000-0000-0000A7670000}"/>
    <cellStyle name="Normal 9 6 3 4" xfId="28407" xr:uid="{00000000-0005-0000-0000-0000A8670000}"/>
    <cellStyle name="Normal 9 6 3 4 2" xfId="28408" xr:uid="{00000000-0005-0000-0000-0000A9670000}"/>
    <cellStyle name="Normal 9 6 3 5" xfId="28409" xr:uid="{00000000-0005-0000-0000-0000AA670000}"/>
    <cellStyle name="Normal 9 6 3 6" xfId="28410" xr:uid="{00000000-0005-0000-0000-0000AB670000}"/>
    <cellStyle name="Normal 9 6 30" xfId="5341" xr:uid="{00000000-0005-0000-0000-0000AC670000}"/>
    <cellStyle name="Normal 9 6 30 2" xfId="7588" xr:uid="{00000000-0005-0000-0000-0000AD670000}"/>
    <cellStyle name="Normal 9 6 30 2 2" xfId="11127" xr:uid="{00000000-0005-0000-0000-0000AE670000}"/>
    <cellStyle name="Normal 9 6 30 2 2 2" xfId="28411" xr:uid="{00000000-0005-0000-0000-0000AF670000}"/>
    <cellStyle name="Normal 9 6 30 2 2 3" xfId="28412" xr:uid="{00000000-0005-0000-0000-0000B0670000}"/>
    <cellStyle name="Normal 9 6 30 2 3" xfId="28413" xr:uid="{00000000-0005-0000-0000-0000B1670000}"/>
    <cellStyle name="Normal 9 6 30 2 4" xfId="28414" xr:uid="{00000000-0005-0000-0000-0000B2670000}"/>
    <cellStyle name="Normal 9 6 30 3" xfId="9366" xr:uid="{00000000-0005-0000-0000-0000B3670000}"/>
    <cellStyle name="Normal 9 6 30 3 2" xfId="28415" xr:uid="{00000000-0005-0000-0000-0000B4670000}"/>
    <cellStyle name="Normal 9 6 30 3 2 2" xfId="28416" xr:uid="{00000000-0005-0000-0000-0000B5670000}"/>
    <cellStyle name="Normal 9 6 30 3 3" xfId="28417" xr:uid="{00000000-0005-0000-0000-0000B6670000}"/>
    <cellStyle name="Normal 9 6 30 3 4" xfId="28418" xr:uid="{00000000-0005-0000-0000-0000B7670000}"/>
    <cellStyle name="Normal 9 6 30 4" xfId="28419" xr:uid="{00000000-0005-0000-0000-0000B8670000}"/>
    <cellStyle name="Normal 9 6 30 4 2" xfId="28420" xr:uid="{00000000-0005-0000-0000-0000B9670000}"/>
    <cellStyle name="Normal 9 6 30 5" xfId="28421" xr:uid="{00000000-0005-0000-0000-0000BA670000}"/>
    <cellStyle name="Normal 9 6 30 6" xfId="28422" xr:uid="{00000000-0005-0000-0000-0000BB670000}"/>
    <cellStyle name="Normal 9 6 31" xfId="5342" xr:uid="{00000000-0005-0000-0000-0000BC670000}"/>
    <cellStyle name="Normal 9 6 31 2" xfId="7589" xr:uid="{00000000-0005-0000-0000-0000BD670000}"/>
    <cellStyle name="Normal 9 6 31 2 2" xfId="11128" xr:uid="{00000000-0005-0000-0000-0000BE670000}"/>
    <cellStyle name="Normal 9 6 31 2 2 2" xfId="28423" xr:uid="{00000000-0005-0000-0000-0000BF670000}"/>
    <cellStyle name="Normal 9 6 31 2 2 3" xfId="28424" xr:uid="{00000000-0005-0000-0000-0000C0670000}"/>
    <cellStyle name="Normal 9 6 31 2 3" xfId="28425" xr:uid="{00000000-0005-0000-0000-0000C1670000}"/>
    <cellStyle name="Normal 9 6 31 2 4" xfId="28426" xr:uid="{00000000-0005-0000-0000-0000C2670000}"/>
    <cellStyle name="Normal 9 6 31 3" xfId="9367" xr:uid="{00000000-0005-0000-0000-0000C3670000}"/>
    <cellStyle name="Normal 9 6 31 3 2" xfId="28427" xr:uid="{00000000-0005-0000-0000-0000C4670000}"/>
    <cellStyle name="Normal 9 6 31 3 2 2" xfId="28428" xr:uid="{00000000-0005-0000-0000-0000C5670000}"/>
    <cellStyle name="Normal 9 6 31 3 3" xfId="28429" xr:uid="{00000000-0005-0000-0000-0000C6670000}"/>
    <cellStyle name="Normal 9 6 31 3 4" xfId="28430" xr:uid="{00000000-0005-0000-0000-0000C7670000}"/>
    <cellStyle name="Normal 9 6 31 4" xfId="28431" xr:uid="{00000000-0005-0000-0000-0000C8670000}"/>
    <cellStyle name="Normal 9 6 31 4 2" xfId="28432" xr:uid="{00000000-0005-0000-0000-0000C9670000}"/>
    <cellStyle name="Normal 9 6 31 5" xfId="28433" xr:uid="{00000000-0005-0000-0000-0000CA670000}"/>
    <cellStyle name="Normal 9 6 31 6" xfId="28434" xr:uid="{00000000-0005-0000-0000-0000CB670000}"/>
    <cellStyle name="Normal 9 6 32" xfId="5343" xr:uid="{00000000-0005-0000-0000-0000CC670000}"/>
    <cellStyle name="Normal 9 6 32 2" xfId="7590" xr:uid="{00000000-0005-0000-0000-0000CD670000}"/>
    <cellStyle name="Normal 9 6 32 2 2" xfId="11129" xr:uid="{00000000-0005-0000-0000-0000CE670000}"/>
    <cellStyle name="Normal 9 6 32 2 2 2" xfId="28435" xr:uid="{00000000-0005-0000-0000-0000CF670000}"/>
    <cellStyle name="Normal 9 6 32 2 2 3" xfId="28436" xr:uid="{00000000-0005-0000-0000-0000D0670000}"/>
    <cellStyle name="Normal 9 6 32 2 3" xfId="28437" xr:uid="{00000000-0005-0000-0000-0000D1670000}"/>
    <cellStyle name="Normal 9 6 32 2 4" xfId="28438" xr:uid="{00000000-0005-0000-0000-0000D2670000}"/>
    <cellStyle name="Normal 9 6 32 3" xfId="9368" xr:uid="{00000000-0005-0000-0000-0000D3670000}"/>
    <cellStyle name="Normal 9 6 32 3 2" xfId="28439" xr:uid="{00000000-0005-0000-0000-0000D4670000}"/>
    <cellStyle name="Normal 9 6 32 3 2 2" xfId="28440" xr:uid="{00000000-0005-0000-0000-0000D5670000}"/>
    <cellStyle name="Normal 9 6 32 3 3" xfId="28441" xr:uid="{00000000-0005-0000-0000-0000D6670000}"/>
    <cellStyle name="Normal 9 6 32 3 4" xfId="28442" xr:uid="{00000000-0005-0000-0000-0000D7670000}"/>
    <cellStyle name="Normal 9 6 32 4" xfId="28443" xr:uid="{00000000-0005-0000-0000-0000D8670000}"/>
    <cellStyle name="Normal 9 6 32 4 2" xfId="28444" xr:uid="{00000000-0005-0000-0000-0000D9670000}"/>
    <cellStyle name="Normal 9 6 32 5" xfId="28445" xr:uid="{00000000-0005-0000-0000-0000DA670000}"/>
    <cellStyle name="Normal 9 6 32 6" xfId="28446" xr:uid="{00000000-0005-0000-0000-0000DB670000}"/>
    <cellStyle name="Normal 9 6 33" xfId="5344" xr:uid="{00000000-0005-0000-0000-0000DC670000}"/>
    <cellStyle name="Normal 9 6 33 2" xfId="7591" xr:uid="{00000000-0005-0000-0000-0000DD670000}"/>
    <cellStyle name="Normal 9 6 33 2 2" xfId="11130" xr:uid="{00000000-0005-0000-0000-0000DE670000}"/>
    <cellStyle name="Normal 9 6 33 2 2 2" xfId="28447" xr:uid="{00000000-0005-0000-0000-0000DF670000}"/>
    <cellStyle name="Normal 9 6 33 2 2 3" xfId="28448" xr:uid="{00000000-0005-0000-0000-0000E0670000}"/>
    <cellStyle name="Normal 9 6 33 2 3" xfId="28449" xr:uid="{00000000-0005-0000-0000-0000E1670000}"/>
    <cellStyle name="Normal 9 6 33 2 4" xfId="28450" xr:uid="{00000000-0005-0000-0000-0000E2670000}"/>
    <cellStyle name="Normal 9 6 33 3" xfId="9369" xr:uid="{00000000-0005-0000-0000-0000E3670000}"/>
    <cellStyle name="Normal 9 6 33 3 2" xfId="28451" xr:uid="{00000000-0005-0000-0000-0000E4670000}"/>
    <cellStyle name="Normal 9 6 33 3 2 2" xfId="28452" xr:uid="{00000000-0005-0000-0000-0000E5670000}"/>
    <cellStyle name="Normal 9 6 33 3 3" xfId="28453" xr:uid="{00000000-0005-0000-0000-0000E6670000}"/>
    <cellStyle name="Normal 9 6 33 3 4" xfId="28454" xr:uid="{00000000-0005-0000-0000-0000E7670000}"/>
    <cellStyle name="Normal 9 6 33 4" xfId="28455" xr:uid="{00000000-0005-0000-0000-0000E8670000}"/>
    <cellStyle name="Normal 9 6 33 4 2" xfId="28456" xr:uid="{00000000-0005-0000-0000-0000E9670000}"/>
    <cellStyle name="Normal 9 6 33 5" xfId="28457" xr:uid="{00000000-0005-0000-0000-0000EA670000}"/>
    <cellStyle name="Normal 9 6 33 6" xfId="28458" xr:uid="{00000000-0005-0000-0000-0000EB670000}"/>
    <cellStyle name="Normal 9 6 34" xfId="5345" xr:uid="{00000000-0005-0000-0000-0000EC670000}"/>
    <cellStyle name="Normal 9 6 34 2" xfId="7592" xr:uid="{00000000-0005-0000-0000-0000ED670000}"/>
    <cellStyle name="Normal 9 6 34 2 2" xfId="11131" xr:uid="{00000000-0005-0000-0000-0000EE670000}"/>
    <cellStyle name="Normal 9 6 34 2 2 2" xfId="28459" xr:uid="{00000000-0005-0000-0000-0000EF670000}"/>
    <cellStyle name="Normal 9 6 34 2 2 3" xfId="28460" xr:uid="{00000000-0005-0000-0000-0000F0670000}"/>
    <cellStyle name="Normal 9 6 34 2 3" xfId="28461" xr:uid="{00000000-0005-0000-0000-0000F1670000}"/>
    <cellStyle name="Normal 9 6 34 2 4" xfId="28462" xr:uid="{00000000-0005-0000-0000-0000F2670000}"/>
    <cellStyle name="Normal 9 6 34 3" xfId="9370" xr:uid="{00000000-0005-0000-0000-0000F3670000}"/>
    <cellStyle name="Normal 9 6 34 3 2" xfId="28463" xr:uid="{00000000-0005-0000-0000-0000F4670000}"/>
    <cellStyle name="Normal 9 6 34 3 2 2" xfId="28464" xr:uid="{00000000-0005-0000-0000-0000F5670000}"/>
    <cellStyle name="Normal 9 6 34 3 3" xfId="28465" xr:uid="{00000000-0005-0000-0000-0000F6670000}"/>
    <cellStyle name="Normal 9 6 34 3 4" xfId="28466" xr:uid="{00000000-0005-0000-0000-0000F7670000}"/>
    <cellStyle name="Normal 9 6 34 4" xfId="28467" xr:uid="{00000000-0005-0000-0000-0000F8670000}"/>
    <cellStyle name="Normal 9 6 34 4 2" xfId="28468" xr:uid="{00000000-0005-0000-0000-0000F9670000}"/>
    <cellStyle name="Normal 9 6 34 5" xfId="28469" xr:uid="{00000000-0005-0000-0000-0000FA670000}"/>
    <cellStyle name="Normal 9 6 34 6" xfId="28470" xr:uid="{00000000-0005-0000-0000-0000FB670000}"/>
    <cellStyle name="Normal 9 6 35" xfId="5346" xr:uid="{00000000-0005-0000-0000-0000FC670000}"/>
    <cellStyle name="Normal 9 6 35 2" xfId="7593" xr:uid="{00000000-0005-0000-0000-0000FD670000}"/>
    <cellStyle name="Normal 9 6 35 2 2" xfId="11132" xr:uid="{00000000-0005-0000-0000-0000FE670000}"/>
    <cellStyle name="Normal 9 6 35 2 2 2" xfId="28471" xr:uid="{00000000-0005-0000-0000-0000FF670000}"/>
    <cellStyle name="Normal 9 6 35 2 2 3" xfId="28472" xr:uid="{00000000-0005-0000-0000-000000680000}"/>
    <cellStyle name="Normal 9 6 35 2 3" xfId="28473" xr:uid="{00000000-0005-0000-0000-000001680000}"/>
    <cellStyle name="Normal 9 6 35 2 4" xfId="28474" xr:uid="{00000000-0005-0000-0000-000002680000}"/>
    <cellStyle name="Normal 9 6 35 3" xfId="9371" xr:uid="{00000000-0005-0000-0000-000003680000}"/>
    <cellStyle name="Normal 9 6 35 3 2" xfId="28475" xr:uid="{00000000-0005-0000-0000-000004680000}"/>
    <cellStyle name="Normal 9 6 35 3 2 2" xfId="28476" xr:uid="{00000000-0005-0000-0000-000005680000}"/>
    <cellStyle name="Normal 9 6 35 3 3" xfId="28477" xr:uid="{00000000-0005-0000-0000-000006680000}"/>
    <cellStyle name="Normal 9 6 35 3 4" xfId="28478" xr:uid="{00000000-0005-0000-0000-000007680000}"/>
    <cellStyle name="Normal 9 6 35 4" xfId="28479" xr:uid="{00000000-0005-0000-0000-000008680000}"/>
    <cellStyle name="Normal 9 6 35 4 2" xfId="28480" xr:uid="{00000000-0005-0000-0000-000009680000}"/>
    <cellStyle name="Normal 9 6 35 5" xfId="28481" xr:uid="{00000000-0005-0000-0000-00000A680000}"/>
    <cellStyle name="Normal 9 6 35 6" xfId="28482" xr:uid="{00000000-0005-0000-0000-00000B680000}"/>
    <cellStyle name="Normal 9 6 36" xfId="5347" xr:uid="{00000000-0005-0000-0000-00000C680000}"/>
    <cellStyle name="Normal 9 6 36 2" xfId="7594" xr:uid="{00000000-0005-0000-0000-00000D680000}"/>
    <cellStyle name="Normal 9 6 36 2 2" xfId="11133" xr:uid="{00000000-0005-0000-0000-00000E680000}"/>
    <cellStyle name="Normal 9 6 36 2 2 2" xfId="28483" xr:uid="{00000000-0005-0000-0000-00000F680000}"/>
    <cellStyle name="Normal 9 6 36 2 2 3" xfId="28484" xr:uid="{00000000-0005-0000-0000-000010680000}"/>
    <cellStyle name="Normal 9 6 36 2 3" xfId="28485" xr:uid="{00000000-0005-0000-0000-000011680000}"/>
    <cellStyle name="Normal 9 6 36 2 4" xfId="28486" xr:uid="{00000000-0005-0000-0000-000012680000}"/>
    <cellStyle name="Normal 9 6 36 3" xfId="9372" xr:uid="{00000000-0005-0000-0000-000013680000}"/>
    <cellStyle name="Normal 9 6 36 3 2" xfId="28487" xr:uid="{00000000-0005-0000-0000-000014680000}"/>
    <cellStyle name="Normal 9 6 36 3 2 2" xfId="28488" xr:uid="{00000000-0005-0000-0000-000015680000}"/>
    <cellStyle name="Normal 9 6 36 3 3" xfId="28489" xr:uid="{00000000-0005-0000-0000-000016680000}"/>
    <cellStyle name="Normal 9 6 36 3 4" xfId="28490" xr:uid="{00000000-0005-0000-0000-000017680000}"/>
    <cellStyle name="Normal 9 6 36 4" xfId="28491" xr:uid="{00000000-0005-0000-0000-000018680000}"/>
    <cellStyle name="Normal 9 6 36 4 2" xfId="28492" xr:uid="{00000000-0005-0000-0000-000019680000}"/>
    <cellStyle name="Normal 9 6 36 5" xfId="28493" xr:uid="{00000000-0005-0000-0000-00001A680000}"/>
    <cellStyle name="Normal 9 6 36 6" xfId="28494" xr:uid="{00000000-0005-0000-0000-00001B680000}"/>
    <cellStyle name="Normal 9 6 37" xfId="5348" xr:uid="{00000000-0005-0000-0000-00001C680000}"/>
    <cellStyle name="Normal 9 6 37 2" xfId="7595" xr:uid="{00000000-0005-0000-0000-00001D680000}"/>
    <cellStyle name="Normal 9 6 37 2 2" xfId="11134" xr:uid="{00000000-0005-0000-0000-00001E680000}"/>
    <cellStyle name="Normal 9 6 37 2 2 2" xfId="28495" xr:uid="{00000000-0005-0000-0000-00001F680000}"/>
    <cellStyle name="Normal 9 6 37 2 2 3" xfId="28496" xr:uid="{00000000-0005-0000-0000-000020680000}"/>
    <cellStyle name="Normal 9 6 37 2 3" xfId="28497" xr:uid="{00000000-0005-0000-0000-000021680000}"/>
    <cellStyle name="Normal 9 6 37 2 4" xfId="28498" xr:uid="{00000000-0005-0000-0000-000022680000}"/>
    <cellStyle name="Normal 9 6 37 3" xfId="9373" xr:uid="{00000000-0005-0000-0000-000023680000}"/>
    <cellStyle name="Normal 9 6 37 3 2" xfId="28499" xr:uid="{00000000-0005-0000-0000-000024680000}"/>
    <cellStyle name="Normal 9 6 37 3 2 2" xfId="28500" xr:uid="{00000000-0005-0000-0000-000025680000}"/>
    <cellStyle name="Normal 9 6 37 3 3" xfId="28501" xr:uid="{00000000-0005-0000-0000-000026680000}"/>
    <cellStyle name="Normal 9 6 37 3 4" xfId="28502" xr:uid="{00000000-0005-0000-0000-000027680000}"/>
    <cellStyle name="Normal 9 6 37 4" xfId="28503" xr:uid="{00000000-0005-0000-0000-000028680000}"/>
    <cellStyle name="Normal 9 6 37 4 2" xfId="28504" xr:uid="{00000000-0005-0000-0000-000029680000}"/>
    <cellStyle name="Normal 9 6 37 5" xfId="28505" xr:uid="{00000000-0005-0000-0000-00002A680000}"/>
    <cellStyle name="Normal 9 6 37 6" xfId="28506" xr:uid="{00000000-0005-0000-0000-00002B680000}"/>
    <cellStyle name="Normal 9 6 38" xfId="5349" xr:uid="{00000000-0005-0000-0000-00002C680000}"/>
    <cellStyle name="Normal 9 6 38 2" xfId="7596" xr:uid="{00000000-0005-0000-0000-00002D680000}"/>
    <cellStyle name="Normal 9 6 38 2 2" xfId="11135" xr:uid="{00000000-0005-0000-0000-00002E680000}"/>
    <cellStyle name="Normal 9 6 38 2 2 2" xfId="28507" xr:uid="{00000000-0005-0000-0000-00002F680000}"/>
    <cellStyle name="Normal 9 6 38 2 2 3" xfId="28508" xr:uid="{00000000-0005-0000-0000-000030680000}"/>
    <cellStyle name="Normal 9 6 38 2 3" xfId="28509" xr:uid="{00000000-0005-0000-0000-000031680000}"/>
    <cellStyle name="Normal 9 6 38 2 4" xfId="28510" xr:uid="{00000000-0005-0000-0000-000032680000}"/>
    <cellStyle name="Normal 9 6 38 3" xfId="9374" xr:uid="{00000000-0005-0000-0000-000033680000}"/>
    <cellStyle name="Normal 9 6 38 3 2" xfId="28511" xr:uid="{00000000-0005-0000-0000-000034680000}"/>
    <cellStyle name="Normal 9 6 38 3 2 2" xfId="28512" xr:uid="{00000000-0005-0000-0000-000035680000}"/>
    <cellStyle name="Normal 9 6 38 3 3" xfId="28513" xr:uid="{00000000-0005-0000-0000-000036680000}"/>
    <cellStyle name="Normal 9 6 38 3 4" xfId="28514" xr:uid="{00000000-0005-0000-0000-000037680000}"/>
    <cellStyle name="Normal 9 6 38 4" xfId="28515" xr:uid="{00000000-0005-0000-0000-000038680000}"/>
    <cellStyle name="Normal 9 6 38 4 2" xfId="28516" xr:uid="{00000000-0005-0000-0000-000039680000}"/>
    <cellStyle name="Normal 9 6 38 5" xfId="28517" xr:uid="{00000000-0005-0000-0000-00003A680000}"/>
    <cellStyle name="Normal 9 6 38 6" xfId="28518" xr:uid="{00000000-0005-0000-0000-00003B680000}"/>
    <cellStyle name="Normal 9 6 39" xfId="5350" xr:uid="{00000000-0005-0000-0000-00003C680000}"/>
    <cellStyle name="Normal 9 6 39 2" xfId="7597" xr:uid="{00000000-0005-0000-0000-00003D680000}"/>
    <cellStyle name="Normal 9 6 39 2 2" xfId="11136" xr:uid="{00000000-0005-0000-0000-00003E680000}"/>
    <cellStyle name="Normal 9 6 39 2 2 2" xfId="28519" xr:uid="{00000000-0005-0000-0000-00003F680000}"/>
    <cellStyle name="Normal 9 6 39 2 2 3" xfId="28520" xr:uid="{00000000-0005-0000-0000-000040680000}"/>
    <cellStyle name="Normal 9 6 39 2 3" xfId="28521" xr:uid="{00000000-0005-0000-0000-000041680000}"/>
    <cellStyle name="Normal 9 6 39 2 4" xfId="28522" xr:uid="{00000000-0005-0000-0000-000042680000}"/>
    <cellStyle name="Normal 9 6 39 3" xfId="9375" xr:uid="{00000000-0005-0000-0000-000043680000}"/>
    <cellStyle name="Normal 9 6 39 3 2" xfId="28523" xr:uid="{00000000-0005-0000-0000-000044680000}"/>
    <cellStyle name="Normal 9 6 39 3 2 2" xfId="28524" xr:uid="{00000000-0005-0000-0000-000045680000}"/>
    <cellStyle name="Normal 9 6 39 3 3" xfId="28525" xr:uid="{00000000-0005-0000-0000-000046680000}"/>
    <cellStyle name="Normal 9 6 39 3 4" xfId="28526" xr:uid="{00000000-0005-0000-0000-000047680000}"/>
    <cellStyle name="Normal 9 6 39 4" xfId="28527" xr:uid="{00000000-0005-0000-0000-000048680000}"/>
    <cellStyle name="Normal 9 6 39 4 2" xfId="28528" xr:uid="{00000000-0005-0000-0000-000049680000}"/>
    <cellStyle name="Normal 9 6 39 5" xfId="28529" xr:uid="{00000000-0005-0000-0000-00004A680000}"/>
    <cellStyle name="Normal 9 6 39 6" xfId="28530" xr:uid="{00000000-0005-0000-0000-00004B680000}"/>
    <cellStyle name="Normal 9 6 4" xfId="5351" xr:uid="{00000000-0005-0000-0000-00004C680000}"/>
    <cellStyle name="Normal 9 6 4 2" xfId="7598" xr:uid="{00000000-0005-0000-0000-00004D680000}"/>
    <cellStyle name="Normal 9 6 4 2 2" xfId="11137" xr:uid="{00000000-0005-0000-0000-00004E680000}"/>
    <cellStyle name="Normal 9 6 4 2 2 2" xfId="28531" xr:uid="{00000000-0005-0000-0000-00004F680000}"/>
    <cellStyle name="Normal 9 6 4 2 2 3" xfId="28532" xr:uid="{00000000-0005-0000-0000-000050680000}"/>
    <cellStyle name="Normal 9 6 4 2 3" xfId="28533" xr:uid="{00000000-0005-0000-0000-000051680000}"/>
    <cellStyle name="Normal 9 6 4 2 4" xfId="28534" xr:uid="{00000000-0005-0000-0000-000052680000}"/>
    <cellStyle name="Normal 9 6 4 3" xfId="9376" xr:uid="{00000000-0005-0000-0000-000053680000}"/>
    <cellStyle name="Normal 9 6 4 3 2" xfId="28535" xr:uid="{00000000-0005-0000-0000-000054680000}"/>
    <cellStyle name="Normal 9 6 4 3 2 2" xfId="28536" xr:uid="{00000000-0005-0000-0000-000055680000}"/>
    <cellStyle name="Normal 9 6 4 3 3" xfId="28537" xr:uid="{00000000-0005-0000-0000-000056680000}"/>
    <cellStyle name="Normal 9 6 4 3 4" xfId="28538" xr:uid="{00000000-0005-0000-0000-000057680000}"/>
    <cellStyle name="Normal 9 6 4 4" xfId="28539" xr:uid="{00000000-0005-0000-0000-000058680000}"/>
    <cellStyle name="Normal 9 6 4 4 2" xfId="28540" xr:uid="{00000000-0005-0000-0000-000059680000}"/>
    <cellStyle name="Normal 9 6 4 5" xfId="28541" xr:uid="{00000000-0005-0000-0000-00005A680000}"/>
    <cellStyle name="Normal 9 6 4 6" xfId="28542" xr:uid="{00000000-0005-0000-0000-00005B680000}"/>
    <cellStyle name="Normal 9 6 40" xfId="5352" xr:uid="{00000000-0005-0000-0000-00005C680000}"/>
    <cellStyle name="Normal 9 6 40 2" xfId="7599" xr:uid="{00000000-0005-0000-0000-00005D680000}"/>
    <cellStyle name="Normal 9 6 40 2 2" xfId="11138" xr:uid="{00000000-0005-0000-0000-00005E680000}"/>
    <cellStyle name="Normal 9 6 40 2 2 2" xfId="28543" xr:uid="{00000000-0005-0000-0000-00005F680000}"/>
    <cellStyle name="Normal 9 6 40 2 2 3" xfId="28544" xr:uid="{00000000-0005-0000-0000-000060680000}"/>
    <cellStyle name="Normal 9 6 40 2 3" xfId="28545" xr:uid="{00000000-0005-0000-0000-000061680000}"/>
    <cellStyle name="Normal 9 6 40 2 4" xfId="28546" xr:uid="{00000000-0005-0000-0000-000062680000}"/>
    <cellStyle name="Normal 9 6 40 3" xfId="9377" xr:uid="{00000000-0005-0000-0000-000063680000}"/>
    <cellStyle name="Normal 9 6 40 3 2" xfId="28547" xr:uid="{00000000-0005-0000-0000-000064680000}"/>
    <cellStyle name="Normal 9 6 40 3 2 2" xfId="28548" xr:uid="{00000000-0005-0000-0000-000065680000}"/>
    <cellStyle name="Normal 9 6 40 3 3" xfId="28549" xr:uid="{00000000-0005-0000-0000-000066680000}"/>
    <cellStyle name="Normal 9 6 40 3 4" xfId="28550" xr:uid="{00000000-0005-0000-0000-000067680000}"/>
    <cellStyle name="Normal 9 6 40 4" xfId="28551" xr:uid="{00000000-0005-0000-0000-000068680000}"/>
    <cellStyle name="Normal 9 6 40 4 2" xfId="28552" xr:uid="{00000000-0005-0000-0000-000069680000}"/>
    <cellStyle name="Normal 9 6 40 5" xfId="28553" xr:uid="{00000000-0005-0000-0000-00006A680000}"/>
    <cellStyle name="Normal 9 6 40 6" xfId="28554" xr:uid="{00000000-0005-0000-0000-00006B680000}"/>
    <cellStyle name="Normal 9 6 41" xfId="5353" xr:uid="{00000000-0005-0000-0000-00006C680000}"/>
    <cellStyle name="Normal 9 6 41 2" xfId="7600" xr:uid="{00000000-0005-0000-0000-00006D680000}"/>
    <cellStyle name="Normal 9 6 41 2 2" xfId="11139" xr:uid="{00000000-0005-0000-0000-00006E680000}"/>
    <cellStyle name="Normal 9 6 41 2 2 2" xfId="28555" xr:uid="{00000000-0005-0000-0000-00006F680000}"/>
    <cellStyle name="Normal 9 6 41 2 2 3" xfId="28556" xr:uid="{00000000-0005-0000-0000-000070680000}"/>
    <cellStyle name="Normal 9 6 41 2 3" xfId="28557" xr:uid="{00000000-0005-0000-0000-000071680000}"/>
    <cellStyle name="Normal 9 6 41 2 4" xfId="28558" xr:uid="{00000000-0005-0000-0000-000072680000}"/>
    <cellStyle name="Normal 9 6 41 3" xfId="9378" xr:uid="{00000000-0005-0000-0000-000073680000}"/>
    <cellStyle name="Normal 9 6 41 3 2" xfId="28559" xr:uid="{00000000-0005-0000-0000-000074680000}"/>
    <cellStyle name="Normal 9 6 41 3 2 2" xfId="28560" xr:uid="{00000000-0005-0000-0000-000075680000}"/>
    <cellStyle name="Normal 9 6 41 3 3" xfId="28561" xr:uid="{00000000-0005-0000-0000-000076680000}"/>
    <cellStyle name="Normal 9 6 41 3 4" xfId="28562" xr:uid="{00000000-0005-0000-0000-000077680000}"/>
    <cellStyle name="Normal 9 6 41 4" xfId="28563" xr:uid="{00000000-0005-0000-0000-000078680000}"/>
    <cellStyle name="Normal 9 6 41 4 2" xfId="28564" xr:uid="{00000000-0005-0000-0000-000079680000}"/>
    <cellStyle name="Normal 9 6 41 5" xfId="28565" xr:uid="{00000000-0005-0000-0000-00007A680000}"/>
    <cellStyle name="Normal 9 6 41 6" xfId="28566" xr:uid="{00000000-0005-0000-0000-00007B680000}"/>
    <cellStyle name="Normal 9 6 42" xfId="5354" xr:uid="{00000000-0005-0000-0000-00007C680000}"/>
    <cellStyle name="Normal 9 6 42 2" xfId="7601" xr:uid="{00000000-0005-0000-0000-00007D680000}"/>
    <cellStyle name="Normal 9 6 42 2 2" xfId="11140" xr:uid="{00000000-0005-0000-0000-00007E680000}"/>
    <cellStyle name="Normal 9 6 42 2 2 2" xfId="28567" xr:uid="{00000000-0005-0000-0000-00007F680000}"/>
    <cellStyle name="Normal 9 6 42 2 2 3" xfId="28568" xr:uid="{00000000-0005-0000-0000-000080680000}"/>
    <cellStyle name="Normal 9 6 42 2 3" xfId="28569" xr:uid="{00000000-0005-0000-0000-000081680000}"/>
    <cellStyle name="Normal 9 6 42 2 4" xfId="28570" xr:uid="{00000000-0005-0000-0000-000082680000}"/>
    <cellStyle name="Normal 9 6 42 3" xfId="9379" xr:uid="{00000000-0005-0000-0000-000083680000}"/>
    <cellStyle name="Normal 9 6 42 3 2" xfId="28571" xr:uid="{00000000-0005-0000-0000-000084680000}"/>
    <cellStyle name="Normal 9 6 42 3 2 2" xfId="28572" xr:uid="{00000000-0005-0000-0000-000085680000}"/>
    <cellStyle name="Normal 9 6 42 3 3" xfId="28573" xr:uid="{00000000-0005-0000-0000-000086680000}"/>
    <cellStyle name="Normal 9 6 42 3 4" xfId="28574" xr:uid="{00000000-0005-0000-0000-000087680000}"/>
    <cellStyle name="Normal 9 6 42 4" xfId="28575" xr:uid="{00000000-0005-0000-0000-000088680000}"/>
    <cellStyle name="Normal 9 6 42 4 2" xfId="28576" xr:uid="{00000000-0005-0000-0000-000089680000}"/>
    <cellStyle name="Normal 9 6 42 5" xfId="28577" xr:uid="{00000000-0005-0000-0000-00008A680000}"/>
    <cellStyle name="Normal 9 6 42 6" xfId="28578" xr:uid="{00000000-0005-0000-0000-00008B680000}"/>
    <cellStyle name="Normal 9 6 43" xfId="5355" xr:uid="{00000000-0005-0000-0000-00008C680000}"/>
    <cellStyle name="Normal 9 6 43 2" xfId="7602" xr:uid="{00000000-0005-0000-0000-00008D680000}"/>
    <cellStyle name="Normal 9 6 43 2 2" xfId="11141" xr:uid="{00000000-0005-0000-0000-00008E680000}"/>
    <cellStyle name="Normal 9 6 43 2 2 2" xfId="28579" xr:uid="{00000000-0005-0000-0000-00008F680000}"/>
    <cellStyle name="Normal 9 6 43 2 2 3" xfId="28580" xr:uid="{00000000-0005-0000-0000-000090680000}"/>
    <cellStyle name="Normal 9 6 43 2 3" xfId="28581" xr:uid="{00000000-0005-0000-0000-000091680000}"/>
    <cellStyle name="Normal 9 6 43 2 4" xfId="28582" xr:uid="{00000000-0005-0000-0000-000092680000}"/>
    <cellStyle name="Normal 9 6 43 3" xfId="9380" xr:uid="{00000000-0005-0000-0000-000093680000}"/>
    <cellStyle name="Normal 9 6 43 3 2" xfId="28583" xr:uid="{00000000-0005-0000-0000-000094680000}"/>
    <cellStyle name="Normal 9 6 43 3 2 2" xfId="28584" xr:uid="{00000000-0005-0000-0000-000095680000}"/>
    <cellStyle name="Normal 9 6 43 3 3" xfId="28585" xr:uid="{00000000-0005-0000-0000-000096680000}"/>
    <cellStyle name="Normal 9 6 43 3 4" xfId="28586" xr:uid="{00000000-0005-0000-0000-000097680000}"/>
    <cellStyle name="Normal 9 6 43 4" xfId="28587" xr:uid="{00000000-0005-0000-0000-000098680000}"/>
    <cellStyle name="Normal 9 6 43 4 2" xfId="28588" xr:uid="{00000000-0005-0000-0000-000099680000}"/>
    <cellStyle name="Normal 9 6 43 5" xfId="28589" xr:uid="{00000000-0005-0000-0000-00009A680000}"/>
    <cellStyle name="Normal 9 6 43 6" xfId="28590" xr:uid="{00000000-0005-0000-0000-00009B680000}"/>
    <cellStyle name="Normal 9 6 44" xfId="5356" xr:uid="{00000000-0005-0000-0000-00009C680000}"/>
    <cellStyle name="Normal 9 6 44 2" xfId="7603" xr:uid="{00000000-0005-0000-0000-00009D680000}"/>
    <cellStyle name="Normal 9 6 44 2 2" xfId="11142" xr:uid="{00000000-0005-0000-0000-00009E680000}"/>
    <cellStyle name="Normal 9 6 44 2 2 2" xfId="28591" xr:uid="{00000000-0005-0000-0000-00009F680000}"/>
    <cellStyle name="Normal 9 6 44 2 2 3" xfId="28592" xr:uid="{00000000-0005-0000-0000-0000A0680000}"/>
    <cellStyle name="Normal 9 6 44 2 3" xfId="28593" xr:uid="{00000000-0005-0000-0000-0000A1680000}"/>
    <cellStyle name="Normal 9 6 44 2 4" xfId="28594" xr:uid="{00000000-0005-0000-0000-0000A2680000}"/>
    <cellStyle name="Normal 9 6 44 3" xfId="9381" xr:uid="{00000000-0005-0000-0000-0000A3680000}"/>
    <cellStyle name="Normal 9 6 44 3 2" xfId="28595" xr:uid="{00000000-0005-0000-0000-0000A4680000}"/>
    <cellStyle name="Normal 9 6 44 3 2 2" xfId="28596" xr:uid="{00000000-0005-0000-0000-0000A5680000}"/>
    <cellStyle name="Normal 9 6 44 3 3" xfId="28597" xr:uid="{00000000-0005-0000-0000-0000A6680000}"/>
    <cellStyle name="Normal 9 6 44 3 4" xfId="28598" xr:uid="{00000000-0005-0000-0000-0000A7680000}"/>
    <cellStyle name="Normal 9 6 44 4" xfId="28599" xr:uid="{00000000-0005-0000-0000-0000A8680000}"/>
    <cellStyle name="Normal 9 6 44 4 2" xfId="28600" xr:uid="{00000000-0005-0000-0000-0000A9680000}"/>
    <cellStyle name="Normal 9 6 44 5" xfId="28601" xr:uid="{00000000-0005-0000-0000-0000AA680000}"/>
    <cellStyle name="Normal 9 6 44 6" xfId="28602" xr:uid="{00000000-0005-0000-0000-0000AB680000}"/>
    <cellStyle name="Normal 9 6 45" xfId="5357" xr:uid="{00000000-0005-0000-0000-0000AC680000}"/>
    <cellStyle name="Normal 9 6 45 2" xfId="7604" xr:uid="{00000000-0005-0000-0000-0000AD680000}"/>
    <cellStyle name="Normal 9 6 45 2 2" xfId="11143" xr:uid="{00000000-0005-0000-0000-0000AE680000}"/>
    <cellStyle name="Normal 9 6 45 2 2 2" xfId="28603" xr:uid="{00000000-0005-0000-0000-0000AF680000}"/>
    <cellStyle name="Normal 9 6 45 2 2 3" xfId="28604" xr:uid="{00000000-0005-0000-0000-0000B0680000}"/>
    <cellStyle name="Normal 9 6 45 2 3" xfId="28605" xr:uid="{00000000-0005-0000-0000-0000B1680000}"/>
    <cellStyle name="Normal 9 6 45 2 4" xfId="28606" xr:uid="{00000000-0005-0000-0000-0000B2680000}"/>
    <cellStyle name="Normal 9 6 45 3" xfId="9382" xr:uid="{00000000-0005-0000-0000-0000B3680000}"/>
    <cellStyle name="Normal 9 6 45 3 2" xfId="28607" xr:uid="{00000000-0005-0000-0000-0000B4680000}"/>
    <cellStyle name="Normal 9 6 45 3 2 2" xfId="28608" xr:uid="{00000000-0005-0000-0000-0000B5680000}"/>
    <cellStyle name="Normal 9 6 45 3 3" xfId="28609" xr:uid="{00000000-0005-0000-0000-0000B6680000}"/>
    <cellStyle name="Normal 9 6 45 3 4" xfId="28610" xr:uid="{00000000-0005-0000-0000-0000B7680000}"/>
    <cellStyle name="Normal 9 6 45 4" xfId="28611" xr:uid="{00000000-0005-0000-0000-0000B8680000}"/>
    <cellStyle name="Normal 9 6 45 4 2" xfId="28612" xr:uid="{00000000-0005-0000-0000-0000B9680000}"/>
    <cellStyle name="Normal 9 6 45 5" xfId="28613" xr:uid="{00000000-0005-0000-0000-0000BA680000}"/>
    <cellStyle name="Normal 9 6 45 6" xfId="28614" xr:uid="{00000000-0005-0000-0000-0000BB680000}"/>
    <cellStyle name="Normal 9 6 46" xfId="5358" xr:uid="{00000000-0005-0000-0000-0000BC680000}"/>
    <cellStyle name="Normal 9 6 46 2" xfId="7605" xr:uid="{00000000-0005-0000-0000-0000BD680000}"/>
    <cellStyle name="Normal 9 6 46 2 2" xfId="11144" xr:uid="{00000000-0005-0000-0000-0000BE680000}"/>
    <cellStyle name="Normal 9 6 46 2 2 2" xfId="28615" xr:uid="{00000000-0005-0000-0000-0000BF680000}"/>
    <cellStyle name="Normal 9 6 46 2 2 3" xfId="28616" xr:uid="{00000000-0005-0000-0000-0000C0680000}"/>
    <cellStyle name="Normal 9 6 46 2 3" xfId="28617" xr:uid="{00000000-0005-0000-0000-0000C1680000}"/>
    <cellStyle name="Normal 9 6 46 2 4" xfId="28618" xr:uid="{00000000-0005-0000-0000-0000C2680000}"/>
    <cellStyle name="Normal 9 6 46 3" xfId="9383" xr:uid="{00000000-0005-0000-0000-0000C3680000}"/>
    <cellStyle name="Normal 9 6 46 3 2" xfId="28619" xr:uid="{00000000-0005-0000-0000-0000C4680000}"/>
    <cellStyle name="Normal 9 6 46 3 2 2" xfId="28620" xr:uid="{00000000-0005-0000-0000-0000C5680000}"/>
    <cellStyle name="Normal 9 6 46 3 3" xfId="28621" xr:uid="{00000000-0005-0000-0000-0000C6680000}"/>
    <cellStyle name="Normal 9 6 46 3 4" xfId="28622" xr:uid="{00000000-0005-0000-0000-0000C7680000}"/>
    <cellStyle name="Normal 9 6 46 4" xfId="28623" xr:uid="{00000000-0005-0000-0000-0000C8680000}"/>
    <cellStyle name="Normal 9 6 46 4 2" xfId="28624" xr:uid="{00000000-0005-0000-0000-0000C9680000}"/>
    <cellStyle name="Normal 9 6 46 5" xfId="28625" xr:uid="{00000000-0005-0000-0000-0000CA680000}"/>
    <cellStyle name="Normal 9 6 46 6" xfId="28626" xr:uid="{00000000-0005-0000-0000-0000CB680000}"/>
    <cellStyle name="Normal 9 6 47" xfId="5359" xr:uid="{00000000-0005-0000-0000-0000CC680000}"/>
    <cellStyle name="Normal 9 6 47 2" xfId="7606" xr:uid="{00000000-0005-0000-0000-0000CD680000}"/>
    <cellStyle name="Normal 9 6 47 2 2" xfId="11145" xr:uid="{00000000-0005-0000-0000-0000CE680000}"/>
    <cellStyle name="Normal 9 6 47 2 2 2" xfId="28627" xr:uid="{00000000-0005-0000-0000-0000CF680000}"/>
    <cellStyle name="Normal 9 6 47 2 2 3" xfId="28628" xr:uid="{00000000-0005-0000-0000-0000D0680000}"/>
    <cellStyle name="Normal 9 6 47 2 3" xfId="28629" xr:uid="{00000000-0005-0000-0000-0000D1680000}"/>
    <cellStyle name="Normal 9 6 47 2 4" xfId="28630" xr:uid="{00000000-0005-0000-0000-0000D2680000}"/>
    <cellStyle name="Normal 9 6 47 3" xfId="9384" xr:uid="{00000000-0005-0000-0000-0000D3680000}"/>
    <cellStyle name="Normal 9 6 47 3 2" xfId="28631" xr:uid="{00000000-0005-0000-0000-0000D4680000}"/>
    <cellStyle name="Normal 9 6 47 3 2 2" xfId="28632" xr:uid="{00000000-0005-0000-0000-0000D5680000}"/>
    <cellStyle name="Normal 9 6 47 3 3" xfId="28633" xr:uid="{00000000-0005-0000-0000-0000D6680000}"/>
    <cellStyle name="Normal 9 6 47 3 4" xfId="28634" xr:uid="{00000000-0005-0000-0000-0000D7680000}"/>
    <cellStyle name="Normal 9 6 47 4" xfId="28635" xr:uid="{00000000-0005-0000-0000-0000D8680000}"/>
    <cellStyle name="Normal 9 6 47 4 2" xfId="28636" xr:uid="{00000000-0005-0000-0000-0000D9680000}"/>
    <cellStyle name="Normal 9 6 47 5" xfId="28637" xr:uid="{00000000-0005-0000-0000-0000DA680000}"/>
    <cellStyle name="Normal 9 6 47 6" xfId="28638" xr:uid="{00000000-0005-0000-0000-0000DB680000}"/>
    <cellStyle name="Normal 9 6 48" xfId="7565" xr:uid="{00000000-0005-0000-0000-0000DC680000}"/>
    <cellStyle name="Normal 9 6 48 2" xfId="11104" xr:uid="{00000000-0005-0000-0000-0000DD680000}"/>
    <cellStyle name="Normal 9 6 48 2 2" xfId="28639" xr:uid="{00000000-0005-0000-0000-0000DE680000}"/>
    <cellStyle name="Normal 9 6 48 2 3" xfId="28640" xr:uid="{00000000-0005-0000-0000-0000DF680000}"/>
    <cellStyle name="Normal 9 6 48 3" xfId="28641" xr:uid="{00000000-0005-0000-0000-0000E0680000}"/>
    <cellStyle name="Normal 9 6 48 4" xfId="28642" xr:uid="{00000000-0005-0000-0000-0000E1680000}"/>
    <cellStyle name="Normal 9 6 49" xfId="9343" xr:uid="{00000000-0005-0000-0000-0000E2680000}"/>
    <cellStyle name="Normal 9 6 49 2" xfId="28643" xr:uid="{00000000-0005-0000-0000-0000E3680000}"/>
    <cellStyle name="Normal 9 6 49 2 2" xfId="28644" xr:uid="{00000000-0005-0000-0000-0000E4680000}"/>
    <cellStyle name="Normal 9 6 49 3" xfId="28645" xr:uid="{00000000-0005-0000-0000-0000E5680000}"/>
    <cellStyle name="Normal 9 6 49 4" xfId="28646" xr:uid="{00000000-0005-0000-0000-0000E6680000}"/>
    <cellStyle name="Normal 9 6 5" xfId="5360" xr:uid="{00000000-0005-0000-0000-0000E7680000}"/>
    <cellStyle name="Normal 9 6 5 2" xfId="7607" xr:uid="{00000000-0005-0000-0000-0000E8680000}"/>
    <cellStyle name="Normal 9 6 5 2 2" xfId="11146" xr:uid="{00000000-0005-0000-0000-0000E9680000}"/>
    <cellStyle name="Normal 9 6 5 2 2 2" xfId="28647" xr:uid="{00000000-0005-0000-0000-0000EA680000}"/>
    <cellStyle name="Normal 9 6 5 2 2 3" xfId="28648" xr:uid="{00000000-0005-0000-0000-0000EB680000}"/>
    <cellStyle name="Normal 9 6 5 2 3" xfId="28649" xr:uid="{00000000-0005-0000-0000-0000EC680000}"/>
    <cellStyle name="Normal 9 6 5 2 4" xfId="28650" xr:uid="{00000000-0005-0000-0000-0000ED680000}"/>
    <cellStyle name="Normal 9 6 5 3" xfId="9385" xr:uid="{00000000-0005-0000-0000-0000EE680000}"/>
    <cellStyle name="Normal 9 6 5 3 2" xfId="28651" xr:uid="{00000000-0005-0000-0000-0000EF680000}"/>
    <cellStyle name="Normal 9 6 5 3 2 2" xfId="28652" xr:uid="{00000000-0005-0000-0000-0000F0680000}"/>
    <cellStyle name="Normal 9 6 5 3 3" xfId="28653" xr:uid="{00000000-0005-0000-0000-0000F1680000}"/>
    <cellStyle name="Normal 9 6 5 3 4" xfId="28654" xr:uid="{00000000-0005-0000-0000-0000F2680000}"/>
    <cellStyle name="Normal 9 6 5 4" xfId="28655" xr:uid="{00000000-0005-0000-0000-0000F3680000}"/>
    <cellStyle name="Normal 9 6 5 4 2" xfId="28656" xr:uid="{00000000-0005-0000-0000-0000F4680000}"/>
    <cellStyle name="Normal 9 6 5 5" xfId="28657" xr:uid="{00000000-0005-0000-0000-0000F5680000}"/>
    <cellStyle name="Normal 9 6 5 6" xfId="28658" xr:uid="{00000000-0005-0000-0000-0000F6680000}"/>
    <cellStyle name="Normal 9 6 50" xfId="28659" xr:uid="{00000000-0005-0000-0000-0000F7680000}"/>
    <cellStyle name="Normal 9 6 50 2" xfId="28660" xr:uid="{00000000-0005-0000-0000-0000F8680000}"/>
    <cellStyle name="Normal 9 6 51" xfId="28661" xr:uid="{00000000-0005-0000-0000-0000F9680000}"/>
    <cellStyle name="Normal 9 6 52" xfId="28662" xr:uid="{00000000-0005-0000-0000-0000FA680000}"/>
    <cellStyle name="Normal 9 6 6" xfId="5361" xr:uid="{00000000-0005-0000-0000-0000FB680000}"/>
    <cellStyle name="Normal 9 6 6 2" xfId="7608" xr:uid="{00000000-0005-0000-0000-0000FC680000}"/>
    <cellStyle name="Normal 9 6 6 2 2" xfId="11147" xr:uid="{00000000-0005-0000-0000-0000FD680000}"/>
    <cellStyle name="Normal 9 6 6 2 2 2" xfId="28663" xr:uid="{00000000-0005-0000-0000-0000FE680000}"/>
    <cellStyle name="Normal 9 6 6 2 2 3" xfId="28664" xr:uid="{00000000-0005-0000-0000-0000FF680000}"/>
    <cellStyle name="Normal 9 6 6 2 3" xfId="28665" xr:uid="{00000000-0005-0000-0000-000000690000}"/>
    <cellStyle name="Normal 9 6 6 2 4" xfId="28666" xr:uid="{00000000-0005-0000-0000-000001690000}"/>
    <cellStyle name="Normal 9 6 6 3" xfId="9386" xr:uid="{00000000-0005-0000-0000-000002690000}"/>
    <cellStyle name="Normal 9 6 6 3 2" xfId="28667" xr:uid="{00000000-0005-0000-0000-000003690000}"/>
    <cellStyle name="Normal 9 6 6 3 2 2" xfId="28668" xr:uid="{00000000-0005-0000-0000-000004690000}"/>
    <cellStyle name="Normal 9 6 6 3 3" xfId="28669" xr:uid="{00000000-0005-0000-0000-000005690000}"/>
    <cellStyle name="Normal 9 6 6 3 4" xfId="28670" xr:uid="{00000000-0005-0000-0000-000006690000}"/>
    <cellStyle name="Normal 9 6 6 4" xfId="28671" xr:uid="{00000000-0005-0000-0000-000007690000}"/>
    <cellStyle name="Normal 9 6 6 4 2" xfId="28672" xr:uid="{00000000-0005-0000-0000-000008690000}"/>
    <cellStyle name="Normal 9 6 6 5" xfId="28673" xr:uid="{00000000-0005-0000-0000-000009690000}"/>
    <cellStyle name="Normal 9 6 6 6" xfId="28674" xr:uid="{00000000-0005-0000-0000-00000A690000}"/>
    <cellStyle name="Normal 9 6 7" xfId="5362" xr:uid="{00000000-0005-0000-0000-00000B690000}"/>
    <cellStyle name="Normal 9 6 7 2" xfId="7609" xr:uid="{00000000-0005-0000-0000-00000C690000}"/>
    <cellStyle name="Normal 9 6 7 2 2" xfId="11148" xr:uid="{00000000-0005-0000-0000-00000D690000}"/>
    <cellStyle name="Normal 9 6 7 2 2 2" xfId="28675" xr:uid="{00000000-0005-0000-0000-00000E690000}"/>
    <cellStyle name="Normal 9 6 7 2 2 3" xfId="28676" xr:uid="{00000000-0005-0000-0000-00000F690000}"/>
    <cellStyle name="Normal 9 6 7 2 3" xfId="28677" xr:uid="{00000000-0005-0000-0000-000010690000}"/>
    <cellStyle name="Normal 9 6 7 2 4" xfId="28678" xr:uid="{00000000-0005-0000-0000-000011690000}"/>
    <cellStyle name="Normal 9 6 7 3" xfId="9387" xr:uid="{00000000-0005-0000-0000-000012690000}"/>
    <cellStyle name="Normal 9 6 7 3 2" xfId="28679" xr:uid="{00000000-0005-0000-0000-000013690000}"/>
    <cellStyle name="Normal 9 6 7 3 2 2" xfId="28680" xr:uid="{00000000-0005-0000-0000-000014690000}"/>
    <cellStyle name="Normal 9 6 7 3 3" xfId="28681" xr:uid="{00000000-0005-0000-0000-000015690000}"/>
    <cellStyle name="Normal 9 6 7 3 4" xfId="28682" xr:uid="{00000000-0005-0000-0000-000016690000}"/>
    <cellStyle name="Normal 9 6 7 4" xfId="28683" xr:uid="{00000000-0005-0000-0000-000017690000}"/>
    <cellStyle name="Normal 9 6 7 4 2" xfId="28684" xr:uid="{00000000-0005-0000-0000-000018690000}"/>
    <cellStyle name="Normal 9 6 7 5" xfId="28685" xr:uid="{00000000-0005-0000-0000-000019690000}"/>
    <cellStyle name="Normal 9 6 7 6" xfId="28686" xr:uid="{00000000-0005-0000-0000-00001A690000}"/>
    <cellStyle name="Normal 9 6 8" xfId="5363" xr:uid="{00000000-0005-0000-0000-00001B690000}"/>
    <cellStyle name="Normal 9 6 8 2" xfId="7610" xr:uid="{00000000-0005-0000-0000-00001C690000}"/>
    <cellStyle name="Normal 9 6 8 2 2" xfId="11149" xr:uid="{00000000-0005-0000-0000-00001D690000}"/>
    <cellStyle name="Normal 9 6 8 2 2 2" xfId="28687" xr:uid="{00000000-0005-0000-0000-00001E690000}"/>
    <cellStyle name="Normal 9 6 8 2 2 3" xfId="28688" xr:uid="{00000000-0005-0000-0000-00001F690000}"/>
    <cellStyle name="Normal 9 6 8 2 3" xfId="28689" xr:uid="{00000000-0005-0000-0000-000020690000}"/>
    <cellStyle name="Normal 9 6 8 2 4" xfId="28690" xr:uid="{00000000-0005-0000-0000-000021690000}"/>
    <cellStyle name="Normal 9 6 8 3" xfId="9388" xr:uid="{00000000-0005-0000-0000-000022690000}"/>
    <cellStyle name="Normal 9 6 8 3 2" xfId="28691" xr:uid="{00000000-0005-0000-0000-000023690000}"/>
    <cellStyle name="Normal 9 6 8 3 2 2" xfId="28692" xr:uid="{00000000-0005-0000-0000-000024690000}"/>
    <cellStyle name="Normal 9 6 8 3 3" xfId="28693" xr:uid="{00000000-0005-0000-0000-000025690000}"/>
    <cellStyle name="Normal 9 6 8 3 4" xfId="28694" xr:uid="{00000000-0005-0000-0000-000026690000}"/>
    <cellStyle name="Normal 9 6 8 4" xfId="28695" xr:uid="{00000000-0005-0000-0000-000027690000}"/>
    <cellStyle name="Normal 9 6 8 4 2" xfId="28696" xr:uid="{00000000-0005-0000-0000-000028690000}"/>
    <cellStyle name="Normal 9 6 8 5" xfId="28697" xr:uid="{00000000-0005-0000-0000-000029690000}"/>
    <cellStyle name="Normal 9 6 8 6" xfId="28698" xr:uid="{00000000-0005-0000-0000-00002A690000}"/>
    <cellStyle name="Normal 9 6 9" xfId="5364" xr:uid="{00000000-0005-0000-0000-00002B690000}"/>
    <cellStyle name="Normal 9 6 9 2" xfId="7611" xr:uid="{00000000-0005-0000-0000-00002C690000}"/>
    <cellStyle name="Normal 9 6 9 2 2" xfId="11150" xr:uid="{00000000-0005-0000-0000-00002D690000}"/>
    <cellStyle name="Normal 9 6 9 2 2 2" xfId="28699" xr:uid="{00000000-0005-0000-0000-00002E690000}"/>
    <cellStyle name="Normal 9 6 9 2 2 3" xfId="28700" xr:uid="{00000000-0005-0000-0000-00002F690000}"/>
    <cellStyle name="Normal 9 6 9 2 3" xfId="28701" xr:uid="{00000000-0005-0000-0000-000030690000}"/>
    <cellStyle name="Normal 9 6 9 2 4" xfId="28702" xr:uid="{00000000-0005-0000-0000-000031690000}"/>
    <cellStyle name="Normal 9 6 9 3" xfId="9389" xr:uid="{00000000-0005-0000-0000-000032690000}"/>
    <cellStyle name="Normal 9 6 9 3 2" xfId="28703" xr:uid="{00000000-0005-0000-0000-000033690000}"/>
    <cellStyle name="Normal 9 6 9 3 2 2" xfId="28704" xr:uid="{00000000-0005-0000-0000-000034690000}"/>
    <cellStyle name="Normal 9 6 9 3 3" xfId="28705" xr:uid="{00000000-0005-0000-0000-000035690000}"/>
    <cellStyle name="Normal 9 6 9 3 4" xfId="28706" xr:uid="{00000000-0005-0000-0000-000036690000}"/>
    <cellStyle name="Normal 9 6 9 4" xfId="28707" xr:uid="{00000000-0005-0000-0000-000037690000}"/>
    <cellStyle name="Normal 9 6 9 4 2" xfId="28708" xr:uid="{00000000-0005-0000-0000-000038690000}"/>
    <cellStyle name="Normal 9 6 9 5" xfId="28709" xr:uid="{00000000-0005-0000-0000-000039690000}"/>
    <cellStyle name="Normal 9 6 9 6" xfId="28710" xr:uid="{00000000-0005-0000-0000-00003A690000}"/>
    <cellStyle name="Normal 9 7" xfId="5365" xr:uid="{00000000-0005-0000-0000-00003B690000}"/>
    <cellStyle name="Normal 9 7 2" xfId="7612" xr:uid="{00000000-0005-0000-0000-00003C690000}"/>
    <cellStyle name="Normal 9 7 2 2" xfId="11151" xr:uid="{00000000-0005-0000-0000-00003D690000}"/>
    <cellStyle name="Normal 9 7 2 2 2" xfId="28711" xr:uid="{00000000-0005-0000-0000-00003E690000}"/>
    <cellStyle name="Normal 9 7 2 2 3" xfId="28712" xr:uid="{00000000-0005-0000-0000-00003F690000}"/>
    <cellStyle name="Normal 9 7 2 3" xfId="28713" xr:uid="{00000000-0005-0000-0000-000040690000}"/>
    <cellStyle name="Normal 9 7 2 4" xfId="28714" xr:uid="{00000000-0005-0000-0000-000041690000}"/>
    <cellStyle name="Normal 9 7 3" xfId="9390" xr:uid="{00000000-0005-0000-0000-000042690000}"/>
    <cellStyle name="Normal 9 7 3 2" xfId="28715" xr:uid="{00000000-0005-0000-0000-000043690000}"/>
    <cellStyle name="Normal 9 7 3 2 2" xfId="28716" xr:uid="{00000000-0005-0000-0000-000044690000}"/>
    <cellStyle name="Normal 9 7 3 3" xfId="28717" xr:uid="{00000000-0005-0000-0000-000045690000}"/>
    <cellStyle name="Normal 9 7 3 4" xfId="28718" xr:uid="{00000000-0005-0000-0000-000046690000}"/>
    <cellStyle name="Normal 9 7 4" xfId="28719" xr:uid="{00000000-0005-0000-0000-000047690000}"/>
    <cellStyle name="Normal 9 7 4 2" xfId="28720" xr:uid="{00000000-0005-0000-0000-000048690000}"/>
    <cellStyle name="Normal 9 7 5" xfId="28721" xr:uid="{00000000-0005-0000-0000-000049690000}"/>
    <cellStyle name="Normal 9 7 6" xfId="28722" xr:uid="{00000000-0005-0000-0000-00004A690000}"/>
    <cellStyle name="Normal 9 8" xfId="5366" xr:uid="{00000000-0005-0000-0000-00004B690000}"/>
    <cellStyle name="Normal 9 8 2" xfId="7613" xr:uid="{00000000-0005-0000-0000-00004C690000}"/>
    <cellStyle name="Normal 9 8 2 2" xfId="11152" xr:uid="{00000000-0005-0000-0000-00004D690000}"/>
    <cellStyle name="Normal 9 8 2 2 2" xfId="28723" xr:uid="{00000000-0005-0000-0000-00004E690000}"/>
    <cellStyle name="Normal 9 8 2 2 3" xfId="28724" xr:uid="{00000000-0005-0000-0000-00004F690000}"/>
    <cellStyle name="Normal 9 8 2 3" xfId="28725" xr:uid="{00000000-0005-0000-0000-000050690000}"/>
    <cellStyle name="Normal 9 8 2 4" xfId="28726" xr:uid="{00000000-0005-0000-0000-000051690000}"/>
    <cellStyle name="Normal 9 8 3" xfId="9391" xr:uid="{00000000-0005-0000-0000-000052690000}"/>
    <cellStyle name="Normal 9 8 3 2" xfId="28727" xr:uid="{00000000-0005-0000-0000-000053690000}"/>
    <cellStyle name="Normal 9 8 3 2 2" xfId="28728" xr:uid="{00000000-0005-0000-0000-000054690000}"/>
    <cellStyle name="Normal 9 8 3 3" xfId="28729" xr:uid="{00000000-0005-0000-0000-000055690000}"/>
    <cellStyle name="Normal 9 8 3 4" xfId="28730" xr:uid="{00000000-0005-0000-0000-000056690000}"/>
    <cellStyle name="Normal 9 8 4" xfId="28731" xr:uid="{00000000-0005-0000-0000-000057690000}"/>
    <cellStyle name="Normal 9 8 4 2" xfId="28732" xr:uid="{00000000-0005-0000-0000-000058690000}"/>
    <cellStyle name="Normal 9 8 5" xfId="28733" xr:uid="{00000000-0005-0000-0000-000059690000}"/>
    <cellStyle name="Normal 9 8 6" xfId="28734" xr:uid="{00000000-0005-0000-0000-00005A690000}"/>
    <cellStyle name="Normal 9 9" xfId="5367" xr:uid="{00000000-0005-0000-0000-00005B690000}"/>
    <cellStyle name="Normal 9 9 2" xfId="7614" xr:uid="{00000000-0005-0000-0000-00005C690000}"/>
    <cellStyle name="Normal 9 9 2 2" xfId="11153" xr:uid="{00000000-0005-0000-0000-00005D690000}"/>
    <cellStyle name="Normal 9 9 2 2 2" xfId="28735" xr:uid="{00000000-0005-0000-0000-00005E690000}"/>
    <cellStyle name="Normal 9 9 2 2 3" xfId="28736" xr:uid="{00000000-0005-0000-0000-00005F690000}"/>
    <cellStyle name="Normal 9 9 2 3" xfId="28737" xr:uid="{00000000-0005-0000-0000-000060690000}"/>
    <cellStyle name="Normal 9 9 2 4" xfId="28738" xr:uid="{00000000-0005-0000-0000-000061690000}"/>
    <cellStyle name="Normal 9 9 3" xfId="9392" xr:uid="{00000000-0005-0000-0000-000062690000}"/>
    <cellStyle name="Normal 9 9 3 2" xfId="28739" xr:uid="{00000000-0005-0000-0000-000063690000}"/>
    <cellStyle name="Normal 9 9 3 2 2" xfId="28740" xr:uid="{00000000-0005-0000-0000-000064690000}"/>
    <cellStyle name="Normal 9 9 3 3" xfId="28741" xr:uid="{00000000-0005-0000-0000-000065690000}"/>
    <cellStyle name="Normal 9 9 3 4" xfId="28742" xr:uid="{00000000-0005-0000-0000-000066690000}"/>
    <cellStyle name="Normal 9 9 4" xfId="28743" xr:uid="{00000000-0005-0000-0000-000067690000}"/>
    <cellStyle name="Normal 9 9 4 2" xfId="28744" xr:uid="{00000000-0005-0000-0000-000068690000}"/>
    <cellStyle name="Normal 9 9 5" xfId="28745" xr:uid="{00000000-0005-0000-0000-000069690000}"/>
    <cellStyle name="Normal 9 9 6" xfId="28746" xr:uid="{00000000-0005-0000-0000-00006A690000}"/>
    <cellStyle name="Normal 90" xfId="28747" xr:uid="{00000000-0005-0000-0000-00006B690000}"/>
    <cellStyle name="Normal 91" xfId="28748" xr:uid="{00000000-0005-0000-0000-00006C690000}"/>
    <cellStyle name="Normal 92" xfId="28749" xr:uid="{00000000-0005-0000-0000-00006D690000}"/>
    <cellStyle name="Normal 93" xfId="28750" xr:uid="{00000000-0005-0000-0000-00006E690000}"/>
    <cellStyle name="Normal 94" xfId="28751" xr:uid="{00000000-0005-0000-0000-00006F690000}"/>
    <cellStyle name="Normal 95" xfId="28752" xr:uid="{00000000-0005-0000-0000-000070690000}"/>
    <cellStyle name="Normal 96" xfId="28753" xr:uid="{00000000-0005-0000-0000-000071690000}"/>
    <cellStyle name="Normal 97" xfId="28754" xr:uid="{00000000-0005-0000-0000-000072690000}"/>
    <cellStyle name="Normal 98" xfId="28755" xr:uid="{00000000-0005-0000-0000-000073690000}"/>
    <cellStyle name="Normal 99" xfId="6228" xr:uid="{00000000-0005-0000-0000-000074690000}"/>
    <cellStyle name="Notas 1" xfId="6229" xr:uid="{00000000-0005-0000-0000-000075690000}"/>
    <cellStyle name="Notas 10" xfId="5368" xr:uid="{00000000-0005-0000-0000-000076690000}"/>
    <cellStyle name="Notas 10 1" xfId="28756" xr:uid="{00000000-0005-0000-0000-000077690000}"/>
    <cellStyle name="Notas 10 10" xfId="5369" xr:uid="{00000000-0005-0000-0000-000078690000}"/>
    <cellStyle name="Notas 10 10 2" xfId="7616" xr:uid="{00000000-0005-0000-0000-000079690000}"/>
    <cellStyle name="Notas 10 10 2 2" xfId="11155" xr:uid="{00000000-0005-0000-0000-00007A690000}"/>
    <cellStyle name="Notas 10 10 2 2 2" xfId="28757" xr:uid="{00000000-0005-0000-0000-00007B690000}"/>
    <cellStyle name="Notas 10 10 2 2 3" xfId="28758" xr:uid="{00000000-0005-0000-0000-00007C690000}"/>
    <cellStyle name="Notas 10 10 2 3" xfId="28759" xr:uid="{00000000-0005-0000-0000-00007D690000}"/>
    <cellStyle name="Notas 10 10 2 4" xfId="28760" xr:uid="{00000000-0005-0000-0000-00007E690000}"/>
    <cellStyle name="Notas 10 10 3" xfId="9394" xr:uid="{00000000-0005-0000-0000-00007F690000}"/>
    <cellStyle name="Notas 10 10 3 2" xfId="28761" xr:uid="{00000000-0005-0000-0000-000080690000}"/>
    <cellStyle name="Notas 10 10 3 2 2" xfId="28762" xr:uid="{00000000-0005-0000-0000-000081690000}"/>
    <cellStyle name="Notas 10 10 3 3" xfId="28763" xr:uid="{00000000-0005-0000-0000-000082690000}"/>
    <cellStyle name="Notas 10 10 3 4" xfId="28764" xr:uid="{00000000-0005-0000-0000-000083690000}"/>
    <cellStyle name="Notas 10 10 4" xfId="28765" xr:uid="{00000000-0005-0000-0000-000084690000}"/>
    <cellStyle name="Notas 10 10 4 2" xfId="28766" xr:uid="{00000000-0005-0000-0000-000085690000}"/>
    <cellStyle name="Notas 10 10 5" xfId="28767" xr:uid="{00000000-0005-0000-0000-000086690000}"/>
    <cellStyle name="Notas 10 10 6" xfId="28768" xr:uid="{00000000-0005-0000-0000-000087690000}"/>
    <cellStyle name="Notas 10 11" xfId="5370" xr:uid="{00000000-0005-0000-0000-000088690000}"/>
    <cellStyle name="Notas 10 11 2" xfId="7617" xr:uid="{00000000-0005-0000-0000-000089690000}"/>
    <cellStyle name="Notas 10 11 2 2" xfId="11156" xr:uid="{00000000-0005-0000-0000-00008A690000}"/>
    <cellStyle name="Notas 10 11 2 2 2" xfId="28769" xr:uid="{00000000-0005-0000-0000-00008B690000}"/>
    <cellStyle name="Notas 10 11 2 2 3" xfId="28770" xr:uid="{00000000-0005-0000-0000-00008C690000}"/>
    <cellStyle name="Notas 10 11 2 3" xfId="28771" xr:uid="{00000000-0005-0000-0000-00008D690000}"/>
    <cellStyle name="Notas 10 11 2 4" xfId="28772" xr:uid="{00000000-0005-0000-0000-00008E690000}"/>
    <cellStyle name="Notas 10 11 3" xfId="9395" xr:uid="{00000000-0005-0000-0000-00008F690000}"/>
    <cellStyle name="Notas 10 11 3 2" xfId="28773" xr:uid="{00000000-0005-0000-0000-000090690000}"/>
    <cellStyle name="Notas 10 11 3 2 2" xfId="28774" xr:uid="{00000000-0005-0000-0000-000091690000}"/>
    <cellStyle name="Notas 10 11 3 3" xfId="28775" xr:uid="{00000000-0005-0000-0000-000092690000}"/>
    <cellStyle name="Notas 10 11 3 4" xfId="28776" xr:uid="{00000000-0005-0000-0000-000093690000}"/>
    <cellStyle name="Notas 10 11 4" xfId="28777" xr:uid="{00000000-0005-0000-0000-000094690000}"/>
    <cellStyle name="Notas 10 11 4 2" xfId="28778" xr:uid="{00000000-0005-0000-0000-000095690000}"/>
    <cellStyle name="Notas 10 11 5" xfId="28779" xr:uid="{00000000-0005-0000-0000-000096690000}"/>
    <cellStyle name="Notas 10 11 6" xfId="28780" xr:uid="{00000000-0005-0000-0000-000097690000}"/>
    <cellStyle name="Notas 10 12" xfId="5371" xr:uid="{00000000-0005-0000-0000-000098690000}"/>
    <cellStyle name="Notas 10 12 2" xfId="7618" xr:uid="{00000000-0005-0000-0000-000099690000}"/>
    <cellStyle name="Notas 10 12 2 2" xfId="11157" xr:uid="{00000000-0005-0000-0000-00009A690000}"/>
    <cellStyle name="Notas 10 12 2 2 2" xfId="28781" xr:uid="{00000000-0005-0000-0000-00009B690000}"/>
    <cellStyle name="Notas 10 12 2 2 3" xfId="28782" xr:uid="{00000000-0005-0000-0000-00009C690000}"/>
    <cellStyle name="Notas 10 12 2 3" xfId="28783" xr:uid="{00000000-0005-0000-0000-00009D690000}"/>
    <cellStyle name="Notas 10 12 2 4" xfId="28784" xr:uid="{00000000-0005-0000-0000-00009E690000}"/>
    <cellStyle name="Notas 10 12 3" xfId="9396" xr:uid="{00000000-0005-0000-0000-00009F690000}"/>
    <cellStyle name="Notas 10 12 3 2" xfId="28785" xr:uid="{00000000-0005-0000-0000-0000A0690000}"/>
    <cellStyle name="Notas 10 12 3 2 2" xfId="28786" xr:uid="{00000000-0005-0000-0000-0000A1690000}"/>
    <cellStyle name="Notas 10 12 3 3" xfId="28787" xr:uid="{00000000-0005-0000-0000-0000A2690000}"/>
    <cellStyle name="Notas 10 12 3 4" xfId="28788" xr:uid="{00000000-0005-0000-0000-0000A3690000}"/>
    <cellStyle name="Notas 10 12 4" xfId="28789" xr:uid="{00000000-0005-0000-0000-0000A4690000}"/>
    <cellStyle name="Notas 10 12 4 2" xfId="28790" xr:uid="{00000000-0005-0000-0000-0000A5690000}"/>
    <cellStyle name="Notas 10 12 5" xfId="28791" xr:uid="{00000000-0005-0000-0000-0000A6690000}"/>
    <cellStyle name="Notas 10 12 6" xfId="28792" xr:uid="{00000000-0005-0000-0000-0000A7690000}"/>
    <cellStyle name="Notas 10 13" xfId="5372" xr:uid="{00000000-0005-0000-0000-0000A8690000}"/>
    <cellStyle name="Notas 10 13 2" xfId="7619" xr:uid="{00000000-0005-0000-0000-0000A9690000}"/>
    <cellStyle name="Notas 10 13 2 2" xfId="11158" xr:uid="{00000000-0005-0000-0000-0000AA690000}"/>
    <cellStyle name="Notas 10 13 2 2 2" xfId="28793" xr:uid="{00000000-0005-0000-0000-0000AB690000}"/>
    <cellStyle name="Notas 10 13 2 2 3" xfId="28794" xr:uid="{00000000-0005-0000-0000-0000AC690000}"/>
    <cellStyle name="Notas 10 13 2 3" xfId="28795" xr:uid="{00000000-0005-0000-0000-0000AD690000}"/>
    <cellStyle name="Notas 10 13 2 4" xfId="28796" xr:uid="{00000000-0005-0000-0000-0000AE690000}"/>
    <cellStyle name="Notas 10 13 3" xfId="9397" xr:uid="{00000000-0005-0000-0000-0000AF690000}"/>
    <cellStyle name="Notas 10 13 3 2" xfId="28797" xr:uid="{00000000-0005-0000-0000-0000B0690000}"/>
    <cellStyle name="Notas 10 13 3 2 2" xfId="28798" xr:uid="{00000000-0005-0000-0000-0000B1690000}"/>
    <cellStyle name="Notas 10 13 3 3" xfId="28799" xr:uid="{00000000-0005-0000-0000-0000B2690000}"/>
    <cellStyle name="Notas 10 13 3 4" xfId="28800" xr:uid="{00000000-0005-0000-0000-0000B3690000}"/>
    <cellStyle name="Notas 10 13 4" xfId="28801" xr:uid="{00000000-0005-0000-0000-0000B4690000}"/>
    <cellStyle name="Notas 10 13 4 2" xfId="28802" xr:uid="{00000000-0005-0000-0000-0000B5690000}"/>
    <cellStyle name="Notas 10 13 5" xfId="28803" xr:uid="{00000000-0005-0000-0000-0000B6690000}"/>
    <cellStyle name="Notas 10 13 6" xfId="28804" xr:uid="{00000000-0005-0000-0000-0000B7690000}"/>
    <cellStyle name="Notas 10 14" xfId="5373" xr:uid="{00000000-0005-0000-0000-0000B8690000}"/>
    <cellStyle name="Notas 10 14 2" xfId="7620" xr:uid="{00000000-0005-0000-0000-0000B9690000}"/>
    <cellStyle name="Notas 10 14 2 2" xfId="11159" xr:uid="{00000000-0005-0000-0000-0000BA690000}"/>
    <cellStyle name="Notas 10 14 2 2 2" xfId="28805" xr:uid="{00000000-0005-0000-0000-0000BB690000}"/>
    <cellStyle name="Notas 10 14 2 2 3" xfId="28806" xr:uid="{00000000-0005-0000-0000-0000BC690000}"/>
    <cellStyle name="Notas 10 14 2 3" xfId="28807" xr:uid="{00000000-0005-0000-0000-0000BD690000}"/>
    <cellStyle name="Notas 10 14 2 4" xfId="28808" xr:uid="{00000000-0005-0000-0000-0000BE690000}"/>
    <cellStyle name="Notas 10 14 3" xfId="9398" xr:uid="{00000000-0005-0000-0000-0000BF690000}"/>
    <cellStyle name="Notas 10 14 3 2" xfId="28809" xr:uid="{00000000-0005-0000-0000-0000C0690000}"/>
    <cellStyle name="Notas 10 14 3 2 2" xfId="28810" xr:uid="{00000000-0005-0000-0000-0000C1690000}"/>
    <cellStyle name="Notas 10 14 3 3" xfId="28811" xr:uid="{00000000-0005-0000-0000-0000C2690000}"/>
    <cellStyle name="Notas 10 14 3 4" xfId="28812" xr:uid="{00000000-0005-0000-0000-0000C3690000}"/>
    <cellStyle name="Notas 10 14 4" xfId="28813" xr:uid="{00000000-0005-0000-0000-0000C4690000}"/>
    <cellStyle name="Notas 10 14 4 2" xfId="28814" xr:uid="{00000000-0005-0000-0000-0000C5690000}"/>
    <cellStyle name="Notas 10 14 5" xfId="28815" xr:uid="{00000000-0005-0000-0000-0000C6690000}"/>
    <cellStyle name="Notas 10 14 6" xfId="28816" xr:uid="{00000000-0005-0000-0000-0000C7690000}"/>
    <cellStyle name="Notas 10 15" xfId="5374" xr:uid="{00000000-0005-0000-0000-0000C8690000}"/>
    <cellStyle name="Notas 10 15 2" xfId="7621" xr:uid="{00000000-0005-0000-0000-0000C9690000}"/>
    <cellStyle name="Notas 10 15 2 2" xfId="11160" xr:uid="{00000000-0005-0000-0000-0000CA690000}"/>
    <cellStyle name="Notas 10 15 2 2 2" xfId="28817" xr:uid="{00000000-0005-0000-0000-0000CB690000}"/>
    <cellStyle name="Notas 10 15 2 2 3" xfId="28818" xr:uid="{00000000-0005-0000-0000-0000CC690000}"/>
    <cellStyle name="Notas 10 15 2 3" xfId="28819" xr:uid="{00000000-0005-0000-0000-0000CD690000}"/>
    <cellStyle name="Notas 10 15 2 4" xfId="28820" xr:uid="{00000000-0005-0000-0000-0000CE690000}"/>
    <cellStyle name="Notas 10 15 3" xfId="9399" xr:uid="{00000000-0005-0000-0000-0000CF690000}"/>
    <cellStyle name="Notas 10 15 3 2" xfId="28821" xr:uid="{00000000-0005-0000-0000-0000D0690000}"/>
    <cellStyle name="Notas 10 15 3 2 2" xfId="28822" xr:uid="{00000000-0005-0000-0000-0000D1690000}"/>
    <cellStyle name="Notas 10 15 3 3" xfId="28823" xr:uid="{00000000-0005-0000-0000-0000D2690000}"/>
    <cellStyle name="Notas 10 15 3 4" xfId="28824" xr:uid="{00000000-0005-0000-0000-0000D3690000}"/>
    <cellStyle name="Notas 10 15 4" xfId="28825" xr:uid="{00000000-0005-0000-0000-0000D4690000}"/>
    <cellStyle name="Notas 10 15 4 2" xfId="28826" xr:uid="{00000000-0005-0000-0000-0000D5690000}"/>
    <cellStyle name="Notas 10 15 5" xfId="28827" xr:uid="{00000000-0005-0000-0000-0000D6690000}"/>
    <cellStyle name="Notas 10 15 6" xfId="28828" xr:uid="{00000000-0005-0000-0000-0000D7690000}"/>
    <cellStyle name="Notas 10 16" xfId="5375" xr:uid="{00000000-0005-0000-0000-0000D8690000}"/>
    <cellStyle name="Notas 10 16 2" xfId="7622" xr:uid="{00000000-0005-0000-0000-0000D9690000}"/>
    <cellStyle name="Notas 10 16 2 2" xfId="11161" xr:uid="{00000000-0005-0000-0000-0000DA690000}"/>
    <cellStyle name="Notas 10 16 2 2 2" xfId="28829" xr:uid="{00000000-0005-0000-0000-0000DB690000}"/>
    <cellStyle name="Notas 10 16 2 2 3" xfId="28830" xr:uid="{00000000-0005-0000-0000-0000DC690000}"/>
    <cellStyle name="Notas 10 16 2 3" xfId="28831" xr:uid="{00000000-0005-0000-0000-0000DD690000}"/>
    <cellStyle name="Notas 10 16 2 4" xfId="28832" xr:uid="{00000000-0005-0000-0000-0000DE690000}"/>
    <cellStyle name="Notas 10 16 3" xfId="9400" xr:uid="{00000000-0005-0000-0000-0000DF690000}"/>
    <cellStyle name="Notas 10 16 3 2" xfId="28833" xr:uid="{00000000-0005-0000-0000-0000E0690000}"/>
    <cellStyle name="Notas 10 16 3 2 2" xfId="28834" xr:uid="{00000000-0005-0000-0000-0000E1690000}"/>
    <cellStyle name="Notas 10 16 3 3" xfId="28835" xr:uid="{00000000-0005-0000-0000-0000E2690000}"/>
    <cellStyle name="Notas 10 16 3 4" xfId="28836" xr:uid="{00000000-0005-0000-0000-0000E3690000}"/>
    <cellStyle name="Notas 10 16 4" xfId="28837" xr:uid="{00000000-0005-0000-0000-0000E4690000}"/>
    <cellStyle name="Notas 10 16 4 2" xfId="28838" xr:uid="{00000000-0005-0000-0000-0000E5690000}"/>
    <cellStyle name="Notas 10 16 5" xfId="28839" xr:uid="{00000000-0005-0000-0000-0000E6690000}"/>
    <cellStyle name="Notas 10 16 6" xfId="28840" xr:uid="{00000000-0005-0000-0000-0000E7690000}"/>
    <cellStyle name="Notas 10 17" xfId="5376" xr:uid="{00000000-0005-0000-0000-0000E8690000}"/>
    <cellStyle name="Notas 10 17 2" xfId="7623" xr:uid="{00000000-0005-0000-0000-0000E9690000}"/>
    <cellStyle name="Notas 10 17 2 2" xfId="11162" xr:uid="{00000000-0005-0000-0000-0000EA690000}"/>
    <cellStyle name="Notas 10 17 2 2 2" xfId="28841" xr:uid="{00000000-0005-0000-0000-0000EB690000}"/>
    <cellStyle name="Notas 10 17 2 2 3" xfId="28842" xr:uid="{00000000-0005-0000-0000-0000EC690000}"/>
    <cellStyle name="Notas 10 17 2 3" xfId="28843" xr:uid="{00000000-0005-0000-0000-0000ED690000}"/>
    <cellStyle name="Notas 10 17 2 4" xfId="28844" xr:uid="{00000000-0005-0000-0000-0000EE690000}"/>
    <cellStyle name="Notas 10 17 3" xfId="9401" xr:uid="{00000000-0005-0000-0000-0000EF690000}"/>
    <cellStyle name="Notas 10 17 3 2" xfId="28845" xr:uid="{00000000-0005-0000-0000-0000F0690000}"/>
    <cellStyle name="Notas 10 17 3 2 2" xfId="28846" xr:uid="{00000000-0005-0000-0000-0000F1690000}"/>
    <cellStyle name="Notas 10 17 3 3" xfId="28847" xr:uid="{00000000-0005-0000-0000-0000F2690000}"/>
    <cellStyle name="Notas 10 17 3 4" xfId="28848" xr:uid="{00000000-0005-0000-0000-0000F3690000}"/>
    <cellStyle name="Notas 10 17 4" xfId="28849" xr:uid="{00000000-0005-0000-0000-0000F4690000}"/>
    <cellStyle name="Notas 10 17 4 2" xfId="28850" xr:uid="{00000000-0005-0000-0000-0000F5690000}"/>
    <cellStyle name="Notas 10 17 5" xfId="28851" xr:uid="{00000000-0005-0000-0000-0000F6690000}"/>
    <cellStyle name="Notas 10 17 6" xfId="28852" xr:uid="{00000000-0005-0000-0000-0000F7690000}"/>
    <cellStyle name="Notas 10 18" xfId="5377" xr:uid="{00000000-0005-0000-0000-0000F8690000}"/>
    <cellStyle name="Notas 10 18 2" xfId="7624" xr:uid="{00000000-0005-0000-0000-0000F9690000}"/>
    <cellStyle name="Notas 10 18 2 2" xfId="11163" xr:uid="{00000000-0005-0000-0000-0000FA690000}"/>
    <cellStyle name="Notas 10 18 2 2 2" xfId="28853" xr:uid="{00000000-0005-0000-0000-0000FB690000}"/>
    <cellStyle name="Notas 10 18 2 2 3" xfId="28854" xr:uid="{00000000-0005-0000-0000-0000FC690000}"/>
    <cellStyle name="Notas 10 18 2 3" xfId="28855" xr:uid="{00000000-0005-0000-0000-0000FD690000}"/>
    <cellStyle name="Notas 10 18 2 4" xfId="28856" xr:uid="{00000000-0005-0000-0000-0000FE690000}"/>
    <cellStyle name="Notas 10 18 3" xfId="9402" xr:uid="{00000000-0005-0000-0000-0000FF690000}"/>
    <cellStyle name="Notas 10 18 3 2" xfId="28857" xr:uid="{00000000-0005-0000-0000-0000006A0000}"/>
    <cellStyle name="Notas 10 18 3 2 2" xfId="28858" xr:uid="{00000000-0005-0000-0000-0000016A0000}"/>
    <cellStyle name="Notas 10 18 3 3" xfId="28859" xr:uid="{00000000-0005-0000-0000-0000026A0000}"/>
    <cellStyle name="Notas 10 18 3 4" xfId="28860" xr:uid="{00000000-0005-0000-0000-0000036A0000}"/>
    <cellStyle name="Notas 10 18 4" xfId="28861" xr:uid="{00000000-0005-0000-0000-0000046A0000}"/>
    <cellStyle name="Notas 10 18 4 2" xfId="28862" xr:uid="{00000000-0005-0000-0000-0000056A0000}"/>
    <cellStyle name="Notas 10 18 5" xfId="28863" xr:uid="{00000000-0005-0000-0000-0000066A0000}"/>
    <cellStyle name="Notas 10 18 6" xfId="28864" xr:uid="{00000000-0005-0000-0000-0000076A0000}"/>
    <cellStyle name="Notas 10 19" xfId="5378" xr:uid="{00000000-0005-0000-0000-0000086A0000}"/>
    <cellStyle name="Notas 10 19 2" xfId="7625" xr:uid="{00000000-0005-0000-0000-0000096A0000}"/>
    <cellStyle name="Notas 10 19 2 2" xfId="11164" xr:uid="{00000000-0005-0000-0000-00000A6A0000}"/>
    <cellStyle name="Notas 10 19 2 2 2" xfId="28865" xr:uid="{00000000-0005-0000-0000-00000B6A0000}"/>
    <cellStyle name="Notas 10 19 2 2 3" xfId="28866" xr:uid="{00000000-0005-0000-0000-00000C6A0000}"/>
    <cellStyle name="Notas 10 19 2 3" xfId="28867" xr:uid="{00000000-0005-0000-0000-00000D6A0000}"/>
    <cellStyle name="Notas 10 19 2 4" xfId="28868" xr:uid="{00000000-0005-0000-0000-00000E6A0000}"/>
    <cellStyle name="Notas 10 19 3" xfId="9403" xr:uid="{00000000-0005-0000-0000-00000F6A0000}"/>
    <cellStyle name="Notas 10 19 3 2" xfId="28869" xr:uid="{00000000-0005-0000-0000-0000106A0000}"/>
    <cellStyle name="Notas 10 19 3 2 2" xfId="28870" xr:uid="{00000000-0005-0000-0000-0000116A0000}"/>
    <cellStyle name="Notas 10 19 3 3" xfId="28871" xr:uid="{00000000-0005-0000-0000-0000126A0000}"/>
    <cellStyle name="Notas 10 19 3 4" xfId="28872" xr:uid="{00000000-0005-0000-0000-0000136A0000}"/>
    <cellStyle name="Notas 10 19 4" xfId="28873" xr:uid="{00000000-0005-0000-0000-0000146A0000}"/>
    <cellStyle name="Notas 10 19 4 2" xfId="28874" xr:uid="{00000000-0005-0000-0000-0000156A0000}"/>
    <cellStyle name="Notas 10 19 5" xfId="28875" xr:uid="{00000000-0005-0000-0000-0000166A0000}"/>
    <cellStyle name="Notas 10 19 6" xfId="28876" xr:uid="{00000000-0005-0000-0000-0000176A0000}"/>
    <cellStyle name="Notas 10 2" xfId="5379" xr:uid="{00000000-0005-0000-0000-0000186A0000}"/>
    <cellStyle name="Notas 10 2 2" xfId="7626" xr:uid="{00000000-0005-0000-0000-0000196A0000}"/>
    <cellStyle name="Notas 10 2 2 2" xfId="11165" xr:uid="{00000000-0005-0000-0000-00001A6A0000}"/>
    <cellStyle name="Notas 10 2 2 2 2" xfId="28877" xr:uid="{00000000-0005-0000-0000-00001B6A0000}"/>
    <cellStyle name="Notas 10 2 2 2 3" xfId="28878" xr:uid="{00000000-0005-0000-0000-00001C6A0000}"/>
    <cellStyle name="Notas 10 2 2 3" xfId="28879" xr:uid="{00000000-0005-0000-0000-00001D6A0000}"/>
    <cellStyle name="Notas 10 2 2 4" xfId="28880" xr:uid="{00000000-0005-0000-0000-00001E6A0000}"/>
    <cellStyle name="Notas 10 2 3" xfId="9404" xr:uid="{00000000-0005-0000-0000-00001F6A0000}"/>
    <cellStyle name="Notas 10 2 3 2" xfId="28881" xr:uid="{00000000-0005-0000-0000-0000206A0000}"/>
    <cellStyle name="Notas 10 2 3 2 2" xfId="28882" xr:uid="{00000000-0005-0000-0000-0000216A0000}"/>
    <cellStyle name="Notas 10 2 3 3" xfId="28883" xr:uid="{00000000-0005-0000-0000-0000226A0000}"/>
    <cellStyle name="Notas 10 2 3 4" xfId="28884" xr:uid="{00000000-0005-0000-0000-0000236A0000}"/>
    <cellStyle name="Notas 10 2 4" xfId="28885" xr:uid="{00000000-0005-0000-0000-0000246A0000}"/>
    <cellStyle name="Notas 10 2 4 2" xfId="28886" xr:uid="{00000000-0005-0000-0000-0000256A0000}"/>
    <cellStyle name="Notas 10 2 5" xfId="28887" xr:uid="{00000000-0005-0000-0000-0000266A0000}"/>
    <cellStyle name="Notas 10 2 6" xfId="28888" xr:uid="{00000000-0005-0000-0000-0000276A0000}"/>
    <cellStyle name="Notas 10 20" xfId="5380" xr:uid="{00000000-0005-0000-0000-0000286A0000}"/>
    <cellStyle name="Notas 10 20 2" xfId="7627" xr:uid="{00000000-0005-0000-0000-0000296A0000}"/>
    <cellStyle name="Notas 10 20 2 2" xfId="11166" xr:uid="{00000000-0005-0000-0000-00002A6A0000}"/>
    <cellStyle name="Notas 10 20 2 2 2" xfId="28889" xr:uid="{00000000-0005-0000-0000-00002B6A0000}"/>
    <cellStyle name="Notas 10 20 2 2 3" xfId="28890" xr:uid="{00000000-0005-0000-0000-00002C6A0000}"/>
    <cellStyle name="Notas 10 20 2 3" xfId="28891" xr:uid="{00000000-0005-0000-0000-00002D6A0000}"/>
    <cellStyle name="Notas 10 20 2 4" xfId="28892" xr:uid="{00000000-0005-0000-0000-00002E6A0000}"/>
    <cellStyle name="Notas 10 20 3" xfId="9405" xr:uid="{00000000-0005-0000-0000-00002F6A0000}"/>
    <cellStyle name="Notas 10 20 3 2" xfId="28893" xr:uid="{00000000-0005-0000-0000-0000306A0000}"/>
    <cellStyle name="Notas 10 20 3 2 2" xfId="28894" xr:uid="{00000000-0005-0000-0000-0000316A0000}"/>
    <cellStyle name="Notas 10 20 3 3" xfId="28895" xr:uid="{00000000-0005-0000-0000-0000326A0000}"/>
    <cellStyle name="Notas 10 20 3 4" xfId="28896" xr:uid="{00000000-0005-0000-0000-0000336A0000}"/>
    <cellStyle name="Notas 10 20 4" xfId="28897" xr:uid="{00000000-0005-0000-0000-0000346A0000}"/>
    <cellStyle name="Notas 10 20 4 2" xfId="28898" xr:uid="{00000000-0005-0000-0000-0000356A0000}"/>
    <cellStyle name="Notas 10 20 5" xfId="28899" xr:uid="{00000000-0005-0000-0000-0000366A0000}"/>
    <cellStyle name="Notas 10 20 6" xfId="28900" xr:uid="{00000000-0005-0000-0000-0000376A0000}"/>
    <cellStyle name="Notas 10 21" xfId="5381" xr:uid="{00000000-0005-0000-0000-0000386A0000}"/>
    <cellStyle name="Notas 10 21 2" xfId="7628" xr:uid="{00000000-0005-0000-0000-0000396A0000}"/>
    <cellStyle name="Notas 10 21 2 2" xfId="11167" xr:uid="{00000000-0005-0000-0000-00003A6A0000}"/>
    <cellStyle name="Notas 10 21 2 2 2" xfId="28901" xr:uid="{00000000-0005-0000-0000-00003B6A0000}"/>
    <cellStyle name="Notas 10 21 2 2 3" xfId="28902" xr:uid="{00000000-0005-0000-0000-00003C6A0000}"/>
    <cellStyle name="Notas 10 21 2 3" xfId="28903" xr:uid="{00000000-0005-0000-0000-00003D6A0000}"/>
    <cellStyle name="Notas 10 21 2 4" xfId="28904" xr:uid="{00000000-0005-0000-0000-00003E6A0000}"/>
    <cellStyle name="Notas 10 21 3" xfId="9406" xr:uid="{00000000-0005-0000-0000-00003F6A0000}"/>
    <cellStyle name="Notas 10 21 3 2" xfId="28905" xr:uid="{00000000-0005-0000-0000-0000406A0000}"/>
    <cellStyle name="Notas 10 21 3 2 2" xfId="28906" xr:uid="{00000000-0005-0000-0000-0000416A0000}"/>
    <cellStyle name="Notas 10 21 3 3" xfId="28907" xr:uid="{00000000-0005-0000-0000-0000426A0000}"/>
    <cellStyle name="Notas 10 21 3 4" xfId="28908" xr:uid="{00000000-0005-0000-0000-0000436A0000}"/>
    <cellStyle name="Notas 10 21 4" xfId="28909" xr:uid="{00000000-0005-0000-0000-0000446A0000}"/>
    <cellStyle name="Notas 10 21 4 2" xfId="28910" xr:uid="{00000000-0005-0000-0000-0000456A0000}"/>
    <cellStyle name="Notas 10 21 5" xfId="28911" xr:uid="{00000000-0005-0000-0000-0000466A0000}"/>
    <cellStyle name="Notas 10 21 6" xfId="28912" xr:uid="{00000000-0005-0000-0000-0000476A0000}"/>
    <cellStyle name="Notas 10 22" xfId="5382" xr:uid="{00000000-0005-0000-0000-0000486A0000}"/>
    <cellStyle name="Notas 10 22 2" xfId="7629" xr:uid="{00000000-0005-0000-0000-0000496A0000}"/>
    <cellStyle name="Notas 10 22 2 2" xfId="11168" xr:uid="{00000000-0005-0000-0000-00004A6A0000}"/>
    <cellStyle name="Notas 10 22 2 2 2" xfId="28913" xr:uid="{00000000-0005-0000-0000-00004B6A0000}"/>
    <cellStyle name="Notas 10 22 2 2 3" xfId="28914" xr:uid="{00000000-0005-0000-0000-00004C6A0000}"/>
    <cellStyle name="Notas 10 22 2 3" xfId="28915" xr:uid="{00000000-0005-0000-0000-00004D6A0000}"/>
    <cellStyle name="Notas 10 22 2 4" xfId="28916" xr:uid="{00000000-0005-0000-0000-00004E6A0000}"/>
    <cellStyle name="Notas 10 22 3" xfId="9407" xr:uid="{00000000-0005-0000-0000-00004F6A0000}"/>
    <cellStyle name="Notas 10 22 3 2" xfId="28917" xr:uid="{00000000-0005-0000-0000-0000506A0000}"/>
    <cellStyle name="Notas 10 22 3 2 2" xfId="28918" xr:uid="{00000000-0005-0000-0000-0000516A0000}"/>
    <cellStyle name="Notas 10 22 3 3" xfId="28919" xr:uid="{00000000-0005-0000-0000-0000526A0000}"/>
    <cellStyle name="Notas 10 22 3 4" xfId="28920" xr:uid="{00000000-0005-0000-0000-0000536A0000}"/>
    <cellStyle name="Notas 10 22 4" xfId="28921" xr:uid="{00000000-0005-0000-0000-0000546A0000}"/>
    <cellStyle name="Notas 10 22 4 2" xfId="28922" xr:uid="{00000000-0005-0000-0000-0000556A0000}"/>
    <cellStyle name="Notas 10 22 5" xfId="28923" xr:uid="{00000000-0005-0000-0000-0000566A0000}"/>
    <cellStyle name="Notas 10 22 6" xfId="28924" xr:uid="{00000000-0005-0000-0000-0000576A0000}"/>
    <cellStyle name="Notas 10 23" xfId="5383" xr:uid="{00000000-0005-0000-0000-0000586A0000}"/>
    <cellStyle name="Notas 10 23 2" xfId="7630" xr:uid="{00000000-0005-0000-0000-0000596A0000}"/>
    <cellStyle name="Notas 10 23 2 2" xfId="11169" xr:uid="{00000000-0005-0000-0000-00005A6A0000}"/>
    <cellStyle name="Notas 10 23 2 2 2" xfId="28925" xr:uid="{00000000-0005-0000-0000-00005B6A0000}"/>
    <cellStyle name="Notas 10 23 2 2 3" xfId="28926" xr:uid="{00000000-0005-0000-0000-00005C6A0000}"/>
    <cellStyle name="Notas 10 23 2 3" xfId="28927" xr:uid="{00000000-0005-0000-0000-00005D6A0000}"/>
    <cellStyle name="Notas 10 23 2 4" xfId="28928" xr:uid="{00000000-0005-0000-0000-00005E6A0000}"/>
    <cellStyle name="Notas 10 23 3" xfId="9408" xr:uid="{00000000-0005-0000-0000-00005F6A0000}"/>
    <cellStyle name="Notas 10 23 3 2" xfId="28929" xr:uid="{00000000-0005-0000-0000-0000606A0000}"/>
    <cellStyle name="Notas 10 23 3 2 2" xfId="28930" xr:uid="{00000000-0005-0000-0000-0000616A0000}"/>
    <cellStyle name="Notas 10 23 3 3" xfId="28931" xr:uid="{00000000-0005-0000-0000-0000626A0000}"/>
    <cellStyle name="Notas 10 23 3 4" xfId="28932" xr:uid="{00000000-0005-0000-0000-0000636A0000}"/>
    <cellStyle name="Notas 10 23 4" xfId="28933" xr:uid="{00000000-0005-0000-0000-0000646A0000}"/>
    <cellStyle name="Notas 10 23 4 2" xfId="28934" xr:uid="{00000000-0005-0000-0000-0000656A0000}"/>
    <cellStyle name="Notas 10 23 5" xfId="28935" xr:uid="{00000000-0005-0000-0000-0000666A0000}"/>
    <cellStyle name="Notas 10 23 6" xfId="28936" xr:uid="{00000000-0005-0000-0000-0000676A0000}"/>
    <cellStyle name="Notas 10 24" xfId="7615" xr:uid="{00000000-0005-0000-0000-0000686A0000}"/>
    <cellStyle name="Notas 10 24 2" xfId="11154" xr:uid="{00000000-0005-0000-0000-0000696A0000}"/>
    <cellStyle name="Notas 10 24 2 2" xfId="28937" xr:uid="{00000000-0005-0000-0000-00006A6A0000}"/>
    <cellStyle name="Notas 10 24 2 3" xfId="28938" xr:uid="{00000000-0005-0000-0000-00006B6A0000}"/>
    <cellStyle name="Notas 10 24 3" xfId="28939" xr:uid="{00000000-0005-0000-0000-00006C6A0000}"/>
    <cellStyle name="Notas 10 24 4" xfId="28940" xr:uid="{00000000-0005-0000-0000-00006D6A0000}"/>
    <cellStyle name="Notas 10 25" xfId="9393" xr:uid="{00000000-0005-0000-0000-00006E6A0000}"/>
    <cellStyle name="Notas 10 25 2" xfId="28941" xr:uid="{00000000-0005-0000-0000-00006F6A0000}"/>
    <cellStyle name="Notas 10 25 2 2" xfId="28942" xr:uid="{00000000-0005-0000-0000-0000706A0000}"/>
    <cellStyle name="Notas 10 25 3" xfId="28943" xr:uid="{00000000-0005-0000-0000-0000716A0000}"/>
    <cellStyle name="Notas 10 25 4" xfId="28944" xr:uid="{00000000-0005-0000-0000-0000726A0000}"/>
    <cellStyle name="Notas 10 26" xfId="28945" xr:uid="{00000000-0005-0000-0000-0000736A0000}"/>
    <cellStyle name="Notas 10 26 2" xfId="28946" xr:uid="{00000000-0005-0000-0000-0000746A0000}"/>
    <cellStyle name="Notas 10 27" xfId="28947" xr:uid="{00000000-0005-0000-0000-0000756A0000}"/>
    <cellStyle name="Notas 10 28" xfId="28948" xr:uid="{00000000-0005-0000-0000-0000766A0000}"/>
    <cellStyle name="Notas 10 3" xfId="5384" xr:uid="{00000000-0005-0000-0000-0000776A0000}"/>
    <cellStyle name="Notas 10 3 2" xfId="7631" xr:uid="{00000000-0005-0000-0000-0000786A0000}"/>
    <cellStyle name="Notas 10 3 2 2" xfId="11170" xr:uid="{00000000-0005-0000-0000-0000796A0000}"/>
    <cellStyle name="Notas 10 3 2 2 2" xfId="28949" xr:uid="{00000000-0005-0000-0000-00007A6A0000}"/>
    <cellStyle name="Notas 10 3 2 2 3" xfId="28950" xr:uid="{00000000-0005-0000-0000-00007B6A0000}"/>
    <cellStyle name="Notas 10 3 2 3" xfId="28951" xr:uid="{00000000-0005-0000-0000-00007C6A0000}"/>
    <cellStyle name="Notas 10 3 2 4" xfId="28952" xr:uid="{00000000-0005-0000-0000-00007D6A0000}"/>
    <cellStyle name="Notas 10 3 3" xfId="9409" xr:uid="{00000000-0005-0000-0000-00007E6A0000}"/>
    <cellStyle name="Notas 10 3 3 2" xfId="28953" xr:uid="{00000000-0005-0000-0000-00007F6A0000}"/>
    <cellStyle name="Notas 10 3 3 2 2" xfId="28954" xr:uid="{00000000-0005-0000-0000-0000806A0000}"/>
    <cellStyle name="Notas 10 3 3 3" xfId="28955" xr:uid="{00000000-0005-0000-0000-0000816A0000}"/>
    <cellStyle name="Notas 10 3 3 4" xfId="28956" xr:uid="{00000000-0005-0000-0000-0000826A0000}"/>
    <cellStyle name="Notas 10 3 4" xfId="28957" xr:uid="{00000000-0005-0000-0000-0000836A0000}"/>
    <cellStyle name="Notas 10 3 4 2" xfId="28958" xr:uid="{00000000-0005-0000-0000-0000846A0000}"/>
    <cellStyle name="Notas 10 3 5" xfId="28959" xr:uid="{00000000-0005-0000-0000-0000856A0000}"/>
    <cellStyle name="Notas 10 3 6" xfId="28960" xr:uid="{00000000-0005-0000-0000-0000866A0000}"/>
    <cellStyle name="Notas 10 4" xfId="5385" xr:uid="{00000000-0005-0000-0000-0000876A0000}"/>
    <cellStyle name="Notas 10 4 2" xfId="7632" xr:uid="{00000000-0005-0000-0000-0000886A0000}"/>
    <cellStyle name="Notas 10 4 2 2" xfId="11171" xr:uid="{00000000-0005-0000-0000-0000896A0000}"/>
    <cellStyle name="Notas 10 4 2 2 2" xfId="28961" xr:uid="{00000000-0005-0000-0000-00008A6A0000}"/>
    <cellStyle name="Notas 10 4 2 2 3" xfId="28962" xr:uid="{00000000-0005-0000-0000-00008B6A0000}"/>
    <cellStyle name="Notas 10 4 2 3" xfId="28963" xr:uid="{00000000-0005-0000-0000-00008C6A0000}"/>
    <cellStyle name="Notas 10 4 2 4" xfId="28964" xr:uid="{00000000-0005-0000-0000-00008D6A0000}"/>
    <cellStyle name="Notas 10 4 3" xfId="9410" xr:uid="{00000000-0005-0000-0000-00008E6A0000}"/>
    <cellStyle name="Notas 10 4 3 2" xfId="28965" xr:uid="{00000000-0005-0000-0000-00008F6A0000}"/>
    <cellStyle name="Notas 10 4 3 2 2" xfId="28966" xr:uid="{00000000-0005-0000-0000-0000906A0000}"/>
    <cellStyle name="Notas 10 4 3 3" xfId="28967" xr:uid="{00000000-0005-0000-0000-0000916A0000}"/>
    <cellStyle name="Notas 10 4 3 4" xfId="28968" xr:uid="{00000000-0005-0000-0000-0000926A0000}"/>
    <cellStyle name="Notas 10 4 4" xfId="28969" xr:uid="{00000000-0005-0000-0000-0000936A0000}"/>
    <cellStyle name="Notas 10 4 4 2" xfId="28970" xr:uid="{00000000-0005-0000-0000-0000946A0000}"/>
    <cellStyle name="Notas 10 4 5" xfId="28971" xr:uid="{00000000-0005-0000-0000-0000956A0000}"/>
    <cellStyle name="Notas 10 4 6" xfId="28972" xr:uid="{00000000-0005-0000-0000-0000966A0000}"/>
    <cellStyle name="Notas 10 5" xfId="5386" xr:uid="{00000000-0005-0000-0000-0000976A0000}"/>
    <cellStyle name="Notas 10 5 2" xfId="7633" xr:uid="{00000000-0005-0000-0000-0000986A0000}"/>
    <cellStyle name="Notas 10 5 2 2" xfId="11172" xr:uid="{00000000-0005-0000-0000-0000996A0000}"/>
    <cellStyle name="Notas 10 5 2 2 2" xfId="28973" xr:uid="{00000000-0005-0000-0000-00009A6A0000}"/>
    <cellStyle name="Notas 10 5 2 2 3" xfId="28974" xr:uid="{00000000-0005-0000-0000-00009B6A0000}"/>
    <cellStyle name="Notas 10 5 2 3" xfId="28975" xr:uid="{00000000-0005-0000-0000-00009C6A0000}"/>
    <cellStyle name="Notas 10 5 2 4" xfId="28976" xr:uid="{00000000-0005-0000-0000-00009D6A0000}"/>
    <cellStyle name="Notas 10 5 3" xfId="9411" xr:uid="{00000000-0005-0000-0000-00009E6A0000}"/>
    <cellStyle name="Notas 10 5 3 2" xfId="28977" xr:uid="{00000000-0005-0000-0000-00009F6A0000}"/>
    <cellStyle name="Notas 10 5 3 2 2" xfId="28978" xr:uid="{00000000-0005-0000-0000-0000A06A0000}"/>
    <cellStyle name="Notas 10 5 3 3" xfId="28979" xr:uid="{00000000-0005-0000-0000-0000A16A0000}"/>
    <cellStyle name="Notas 10 5 3 4" xfId="28980" xr:uid="{00000000-0005-0000-0000-0000A26A0000}"/>
    <cellStyle name="Notas 10 5 4" xfId="28981" xr:uid="{00000000-0005-0000-0000-0000A36A0000}"/>
    <cellStyle name="Notas 10 5 4 2" xfId="28982" xr:uid="{00000000-0005-0000-0000-0000A46A0000}"/>
    <cellStyle name="Notas 10 5 5" xfId="28983" xr:uid="{00000000-0005-0000-0000-0000A56A0000}"/>
    <cellStyle name="Notas 10 5 6" xfId="28984" xr:uid="{00000000-0005-0000-0000-0000A66A0000}"/>
    <cellStyle name="Notas 10 6" xfId="5387" xr:uid="{00000000-0005-0000-0000-0000A76A0000}"/>
    <cellStyle name="Notas 10 6 2" xfId="7634" xr:uid="{00000000-0005-0000-0000-0000A86A0000}"/>
    <cellStyle name="Notas 10 6 2 2" xfId="11173" xr:uid="{00000000-0005-0000-0000-0000A96A0000}"/>
    <cellStyle name="Notas 10 6 2 2 2" xfId="28985" xr:uid="{00000000-0005-0000-0000-0000AA6A0000}"/>
    <cellStyle name="Notas 10 6 2 2 3" xfId="28986" xr:uid="{00000000-0005-0000-0000-0000AB6A0000}"/>
    <cellStyle name="Notas 10 6 2 3" xfId="28987" xr:uid="{00000000-0005-0000-0000-0000AC6A0000}"/>
    <cellStyle name="Notas 10 6 2 4" xfId="28988" xr:uid="{00000000-0005-0000-0000-0000AD6A0000}"/>
    <cellStyle name="Notas 10 6 3" xfId="9412" xr:uid="{00000000-0005-0000-0000-0000AE6A0000}"/>
    <cellStyle name="Notas 10 6 3 2" xfId="28989" xr:uid="{00000000-0005-0000-0000-0000AF6A0000}"/>
    <cellStyle name="Notas 10 6 3 2 2" xfId="28990" xr:uid="{00000000-0005-0000-0000-0000B06A0000}"/>
    <cellStyle name="Notas 10 6 3 3" xfId="28991" xr:uid="{00000000-0005-0000-0000-0000B16A0000}"/>
    <cellStyle name="Notas 10 6 3 4" xfId="28992" xr:uid="{00000000-0005-0000-0000-0000B26A0000}"/>
    <cellStyle name="Notas 10 6 4" xfId="28993" xr:uid="{00000000-0005-0000-0000-0000B36A0000}"/>
    <cellStyle name="Notas 10 6 4 2" xfId="28994" xr:uid="{00000000-0005-0000-0000-0000B46A0000}"/>
    <cellStyle name="Notas 10 6 5" xfId="28995" xr:uid="{00000000-0005-0000-0000-0000B56A0000}"/>
    <cellStyle name="Notas 10 6 6" xfId="28996" xr:uid="{00000000-0005-0000-0000-0000B66A0000}"/>
    <cellStyle name="Notas 10 7" xfId="5388" xr:uid="{00000000-0005-0000-0000-0000B76A0000}"/>
    <cellStyle name="Notas 10 7 2" xfId="7635" xr:uid="{00000000-0005-0000-0000-0000B86A0000}"/>
    <cellStyle name="Notas 10 7 2 2" xfId="11174" xr:uid="{00000000-0005-0000-0000-0000B96A0000}"/>
    <cellStyle name="Notas 10 7 2 2 2" xfId="28997" xr:uid="{00000000-0005-0000-0000-0000BA6A0000}"/>
    <cellStyle name="Notas 10 7 2 2 3" xfId="28998" xr:uid="{00000000-0005-0000-0000-0000BB6A0000}"/>
    <cellStyle name="Notas 10 7 2 3" xfId="28999" xr:uid="{00000000-0005-0000-0000-0000BC6A0000}"/>
    <cellStyle name="Notas 10 7 2 4" xfId="29000" xr:uid="{00000000-0005-0000-0000-0000BD6A0000}"/>
    <cellStyle name="Notas 10 7 3" xfId="9413" xr:uid="{00000000-0005-0000-0000-0000BE6A0000}"/>
    <cellStyle name="Notas 10 7 3 2" xfId="29001" xr:uid="{00000000-0005-0000-0000-0000BF6A0000}"/>
    <cellStyle name="Notas 10 7 3 2 2" xfId="29002" xr:uid="{00000000-0005-0000-0000-0000C06A0000}"/>
    <cellStyle name="Notas 10 7 3 3" xfId="29003" xr:uid="{00000000-0005-0000-0000-0000C16A0000}"/>
    <cellStyle name="Notas 10 7 3 4" xfId="29004" xr:uid="{00000000-0005-0000-0000-0000C26A0000}"/>
    <cellStyle name="Notas 10 7 4" xfId="29005" xr:uid="{00000000-0005-0000-0000-0000C36A0000}"/>
    <cellStyle name="Notas 10 7 4 2" xfId="29006" xr:uid="{00000000-0005-0000-0000-0000C46A0000}"/>
    <cellStyle name="Notas 10 7 5" xfId="29007" xr:uid="{00000000-0005-0000-0000-0000C56A0000}"/>
    <cellStyle name="Notas 10 7 6" xfId="29008" xr:uid="{00000000-0005-0000-0000-0000C66A0000}"/>
    <cellStyle name="Notas 10 8" xfId="5389" xr:uid="{00000000-0005-0000-0000-0000C76A0000}"/>
    <cellStyle name="Notas 10 8 2" xfId="7636" xr:uid="{00000000-0005-0000-0000-0000C86A0000}"/>
    <cellStyle name="Notas 10 8 2 2" xfId="11175" xr:uid="{00000000-0005-0000-0000-0000C96A0000}"/>
    <cellStyle name="Notas 10 8 2 2 2" xfId="29009" xr:uid="{00000000-0005-0000-0000-0000CA6A0000}"/>
    <cellStyle name="Notas 10 8 2 2 3" xfId="29010" xr:uid="{00000000-0005-0000-0000-0000CB6A0000}"/>
    <cellStyle name="Notas 10 8 2 3" xfId="29011" xr:uid="{00000000-0005-0000-0000-0000CC6A0000}"/>
    <cellStyle name="Notas 10 8 2 4" xfId="29012" xr:uid="{00000000-0005-0000-0000-0000CD6A0000}"/>
    <cellStyle name="Notas 10 8 3" xfId="9414" xr:uid="{00000000-0005-0000-0000-0000CE6A0000}"/>
    <cellStyle name="Notas 10 8 3 2" xfId="29013" xr:uid="{00000000-0005-0000-0000-0000CF6A0000}"/>
    <cellStyle name="Notas 10 8 3 2 2" xfId="29014" xr:uid="{00000000-0005-0000-0000-0000D06A0000}"/>
    <cellStyle name="Notas 10 8 3 3" xfId="29015" xr:uid="{00000000-0005-0000-0000-0000D16A0000}"/>
    <cellStyle name="Notas 10 8 3 4" xfId="29016" xr:uid="{00000000-0005-0000-0000-0000D26A0000}"/>
    <cellStyle name="Notas 10 8 4" xfId="29017" xr:uid="{00000000-0005-0000-0000-0000D36A0000}"/>
    <cellStyle name="Notas 10 8 4 2" xfId="29018" xr:uid="{00000000-0005-0000-0000-0000D46A0000}"/>
    <cellStyle name="Notas 10 8 5" xfId="29019" xr:uid="{00000000-0005-0000-0000-0000D56A0000}"/>
    <cellStyle name="Notas 10 8 6" xfId="29020" xr:uid="{00000000-0005-0000-0000-0000D66A0000}"/>
    <cellStyle name="Notas 10 9" xfId="5390" xr:uid="{00000000-0005-0000-0000-0000D76A0000}"/>
    <cellStyle name="Notas 10 9 2" xfId="7637" xr:uid="{00000000-0005-0000-0000-0000D86A0000}"/>
    <cellStyle name="Notas 10 9 2 2" xfId="11176" xr:uid="{00000000-0005-0000-0000-0000D96A0000}"/>
    <cellStyle name="Notas 10 9 2 2 2" xfId="29021" xr:uid="{00000000-0005-0000-0000-0000DA6A0000}"/>
    <cellStyle name="Notas 10 9 2 2 3" xfId="29022" xr:uid="{00000000-0005-0000-0000-0000DB6A0000}"/>
    <cellStyle name="Notas 10 9 2 3" xfId="29023" xr:uid="{00000000-0005-0000-0000-0000DC6A0000}"/>
    <cellStyle name="Notas 10 9 2 4" xfId="29024" xr:uid="{00000000-0005-0000-0000-0000DD6A0000}"/>
    <cellStyle name="Notas 10 9 3" xfId="9415" xr:uid="{00000000-0005-0000-0000-0000DE6A0000}"/>
    <cellStyle name="Notas 10 9 3 2" xfId="29025" xr:uid="{00000000-0005-0000-0000-0000DF6A0000}"/>
    <cellStyle name="Notas 10 9 3 2 2" xfId="29026" xr:uid="{00000000-0005-0000-0000-0000E06A0000}"/>
    <cellStyle name="Notas 10 9 3 3" xfId="29027" xr:uid="{00000000-0005-0000-0000-0000E16A0000}"/>
    <cellStyle name="Notas 10 9 3 4" xfId="29028" xr:uid="{00000000-0005-0000-0000-0000E26A0000}"/>
    <cellStyle name="Notas 10 9 4" xfId="29029" xr:uid="{00000000-0005-0000-0000-0000E36A0000}"/>
    <cellStyle name="Notas 10 9 4 2" xfId="29030" xr:uid="{00000000-0005-0000-0000-0000E46A0000}"/>
    <cellStyle name="Notas 10 9 5" xfId="29031" xr:uid="{00000000-0005-0000-0000-0000E56A0000}"/>
    <cellStyle name="Notas 10 9 6" xfId="29032" xr:uid="{00000000-0005-0000-0000-0000E66A0000}"/>
    <cellStyle name="Notas 11" xfId="5391" xr:uid="{00000000-0005-0000-0000-0000E76A0000}"/>
    <cellStyle name="Notas 11 2" xfId="7638" xr:uid="{00000000-0005-0000-0000-0000E86A0000}"/>
    <cellStyle name="Notas 11 2 2" xfId="11177" xr:uid="{00000000-0005-0000-0000-0000E96A0000}"/>
    <cellStyle name="Notas 11 2 2 2" xfId="29033" xr:uid="{00000000-0005-0000-0000-0000EA6A0000}"/>
    <cellStyle name="Notas 11 2 2 3" xfId="29034" xr:uid="{00000000-0005-0000-0000-0000EB6A0000}"/>
    <cellStyle name="Notas 11 2 3" xfId="29035" xr:uid="{00000000-0005-0000-0000-0000EC6A0000}"/>
    <cellStyle name="Notas 11 2 4" xfId="29036" xr:uid="{00000000-0005-0000-0000-0000ED6A0000}"/>
    <cellStyle name="Notas 11 3" xfId="9416" xr:uid="{00000000-0005-0000-0000-0000EE6A0000}"/>
    <cellStyle name="Notas 11 3 2" xfId="29037" xr:uid="{00000000-0005-0000-0000-0000EF6A0000}"/>
    <cellStyle name="Notas 11 3 2 2" xfId="29038" xr:uid="{00000000-0005-0000-0000-0000F06A0000}"/>
    <cellStyle name="Notas 11 3 3" xfId="29039" xr:uid="{00000000-0005-0000-0000-0000F16A0000}"/>
    <cellStyle name="Notas 11 3 4" xfId="29040" xr:uid="{00000000-0005-0000-0000-0000F26A0000}"/>
    <cellStyle name="Notas 11 4" xfId="29041" xr:uid="{00000000-0005-0000-0000-0000F36A0000}"/>
    <cellStyle name="Notas 11 4 2" xfId="29042" xr:uid="{00000000-0005-0000-0000-0000F46A0000}"/>
    <cellStyle name="Notas 11 5" xfId="29043" xr:uid="{00000000-0005-0000-0000-0000F56A0000}"/>
    <cellStyle name="Notas 11 6" xfId="29044" xr:uid="{00000000-0005-0000-0000-0000F66A0000}"/>
    <cellStyle name="Notas 12" xfId="5392" xr:uid="{00000000-0005-0000-0000-0000F76A0000}"/>
    <cellStyle name="Notas 12 2" xfId="7639" xr:uid="{00000000-0005-0000-0000-0000F86A0000}"/>
    <cellStyle name="Notas 12 2 2" xfId="11178" xr:uid="{00000000-0005-0000-0000-0000F96A0000}"/>
    <cellStyle name="Notas 12 2 2 2" xfId="29045" xr:uid="{00000000-0005-0000-0000-0000FA6A0000}"/>
    <cellStyle name="Notas 12 2 2 3" xfId="29046" xr:uid="{00000000-0005-0000-0000-0000FB6A0000}"/>
    <cellStyle name="Notas 12 2 3" xfId="29047" xr:uid="{00000000-0005-0000-0000-0000FC6A0000}"/>
    <cellStyle name="Notas 12 2 4" xfId="29048" xr:uid="{00000000-0005-0000-0000-0000FD6A0000}"/>
    <cellStyle name="Notas 12 3" xfId="9417" xr:uid="{00000000-0005-0000-0000-0000FE6A0000}"/>
    <cellStyle name="Notas 12 3 2" xfId="29049" xr:uid="{00000000-0005-0000-0000-0000FF6A0000}"/>
    <cellStyle name="Notas 12 3 2 2" xfId="29050" xr:uid="{00000000-0005-0000-0000-0000006B0000}"/>
    <cellStyle name="Notas 12 3 3" xfId="29051" xr:uid="{00000000-0005-0000-0000-0000016B0000}"/>
    <cellStyle name="Notas 12 3 4" xfId="29052" xr:uid="{00000000-0005-0000-0000-0000026B0000}"/>
    <cellStyle name="Notas 12 4" xfId="29053" xr:uid="{00000000-0005-0000-0000-0000036B0000}"/>
    <cellStyle name="Notas 12 4 2" xfId="29054" xr:uid="{00000000-0005-0000-0000-0000046B0000}"/>
    <cellStyle name="Notas 12 5" xfId="29055" xr:uid="{00000000-0005-0000-0000-0000056B0000}"/>
    <cellStyle name="Notas 12 6" xfId="29056" xr:uid="{00000000-0005-0000-0000-0000066B0000}"/>
    <cellStyle name="Notas 13" xfId="5393" xr:uid="{00000000-0005-0000-0000-0000076B0000}"/>
    <cellStyle name="Notas 13 2" xfId="7640" xr:uid="{00000000-0005-0000-0000-0000086B0000}"/>
    <cellStyle name="Notas 13 2 2" xfId="11179" xr:uid="{00000000-0005-0000-0000-0000096B0000}"/>
    <cellStyle name="Notas 13 2 2 2" xfId="29057" xr:uid="{00000000-0005-0000-0000-00000A6B0000}"/>
    <cellStyle name="Notas 13 2 2 3" xfId="29058" xr:uid="{00000000-0005-0000-0000-00000B6B0000}"/>
    <cellStyle name="Notas 13 2 3" xfId="29059" xr:uid="{00000000-0005-0000-0000-00000C6B0000}"/>
    <cellStyle name="Notas 13 2 4" xfId="29060" xr:uid="{00000000-0005-0000-0000-00000D6B0000}"/>
    <cellStyle name="Notas 13 3" xfId="9418" xr:uid="{00000000-0005-0000-0000-00000E6B0000}"/>
    <cellStyle name="Notas 13 3 2" xfId="29061" xr:uid="{00000000-0005-0000-0000-00000F6B0000}"/>
    <cellStyle name="Notas 13 3 2 2" xfId="29062" xr:uid="{00000000-0005-0000-0000-0000106B0000}"/>
    <cellStyle name="Notas 13 3 3" xfId="29063" xr:uid="{00000000-0005-0000-0000-0000116B0000}"/>
    <cellStyle name="Notas 13 3 4" xfId="29064" xr:uid="{00000000-0005-0000-0000-0000126B0000}"/>
    <cellStyle name="Notas 13 4" xfId="29065" xr:uid="{00000000-0005-0000-0000-0000136B0000}"/>
    <cellStyle name="Notas 13 4 2" xfId="29066" xr:uid="{00000000-0005-0000-0000-0000146B0000}"/>
    <cellStyle name="Notas 13 5" xfId="29067" xr:uid="{00000000-0005-0000-0000-0000156B0000}"/>
    <cellStyle name="Notas 13 6" xfId="29068" xr:uid="{00000000-0005-0000-0000-0000166B0000}"/>
    <cellStyle name="Notas 14" xfId="5394" xr:uid="{00000000-0005-0000-0000-0000176B0000}"/>
    <cellStyle name="Notas 14 2" xfId="7641" xr:uid="{00000000-0005-0000-0000-0000186B0000}"/>
    <cellStyle name="Notas 14 2 2" xfId="11180" xr:uid="{00000000-0005-0000-0000-0000196B0000}"/>
    <cellStyle name="Notas 14 2 2 2" xfId="29069" xr:uid="{00000000-0005-0000-0000-00001A6B0000}"/>
    <cellStyle name="Notas 14 2 2 3" xfId="29070" xr:uid="{00000000-0005-0000-0000-00001B6B0000}"/>
    <cellStyle name="Notas 14 2 3" xfId="29071" xr:uid="{00000000-0005-0000-0000-00001C6B0000}"/>
    <cellStyle name="Notas 14 2 4" xfId="29072" xr:uid="{00000000-0005-0000-0000-00001D6B0000}"/>
    <cellStyle name="Notas 14 3" xfId="9419" xr:uid="{00000000-0005-0000-0000-00001E6B0000}"/>
    <cellStyle name="Notas 14 3 2" xfId="29073" xr:uid="{00000000-0005-0000-0000-00001F6B0000}"/>
    <cellStyle name="Notas 14 3 2 2" xfId="29074" xr:uid="{00000000-0005-0000-0000-0000206B0000}"/>
    <cellStyle name="Notas 14 3 3" xfId="29075" xr:uid="{00000000-0005-0000-0000-0000216B0000}"/>
    <cellStyle name="Notas 14 3 4" xfId="29076" xr:uid="{00000000-0005-0000-0000-0000226B0000}"/>
    <cellStyle name="Notas 14 4" xfId="29077" xr:uid="{00000000-0005-0000-0000-0000236B0000}"/>
    <cellStyle name="Notas 14 4 2" xfId="29078" xr:uid="{00000000-0005-0000-0000-0000246B0000}"/>
    <cellStyle name="Notas 14 5" xfId="29079" xr:uid="{00000000-0005-0000-0000-0000256B0000}"/>
    <cellStyle name="Notas 14 6" xfId="29080" xr:uid="{00000000-0005-0000-0000-0000266B0000}"/>
    <cellStyle name="Notas 15" xfId="5395" xr:uid="{00000000-0005-0000-0000-0000276B0000}"/>
    <cellStyle name="Notas 15 2" xfId="7642" xr:uid="{00000000-0005-0000-0000-0000286B0000}"/>
    <cellStyle name="Notas 15 2 2" xfId="11181" xr:uid="{00000000-0005-0000-0000-0000296B0000}"/>
    <cellStyle name="Notas 15 2 2 2" xfId="29081" xr:uid="{00000000-0005-0000-0000-00002A6B0000}"/>
    <cellStyle name="Notas 15 2 2 3" xfId="29082" xr:uid="{00000000-0005-0000-0000-00002B6B0000}"/>
    <cellStyle name="Notas 15 2 3" xfId="29083" xr:uid="{00000000-0005-0000-0000-00002C6B0000}"/>
    <cellStyle name="Notas 15 2 4" xfId="29084" xr:uid="{00000000-0005-0000-0000-00002D6B0000}"/>
    <cellStyle name="Notas 15 3" xfId="9420" xr:uid="{00000000-0005-0000-0000-00002E6B0000}"/>
    <cellStyle name="Notas 15 3 2" xfId="29085" xr:uid="{00000000-0005-0000-0000-00002F6B0000}"/>
    <cellStyle name="Notas 15 3 2 2" xfId="29086" xr:uid="{00000000-0005-0000-0000-0000306B0000}"/>
    <cellStyle name="Notas 15 3 3" xfId="29087" xr:uid="{00000000-0005-0000-0000-0000316B0000}"/>
    <cellStyle name="Notas 15 3 4" xfId="29088" xr:uid="{00000000-0005-0000-0000-0000326B0000}"/>
    <cellStyle name="Notas 15 4" xfId="29089" xr:uid="{00000000-0005-0000-0000-0000336B0000}"/>
    <cellStyle name="Notas 15 4 2" xfId="29090" xr:uid="{00000000-0005-0000-0000-0000346B0000}"/>
    <cellStyle name="Notas 15 5" xfId="29091" xr:uid="{00000000-0005-0000-0000-0000356B0000}"/>
    <cellStyle name="Notas 15 6" xfId="29092" xr:uid="{00000000-0005-0000-0000-0000366B0000}"/>
    <cellStyle name="Notas 16" xfId="5396" xr:uid="{00000000-0005-0000-0000-0000376B0000}"/>
    <cellStyle name="Notas 16 2" xfId="7643" xr:uid="{00000000-0005-0000-0000-0000386B0000}"/>
    <cellStyle name="Notas 16 2 2" xfId="11182" xr:uid="{00000000-0005-0000-0000-0000396B0000}"/>
    <cellStyle name="Notas 16 2 2 2" xfId="29093" xr:uid="{00000000-0005-0000-0000-00003A6B0000}"/>
    <cellStyle name="Notas 16 2 2 3" xfId="29094" xr:uid="{00000000-0005-0000-0000-00003B6B0000}"/>
    <cellStyle name="Notas 16 2 3" xfId="29095" xr:uid="{00000000-0005-0000-0000-00003C6B0000}"/>
    <cellStyle name="Notas 16 2 4" xfId="29096" xr:uid="{00000000-0005-0000-0000-00003D6B0000}"/>
    <cellStyle name="Notas 16 3" xfId="9421" xr:uid="{00000000-0005-0000-0000-00003E6B0000}"/>
    <cellStyle name="Notas 16 3 2" xfId="29097" xr:uid="{00000000-0005-0000-0000-00003F6B0000}"/>
    <cellStyle name="Notas 16 3 2 2" xfId="29098" xr:uid="{00000000-0005-0000-0000-0000406B0000}"/>
    <cellStyle name="Notas 16 3 3" xfId="29099" xr:uid="{00000000-0005-0000-0000-0000416B0000}"/>
    <cellStyle name="Notas 16 3 4" xfId="29100" xr:uid="{00000000-0005-0000-0000-0000426B0000}"/>
    <cellStyle name="Notas 16 4" xfId="29101" xr:uid="{00000000-0005-0000-0000-0000436B0000}"/>
    <cellStyle name="Notas 16 4 2" xfId="29102" xr:uid="{00000000-0005-0000-0000-0000446B0000}"/>
    <cellStyle name="Notas 16 5" xfId="29103" xr:uid="{00000000-0005-0000-0000-0000456B0000}"/>
    <cellStyle name="Notas 16 6" xfId="29104" xr:uid="{00000000-0005-0000-0000-0000466B0000}"/>
    <cellStyle name="Notas 17" xfId="5397" xr:uid="{00000000-0005-0000-0000-0000476B0000}"/>
    <cellStyle name="Notas 17 2" xfId="7644" xr:uid="{00000000-0005-0000-0000-0000486B0000}"/>
    <cellStyle name="Notas 17 2 2" xfId="11183" xr:uid="{00000000-0005-0000-0000-0000496B0000}"/>
    <cellStyle name="Notas 17 2 2 2" xfId="29105" xr:uid="{00000000-0005-0000-0000-00004A6B0000}"/>
    <cellStyle name="Notas 17 2 2 3" xfId="29106" xr:uid="{00000000-0005-0000-0000-00004B6B0000}"/>
    <cellStyle name="Notas 17 2 3" xfId="29107" xr:uid="{00000000-0005-0000-0000-00004C6B0000}"/>
    <cellStyle name="Notas 17 2 4" xfId="29108" xr:uid="{00000000-0005-0000-0000-00004D6B0000}"/>
    <cellStyle name="Notas 17 3" xfId="9422" xr:uid="{00000000-0005-0000-0000-00004E6B0000}"/>
    <cellStyle name="Notas 17 3 2" xfId="29109" xr:uid="{00000000-0005-0000-0000-00004F6B0000}"/>
    <cellStyle name="Notas 17 3 2 2" xfId="29110" xr:uid="{00000000-0005-0000-0000-0000506B0000}"/>
    <cellStyle name="Notas 17 3 3" xfId="29111" xr:uid="{00000000-0005-0000-0000-0000516B0000}"/>
    <cellStyle name="Notas 17 3 4" xfId="29112" xr:uid="{00000000-0005-0000-0000-0000526B0000}"/>
    <cellStyle name="Notas 17 4" xfId="29113" xr:uid="{00000000-0005-0000-0000-0000536B0000}"/>
    <cellStyle name="Notas 17 4 2" xfId="29114" xr:uid="{00000000-0005-0000-0000-0000546B0000}"/>
    <cellStyle name="Notas 17 5" xfId="29115" xr:uid="{00000000-0005-0000-0000-0000556B0000}"/>
    <cellStyle name="Notas 17 6" xfId="29116" xr:uid="{00000000-0005-0000-0000-0000566B0000}"/>
    <cellStyle name="Notas 18" xfId="5398" xr:uid="{00000000-0005-0000-0000-0000576B0000}"/>
    <cellStyle name="Notas 18 2" xfId="7645" xr:uid="{00000000-0005-0000-0000-0000586B0000}"/>
    <cellStyle name="Notas 18 2 2" xfId="11184" xr:uid="{00000000-0005-0000-0000-0000596B0000}"/>
    <cellStyle name="Notas 18 2 2 2" xfId="29117" xr:uid="{00000000-0005-0000-0000-00005A6B0000}"/>
    <cellStyle name="Notas 18 2 2 3" xfId="29118" xr:uid="{00000000-0005-0000-0000-00005B6B0000}"/>
    <cellStyle name="Notas 18 2 3" xfId="29119" xr:uid="{00000000-0005-0000-0000-00005C6B0000}"/>
    <cellStyle name="Notas 18 2 4" xfId="29120" xr:uid="{00000000-0005-0000-0000-00005D6B0000}"/>
    <cellStyle name="Notas 18 3" xfId="9423" xr:uid="{00000000-0005-0000-0000-00005E6B0000}"/>
    <cellStyle name="Notas 18 3 2" xfId="29121" xr:uid="{00000000-0005-0000-0000-00005F6B0000}"/>
    <cellStyle name="Notas 18 3 2 2" xfId="29122" xr:uid="{00000000-0005-0000-0000-0000606B0000}"/>
    <cellStyle name="Notas 18 3 3" xfId="29123" xr:uid="{00000000-0005-0000-0000-0000616B0000}"/>
    <cellStyle name="Notas 18 3 4" xfId="29124" xr:uid="{00000000-0005-0000-0000-0000626B0000}"/>
    <cellStyle name="Notas 18 4" xfId="29125" xr:uid="{00000000-0005-0000-0000-0000636B0000}"/>
    <cellStyle name="Notas 18 4 2" xfId="29126" xr:uid="{00000000-0005-0000-0000-0000646B0000}"/>
    <cellStyle name="Notas 18 5" xfId="29127" xr:uid="{00000000-0005-0000-0000-0000656B0000}"/>
    <cellStyle name="Notas 18 6" xfId="29128" xr:uid="{00000000-0005-0000-0000-0000666B0000}"/>
    <cellStyle name="Notas 19" xfId="5399" xr:uid="{00000000-0005-0000-0000-0000676B0000}"/>
    <cellStyle name="Notas 19 2" xfId="7646" xr:uid="{00000000-0005-0000-0000-0000686B0000}"/>
    <cellStyle name="Notas 19 2 2" xfId="11185" xr:uid="{00000000-0005-0000-0000-0000696B0000}"/>
    <cellStyle name="Notas 19 2 2 2" xfId="29129" xr:uid="{00000000-0005-0000-0000-00006A6B0000}"/>
    <cellStyle name="Notas 19 2 2 3" xfId="29130" xr:uid="{00000000-0005-0000-0000-00006B6B0000}"/>
    <cellStyle name="Notas 19 2 3" xfId="29131" xr:uid="{00000000-0005-0000-0000-00006C6B0000}"/>
    <cellStyle name="Notas 19 2 4" xfId="29132" xr:uid="{00000000-0005-0000-0000-00006D6B0000}"/>
    <cellStyle name="Notas 19 3" xfId="9424" xr:uid="{00000000-0005-0000-0000-00006E6B0000}"/>
    <cellStyle name="Notas 19 3 2" xfId="29133" xr:uid="{00000000-0005-0000-0000-00006F6B0000}"/>
    <cellStyle name="Notas 19 3 2 2" xfId="29134" xr:uid="{00000000-0005-0000-0000-0000706B0000}"/>
    <cellStyle name="Notas 19 3 3" xfId="29135" xr:uid="{00000000-0005-0000-0000-0000716B0000}"/>
    <cellStyle name="Notas 19 3 4" xfId="29136" xr:uid="{00000000-0005-0000-0000-0000726B0000}"/>
    <cellStyle name="Notas 19 4" xfId="29137" xr:uid="{00000000-0005-0000-0000-0000736B0000}"/>
    <cellStyle name="Notas 19 4 2" xfId="29138" xr:uid="{00000000-0005-0000-0000-0000746B0000}"/>
    <cellStyle name="Notas 19 5" xfId="29139" xr:uid="{00000000-0005-0000-0000-0000756B0000}"/>
    <cellStyle name="Notas 19 6" xfId="29140" xr:uid="{00000000-0005-0000-0000-0000766B0000}"/>
    <cellStyle name="Notas 2" xfId="5400" xr:uid="{00000000-0005-0000-0000-0000776B0000}"/>
    <cellStyle name="Notas 2 1" xfId="29141" xr:uid="{00000000-0005-0000-0000-0000786B0000}"/>
    <cellStyle name="Notas 2 2" xfId="5401" xr:uid="{00000000-0005-0000-0000-0000796B0000}"/>
    <cellStyle name="Notas 2 2 10" xfId="5402" xr:uid="{00000000-0005-0000-0000-00007A6B0000}"/>
    <cellStyle name="Notas 2 2 10 2" xfId="7648" xr:uid="{00000000-0005-0000-0000-00007B6B0000}"/>
    <cellStyle name="Notas 2 2 10 2 2" xfId="11187" xr:uid="{00000000-0005-0000-0000-00007C6B0000}"/>
    <cellStyle name="Notas 2 2 10 2 2 2" xfId="29142" xr:uid="{00000000-0005-0000-0000-00007D6B0000}"/>
    <cellStyle name="Notas 2 2 10 2 2 3" xfId="29143" xr:uid="{00000000-0005-0000-0000-00007E6B0000}"/>
    <cellStyle name="Notas 2 2 10 2 3" xfId="29144" xr:uid="{00000000-0005-0000-0000-00007F6B0000}"/>
    <cellStyle name="Notas 2 2 10 2 4" xfId="29145" xr:uid="{00000000-0005-0000-0000-0000806B0000}"/>
    <cellStyle name="Notas 2 2 10 3" xfId="9426" xr:uid="{00000000-0005-0000-0000-0000816B0000}"/>
    <cellStyle name="Notas 2 2 10 3 2" xfId="29146" xr:uid="{00000000-0005-0000-0000-0000826B0000}"/>
    <cellStyle name="Notas 2 2 10 3 2 2" xfId="29147" xr:uid="{00000000-0005-0000-0000-0000836B0000}"/>
    <cellStyle name="Notas 2 2 10 3 3" xfId="29148" xr:uid="{00000000-0005-0000-0000-0000846B0000}"/>
    <cellStyle name="Notas 2 2 10 3 4" xfId="29149" xr:uid="{00000000-0005-0000-0000-0000856B0000}"/>
    <cellStyle name="Notas 2 2 10 4" xfId="29150" xr:uid="{00000000-0005-0000-0000-0000866B0000}"/>
    <cellStyle name="Notas 2 2 10 4 2" xfId="29151" xr:uid="{00000000-0005-0000-0000-0000876B0000}"/>
    <cellStyle name="Notas 2 2 10 5" xfId="29152" xr:uid="{00000000-0005-0000-0000-0000886B0000}"/>
    <cellStyle name="Notas 2 2 10 6" xfId="29153" xr:uid="{00000000-0005-0000-0000-0000896B0000}"/>
    <cellStyle name="Notas 2 2 11" xfId="5403" xr:uid="{00000000-0005-0000-0000-00008A6B0000}"/>
    <cellStyle name="Notas 2 2 11 2" xfId="7649" xr:uid="{00000000-0005-0000-0000-00008B6B0000}"/>
    <cellStyle name="Notas 2 2 11 2 2" xfId="11188" xr:uid="{00000000-0005-0000-0000-00008C6B0000}"/>
    <cellStyle name="Notas 2 2 11 2 2 2" xfId="29154" xr:uid="{00000000-0005-0000-0000-00008D6B0000}"/>
    <cellStyle name="Notas 2 2 11 2 2 3" xfId="29155" xr:uid="{00000000-0005-0000-0000-00008E6B0000}"/>
    <cellStyle name="Notas 2 2 11 2 3" xfId="29156" xr:uid="{00000000-0005-0000-0000-00008F6B0000}"/>
    <cellStyle name="Notas 2 2 11 2 4" xfId="29157" xr:uid="{00000000-0005-0000-0000-0000906B0000}"/>
    <cellStyle name="Notas 2 2 11 3" xfId="9427" xr:uid="{00000000-0005-0000-0000-0000916B0000}"/>
    <cellStyle name="Notas 2 2 11 3 2" xfId="29158" xr:uid="{00000000-0005-0000-0000-0000926B0000}"/>
    <cellStyle name="Notas 2 2 11 3 2 2" xfId="29159" xr:uid="{00000000-0005-0000-0000-0000936B0000}"/>
    <cellStyle name="Notas 2 2 11 3 3" xfId="29160" xr:uid="{00000000-0005-0000-0000-0000946B0000}"/>
    <cellStyle name="Notas 2 2 11 3 4" xfId="29161" xr:uid="{00000000-0005-0000-0000-0000956B0000}"/>
    <cellStyle name="Notas 2 2 11 4" xfId="29162" xr:uid="{00000000-0005-0000-0000-0000966B0000}"/>
    <cellStyle name="Notas 2 2 11 4 2" xfId="29163" xr:uid="{00000000-0005-0000-0000-0000976B0000}"/>
    <cellStyle name="Notas 2 2 11 5" xfId="29164" xr:uid="{00000000-0005-0000-0000-0000986B0000}"/>
    <cellStyle name="Notas 2 2 11 6" xfId="29165" xr:uid="{00000000-0005-0000-0000-0000996B0000}"/>
    <cellStyle name="Notas 2 2 12" xfId="5404" xr:uid="{00000000-0005-0000-0000-00009A6B0000}"/>
    <cellStyle name="Notas 2 2 12 2" xfId="7650" xr:uid="{00000000-0005-0000-0000-00009B6B0000}"/>
    <cellStyle name="Notas 2 2 12 2 2" xfId="11189" xr:uid="{00000000-0005-0000-0000-00009C6B0000}"/>
    <cellStyle name="Notas 2 2 12 2 2 2" xfId="29166" xr:uid="{00000000-0005-0000-0000-00009D6B0000}"/>
    <cellStyle name="Notas 2 2 12 2 2 3" xfId="29167" xr:uid="{00000000-0005-0000-0000-00009E6B0000}"/>
    <cellStyle name="Notas 2 2 12 2 3" xfId="29168" xr:uid="{00000000-0005-0000-0000-00009F6B0000}"/>
    <cellStyle name="Notas 2 2 12 2 4" xfId="29169" xr:uid="{00000000-0005-0000-0000-0000A06B0000}"/>
    <cellStyle name="Notas 2 2 12 3" xfId="9428" xr:uid="{00000000-0005-0000-0000-0000A16B0000}"/>
    <cellStyle name="Notas 2 2 12 3 2" xfId="29170" xr:uid="{00000000-0005-0000-0000-0000A26B0000}"/>
    <cellStyle name="Notas 2 2 12 3 2 2" xfId="29171" xr:uid="{00000000-0005-0000-0000-0000A36B0000}"/>
    <cellStyle name="Notas 2 2 12 3 3" xfId="29172" xr:uid="{00000000-0005-0000-0000-0000A46B0000}"/>
    <cellStyle name="Notas 2 2 12 3 4" xfId="29173" xr:uid="{00000000-0005-0000-0000-0000A56B0000}"/>
    <cellStyle name="Notas 2 2 12 4" xfId="29174" xr:uid="{00000000-0005-0000-0000-0000A66B0000}"/>
    <cellStyle name="Notas 2 2 12 4 2" xfId="29175" xr:uid="{00000000-0005-0000-0000-0000A76B0000}"/>
    <cellStyle name="Notas 2 2 12 5" xfId="29176" xr:uid="{00000000-0005-0000-0000-0000A86B0000}"/>
    <cellStyle name="Notas 2 2 12 6" xfId="29177" xr:uid="{00000000-0005-0000-0000-0000A96B0000}"/>
    <cellStyle name="Notas 2 2 13" xfId="5405" xr:uid="{00000000-0005-0000-0000-0000AA6B0000}"/>
    <cellStyle name="Notas 2 2 13 2" xfId="7651" xr:uid="{00000000-0005-0000-0000-0000AB6B0000}"/>
    <cellStyle name="Notas 2 2 13 2 2" xfId="11190" xr:uid="{00000000-0005-0000-0000-0000AC6B0000}"/>
    <cellStyle name="Notas 2 2 13 2 2 2" xfId="29178" xr:uid="{00000000-0005-0000-0000-0000AD6B0000}"/>
    <cellStyle name="Notas 2 2 13 2 2 3" xfId="29179" xr:uid="{00000000-0005-0000-0000-0000AE6B0000}"/>
    <cellStyle name="Notas 2 2 13 2 3" xfId="29180" xr:uid="{00000000-0005-0000-0000-0000AF6B0000}"/>
    <cellStyle name="Notas 2 2 13 2 4" xfId="29181" xr:uid="{00000000-0005-0000-0000-0000B06B0000}"/>
    <cellStyle name="Notas 2 2 13 3" xfId="9429" xr:uid="{00000000-0005-0000-0000-0000B16B0000}"/>
    <cellStyle name="Notas 2 2 13 3 2" xfId="29182" xr:uid="{00000000-0005-0000-0000-0000B26B0000}"/>
    <cellStyle name="Notas 2 2 13 3 2 2" xfId="29183" xr:uid="{00000000-0005-0000-0000-0000B36B0000}"/>
    <cellStyle name="Notas 2 2 13 3 3" xfId="29184" xr:uid="{00000000-0005-0000-0000-0000B46B0000}"/>
    <cellStyle name="Notas 2 2 13 3 4" xfId="29185" xr:uid="{00000000-0005-0000-0000-0000B56B0000}"/>
    <cellStyle name="Notas 2 2 13 4" xfId="29186" xr:uid="{00000000-0005-0000-0000-0000B66B0000}"/>
    <cellStyle name="Notas 2 2 13 4 2" xfId="29187" xr:uid="{00000000-0005-0000-0000-0000B76B0000}"/>
    <cellStyle name="Notas 2 2 13 5" xfId="29188" xr:uid="{00000000-0005-0000-0000-0000B86B0000}"/>
    <cellStyle name="Notas 2 2 13 6" xfId="29189" xr:uid="{00000000-0005-0000-0000-0000B96B0000}"/>
    <cellStyle name="Notas 2 2 14" xfId="5406" xr:uid="{00000000-0005-0000-0000-0000BA6B0000}"/>
    <cellStyle name="Notas 2 2 14 2" xfId="7652" xr:uid="{00000000-0005-0000-0000-0000BB6B0000}"/>
    <cellStyle name="Notas 2 2 14 2 2" xfId="11191" xr:uid="{00000000-0005-0000-0000-0000BC6B0000}"/>
    <cellStyle name="Notas 2 2 14 2 2 2" xfId="29190" xr:uid="{00000000-0005-0000-0000-0000BD6B0000}"/>
    <cellStyle name="Notas 2 2 14 2 2 3" xfId="29191" xr:uid="{00000000-0005-0000-0000-0000BE6B0000}"/>
    <cellStyle name="Notas 2 2 14 2 3" xfId="29192" xr:uid="{00000000-0005-0000-0000-0000BF6B0000}"/>
    <cellStyle name="Notas 2 2 14 2 4" xfId="29193" xr:uid="{00000000-0005-0000-0000-0000C06B0000}"/>
    <cellStyle name="Notas 2 2 14 3" xfId="9430" xr:uid="{00000000-0005-0000-0000-0000C16B0000}"/>
    <cellStyle name="Notas 2 2 14 3 2" xfId="29194" xr:uid="{00000000-0005-0000-0000-0000C26B0000}"/>
    <cellStyle name="Notas 2 2 14 3 2 2" xfId="29195" xr:uid="{00000000-0005-0000-0000-0000C36B0000}"/>
    <cellStyle name="Notas 2 2 14 3 3" xfId="29196" xr:uid="{00000000-0005-0000-0000-0000C46B0000}"/>
    <cellStyle name="Notas 2 2 14 3 4" xfId="29197" xr:uid="{00000000-0005-0000-0000-0000C56B0000}"/>
    <cellStyle name="Notas 2 2 14 4" xfId="29198" xr:uid="{00000000-0005-0000-0000-0000C66B0000}"/>
    <cellStyle name="Notas 2 2 14 4 2" xfId="29199" xr:uid="{00000000-0005-0000-0000-0000C76B0000}"/>
    <cellStyle name="Notas 2 2 14 5" xfId="29200" xr:uid="{00000000-0005-0000-0000-0000C86B0000}"/>
    <cellStyle name="Notas 2 2 14 6" xfId="29201" xr:uid="{00000000-0005-0000-0000-0000C96B0000}"/>
    <cellStyle name="Notas 2 2 15" xfId="5407" xr:uid="{00000000-0005-0000-0000-0000CA6B0000}"/>
    <cellStyle name="Notas 2 2 15 2" xfId="7653" xr:uid="{00000000-0005-0000-0000-0000CB6B0000}"/>
    <cellStyle name="Notas 2 2 15 2 2" xfId="11192" xr:uid="{00000000-0005-0000-0000-0000CC6B0000}"/>
    <cellStyle name="Notas 2 2 15 2 2 2" xfId="29202" xr:uid="{00000000-0005-0000-0000-0000CD6B0000}"/>
    <cellStyle name="Notas 2 2 15 2 2 3" xfId="29203" xr:uid="{00000000-0005-0000-0000-0000CE6B0000}"/>
    <cellStyle name="Notas 2 2 15 2 3" xfId="29204" xr:uid="{00000000-0005-0000-0000-0000CF6B0000}"/>
    <cellStyle name="Notas 2 2 15 2 4" xfId="29205" xr:uid="{00000000-0005-0000-0000-0000D06B0000}"/>
    <cellStyle name="Notas 2 2 15 3" xfId="9431" xr:uid="{00000000-0005-0000-0000-0000D16B0000}"/>
    <cellStyle name="Notas 2 2 15 3 2" xfId="29206" xr:uid="{00000000-0005-0000-0000-0000D26B0000}"/>
    <cellStyle name="Notas 2 2 15 3 2 2" xfId="29207" xr:uid="{00000000-0005-0000-0000-0000D36B0000}"/>
    <cellStyle name="Notas 2 2 15 3 3" xfId="29208" xr:uid="{00000000-0005-0000-0000-0000D46B0000}"/>
    <cellStyle name="Notas 2 2 15 3 4" xfId="29209" xr:uid="{00000000-0005-0000-0000-0000D56B0000}"/>
    <cellStyle name="Notas 2 2 15 4" xfId="29210" xr:uid="{00000000-0005-0000-0000-0000D66B0000}"/>
    <cellStyle name="Notas 2 2 15 4 2" xfId="29211" xr:uid="{00000000-0005-0000-0000-0000D76B0000}"/>
    <cellStyle name="Notas 2 2 15 5" xfId="29212" xr:uid="{00000000-0005-0000-0000-0000D86B0000}"/>
    <cellStyle name="Notas 2 2 15 6" xfId="29213" xr:uid="{00000000-0005-0000-0000-0000D96B0000}"/>
    <cellStyle name="Notas 2 2 16" xfId="5408" xr:uid="{00000000-0005-0000-0000-0000DA6B0000}"/>
    <cellStyle name="Notas 2 2 16 2" xfId="7654" xr:uid="{00000000-0005-0000-0000-0000DB6B0000}"/>
    <cellStyle name="Notas 2 2 16 2 2" xfId="11193" xr:uid="{00000000-0005-0000-0000-0000DC6B0000}"/>
    <cellStyle name="Notas 2 2 16 2 2 2" xfId="29214" xr:uid="{00000000-0005-0000-0000-0000DD6B0000}"/>
    <cellStyle name="Notas 2 2 16 2 2 3" xfId="29215" xr:uid="{00000000-0005-0000-0000-0000DE6B0000}"/>
    <cellStyle name="Notas 2 2 16 2 3" xfId="29216" xr:uid="{00000000-0005-0000-0000-0000DF6B0000}"/>
    <cellStyle name="Notas 2 2 16 2 4" xfId="29217" xr:uid="{00000000-0005-0000-0000-0000E06B0000}"/>
    <cellStyle name="Notas 2 2 16 3" xfId="9432" xr:uid="{00000000-0005-0000-0000-0000E16B0000}"/>
    <cellStyle name="Notas 2 2 16 3 2" xfId="29218" xr:uid="{00000000-0005-0000-0000-0000E26B0000}"/>
    <cellStyle name="Notas 2 2 16 3 2 2" xfId="29219" xr:uid="{00000000-0005-0000-0000-0000E36B0000}"/>
    <cellStyle name="Notas 2 2 16 3 3" xfId="29220" xr:uid="{00000000-0005-0000-0000-0000E46B0000}"/>
    <cellStyle name="Notas 2 2 16 3 4" xfId="29221" xr:uid="{00000000-0005-0000-0000-0000E56B0000}"/>
    <cellStyle name="Notas 2 2 16 4" xfId="29222" xr:uid="{00000000-0005-0000-0000-0000E66B0000}"/>
    <cellStyle name="Notas 2 2 16 4 2" xfId="29223" xr:uid="{00000000-0005-0000-0000-0000E76B0000}"/>
    <cellStyle name="Notas 2 2 16 5" xfId="29224" xr:uid="{00000000-0005-0000-0000-0000E86B0000}"/>
    <cellStyle name="Notas 2 2 16 6" xfId="29225" xr:uid="{00000000-0005-0000-0000-0000E96B0000}"/>
    <cellStyle name="Notas 2 2 17" xfId="5409" xr:uid="{00000000-0005-0000-0000-0000EA6B0000}"/>
    <cellStyle name="Notas 2 2 17 2" xfId="7655" xr:uid="{00000000-0005-0000-0000-0000EB6B0000}"/>
    <cellStyle name="Notas 2 2 17 2 2" xfId="11194" xr:uid="{00000000-0005-0000-0000-0000EC6B0000}"/>
    <cellStyle name="Notas 2 2 17 2 2 2" xfId="29226" xr:uid="{00000000-0005-0000-0000-0000ED6B0000}"/>
    <cellStyle name="Notas 2 2 17 2 2 3" xfId="29227" xr:uid="{00000000-0005-0000-0000-0000EE6B0000}"/>
    <cellStyle name="Notas 2 2 17 2 3" xfId="29228" xr:uid="{00000000-0005-0000-0000-0000EF6B0000}"/>
    <cellStyle name="Notas 2 2 17 2 4" xfId="29229" xr:uid="{00000000-0005-0000-0000-0000F06B0000}"/>
    <cellStyle name="Notas 2 2 17 3" xfId="9433" xr:uid="{00000000-0005-0000-0000-0000F16B0000}"/>
    <cellStyle name="Notas 2 2 17 3 2" xfId="29230" xr:uid="{00000000-0005-0000-0000-0000F26B0000}"/>
    <cellStyle name="Notas 2 2 17 3 2 2" xfId="29231" xr:uid="{00000000-0005-0000-0000-0000F36B0000}"/>
    <cellStyle name="Notas 2 2 17 3 3" xfId="29232" xr:uid="{00000000-0005-0000-0000-0000F46B0000}"/>
    <cellStyle name="Notas 2 2 17 3 4" xfId="29233" xr:uid="{00000000-0005-0000-0000-0000F56B0000}"/>
    <cellStyle name="Notas 2 2 17 4" xfId="29234" xr:uid="{00000000-0005-0000-0000-0000F66B0000}"/>
    <cellStyle name="Notas 2 2 17 4 2" xfId="29235" xr:uid="{00000000-0005-0000-0000-0000F76B0000}"/>
    <cellStyle name="Notas 2 2 17 5" xfId="29236" xr:uid="{00000000-0005-0000-0000-0000F86B0000}"/>
    <cellStyle name="Notas 2 2 17 6" xfId="29237" xr:uid="{00000000-0005-0000-0000-0000F96B0000}"/>
    <cellStyle name="Notas 2 2 18" xfId="5410" xr:uid="{00000000-0005-0000-0000-0000FA6B0000}"/>
    <cellStyle name="Notas 2 2 18 2" xfId="7656" xr:uid="{00000000-0005-0000-0000-0000FB6B0000}"/>
    <cellStyle name="Notas 2 2 18 2 2" xfId="11195" xr:uid="{00000000-0005-0000-0000-0000FC6B0000}"/>
    <cellStyle name="Notas 2 2 18 2 2 2" xfId="29238" xr:uid="{00000000-0005-0000-0000-0000FD6B0000}"/>
    <cellStyle name="Notas 2 2 18 2 2 3" xfId="29239" xr:uid="{00000000-0005-0000-0000-0000FE6B0000}"/>
    <cellStyle name="Notas 2 2 18 2 3" xfId="29240" xr:uid="{00000000-0005-0000-0000-0000FF6B0000}"/>
    <cellStyle name="Notas 2 2 18 2 4" xfId="29241" xr:uid="{00000000-0005-0000-0000-0000006C0000}"/>
    <cellStyle name="Notas 2 2 18 3" xfId="9434" xr:uid="{00000000-0005-0000-0000-0000016C0000}"/>
    <cellStyle name="Notas 2 2 18 3 2" xfId="29242" xr:uid="{00000000-0005-0000-0000-0000026C0000}"/>
    <cellStyle name="Notas 2 2 18 3 2 2" xfId="29243" xr:uid="{00000000-0005-0000-0000-0000036C0000}"/>
    <cellStyle name="Notas 2 2 18 3 3" xfId="29244" xr:uid="{00000000-0005-0000-0000-0000046C0000}"/>
    <cellStyle name="Notas 2 2 18 3 4" xfId="29245" xr:uid="{00000000-0005-0000-0000-0000056C0000}"/>
    <cellStyle name="Notas 2 2 18 4" xfId="29246" xr:uid="{00000000-0005-0000-0000-0000066C0000}"/>
    <cellStyle name="Notas 2 2 18 4 2" xfId="29247" xr:uid="{00000000-0005-0000-0000-0000076C0000}"/>
    <cellStyle name="Notas 2 2 18 5" xfId="29248" xr:uid="{00000000-0005-0000-0000-0000086C0000}"/>
    <cellStyle name="Notas 2 2 18 6" xfId="29249" xr:uid="{00000000-0005-0000-0000-0000096C0000}"/>
    <cellStyle name="Notas 2 2 19" xfId="5411" xr:uid="{00000000-0005-0000-0000-00000A6C0000}"/>
    <cellStyle name="Notas 2 2 19 2" xfId="7657" xr:uid="{00000000-0005-0000-0000-00000B6C0000}"/>
    <cellStyle name="Notas 2 2 19 2 2" xfId="11196" xr:uid="{00000000-0005-0000-0000-00000C6C0000}"/>
    <cellStyle name="Notas 2 2 19 2 2 2" xfId="29250" xr:uid="{00000000-0005-0000-0000-00000D6C0000}"/>
    <cellStyle name="Notas 2 2 19 2 2 3" xfId="29251" xr:uid="{00000000-0005-0000-0000-00000E6C0000}"/>
    <cellStyle name="Notas 2 2 19 2 3" xfId="29252" xr:uid="{00000000-0005-0000-0000-00000F6C0000}"/>
    <cellStyle name="Notas 2 2 19 2 4" xfId="29253" xr:uid="{00000000-0005-0000-0000-0000106C0000}"/>
    <cellStyle name="Notas 2 2 19 3" xfId="9435" xr:uid="{00000000-0005-0000-0000-0000116C0000}"/>
    <cellStyle name="Notas 2 2 19 3 2" xfId="29254" xr:uid="{00000000-0005-0000-0000-0000126C0000}"/>
    <cellStyle name="Notas 2 2 19 3 2 2" xfId="29255" xr:uid="{00000000-0005-0000-0000-0000136C0000}"/>
    <cellStyle name="Notas 2 2 19 3 3" xfId="29256" xr:uid="{00000000-0005-0000-0000-0000146C0000}"/>
    <cellStyle name="Notas 2 2 19 3 4" xfId="29257" xr:uid="{00000000-0005-0000-0000-0000156C0000}"/>
    <cellStyle name="Notas 2 2 19 4" xfId="29258" xr:uid="{00000000-0005-0000-0000-0000166C0000}"/>
    <cellStyle name="Notas 2 2 19 4 2" xfId="29259" xr:uid="{00000000-0005-0000-0000-0000176C0000}"/>
    <cellStyle name="Notas 2 2 19 5" xfId="29260" xr:uid="{00000000-0005-0000-0000-0000186C0000}"/>
    <cellStyle name="Notas 2 2 19 6" xfId="29261" xr:uid="{00000000-0005-0000-0000-0000196C0000}"/>
    <cellStyle name="Notas 2 2 2" xfId="5412" xr:uid="{00000000-0005-0000-0000-00001A6C0000}"/>
    <cellStyle name="Notas 2 2 2 2" xfId="7658" xr:uid="{00000000-0005-0000-0000-00001B6C0000}"/>
    <cellStyle name="Notas 2 2 2 2 2" xfId="11197" xr:uid="{00000000-0005-0000-0000-00001C6C0000}"/>
    <cellStyle name="Notas 2 2 2 2 2 2" xfId="29262" xr:uid="{00000000-0005-0000-0000-00001D6C0000}"/>
    <cellStyle name="Notas 2 2 2 2 2 3" xfId="29263" xr:uid="{00000000-0005-0000-0000-00001E6C0000}"/>
    <cellStyle name="Notas 2 2 2 2 3" xfId="29264" xr:uid="{00000000-0005-0000-0000-00001F6C0000}"/>
    <cellStyle name="Notas 2 2 2 2 4" xfId="29265" xr:uid="{00000000-0005-0000-0000-0000206C0000}"/>
    <cellStyle name="Notas 2 2 2 3" xfId="9436" xr:uid="{00000000-0005-0000-0000-0000216C0000}"/>
    <cellStyle name="Notas 2 2 2 3 2" xfId="29266" xr:uid="{00000000-0005-0000-0000-0000226C0000}"/>
    <cellStyle name="Notas 2 2 2 3 2 2" xfId="29267" xr:uid="{00000000-0005-0000-0000-0000236C0000}"/>
    <cellStyle name="Notas 2 2 2 3 3" xfId="29268" xr:uid="{00000000-0005-0000-0000-0000246C0000}"/>
    <cellStyle name="Notas 2 2 2 3 4" xfId="29269" xr:uid="{00000000-0005-0000-0000-0000256C0000}"/>
    <cellStyle name="Notas 2 2 2 4" xfId="29270" xr:uid="{00000000-0005-0000-0000-0000266C0000}"/>
    <cellStyle name="Notas 2 2 2 4 2" xfId="29271" xr:uid="{00000000-0005-0000-0000-0000276C0000}"/>
    <cellStyle name="Notas 2 2 2 5" xfId="29272" xr:uid="{00000000-0005-0000-0000-0000286C0000}"/>
    <cellStyle name="Notas 2 2 2 6" xfId="29273" xr:uid="{00000000-0005-0000-0000-0000296C0000}"/>
    <cellStyle name="Notas 2 2 20" xfId="5413" xr:uid="{00000000-0005-0000-0000-00002A6C0000}"/>
    <cellStyle name="Notas 2 2 20 2" xfId="7659" xr:uid="{00000000-0005-0000-0000-00002B6C0000}"/>
    <cellStyle name="Notas 2 2 20 2 2" xfId="11198" xr:uid="{00000000-0005-0000-0000-00002C6C0000}"/>
    <cellStyle name="Notas 2 2 20 2 2 2" xfId="29274" xr:uid="{00000000-0005-0000-0000-00002D6C0000}"/>
    <cellStyle name="Notas 2 2 20 2 2 3" xfId="29275" xr:uid="{00000000-0005-0000-0000-00002E6C0000}"/>
    <cellStyle name="Notas 2 2 20 2 3" xfId="29276" xr:uid="{00000000-0005-0000-0000-00002F6C0000}"/>
    <cellStyle name="Notas 2 2 20 2 4" xfId="29277" xr:uid="{00000000-0005-0000-0000-0000306C0000}"/>
    <cellStyle name="Notas 2 2 20 3" xfId="9437" xr:uid="{00000000-0005-0000-0000-0000316C0000}"/>
    <cellStyle name="Notas 2 2 20 3 2" xfId="29278" xr:uid="{00000000-0005-0000-0000-0000326C0000}"/>
    <cellStyle name="Notas 2 2 20 3 2 2" xfId="29279" xr:uid="{00000000-0005-0000-0000-0000336C0000}"/>
    <cellStyle name="Notas 2 2 20 3 3" xfId="29280" xr:uid="{00000000-0005-0000-0000-0000346C0000}"/>
    <cellStyle name="Notas 2 2 20 3 4" xfId="29281" xr:uid="{00000000-0005-0000-0000-0000356C0000}"/>
    <cellStyle name="Notas 2 2 20 4" xfId="29282" xr:uid="{00000000-0005-0000-0000-0000366C0000}"/>
    <cellStyle name="Notas 2 2 20 4 2" xfId="29283" xr:uid="{00000000-0005-0000-0000-0000376C0000}"/>
    <cellStyle name="Notas 2 2 20 5" xfId="29284" xr:uid="{00000000-0005-0000-0000-0000386C0000}"/>
    <cellStyle name="Notas 2 2 20 6" xfId="29285" xr:uid="{00000000-0005-0000-0000-0000396C0000}"/>
    <cellStyle name="Notas 2 2 21" xfId="5414" xr:uid="{00000000-0005-0000-0000-00003A6C0000}"/>
    <cellStyle name="Notas 2 2 21 2" xfId="7660" xr:uid="{00000000-0005-0000-0000-00003B6C0000}"/>
    <cellStyle name="Notas 2 2 21 2 2" xfId="11199" xr:uid="{00000000-0005-0000-0000-00003C6C0000}"/>
    <cellStyle name="Notas 2 2 21 2 2 2" xfId="29286" xr:uid="{00000000-0005-0000-0000-00003D6C0000}"/>
    <cellStyle name="Notas 2 2 21 2 2 3" xfId="29287" xr:uid="{00000000-0005-0000-0000-00003E6C0000}"/>
    <cellStyle name="Notas 2 2 21 2 3" xfId="29288" xr:uid="{00000000-0005-0000-0000-00003F6C0000}"/>
    <cellStyle name="Notas 2 2 21 2 4" xfId="29289" xr:uid="{00000000-0005-0000-0000-0000406C0000}"/>
    <cellStyle name="Notas 2 2 21 3" xfId="9438" xr:uid="{00000000-0005-0000-0000-0000416C0000}"/>
    <cellStyle name="Notas 2 2 21 3 2" xfId="29290" xr:uid="{00000000-0005-0000-0000-0000426C0000}"/>
    <cellStyle name="Notas 2 2 21 3 2 2" xfId="29291" xr:uid="{00000000-0005-0000-0000-0000436C0000}"/>
    <cellStyle name="Notas 2 2 21 3 3" xfId="29292" xr:uid="{00000000-0005-0000-0000-0000446C0000}"/>
    <cellStyle name="Notas 2 2 21 3 4" xfId="29293" xr:uid="{00000000-0005-0000-0000-0000456C0000}"/>
    <cellStyle name="Notas 2 2 21 4" xfId="29294" xr:uid="{00000000-0005-0000-0000-0000466C0000}"/>
    <cellStyle name="Notas 2 2 21 4 2" xfId="29295" xr:uid="{00000000-0005-0000-0000-0000476C0000}"/>
    <cellStyle name="Notas 2 2 21 5" xfId="29296" xr:uid="{00000000-0005-0000-0000-0000486C0000}"/>
    <cellStyle name="Notas 2 2 21 6" xfId="29297" xr:uid="{00000000-0005-0000-0000-0000496C0000}"/>
    <cellStyle name="Notas 2 2 22" xfId="5415" xr:uid="{00000000-0005-0000-0000-00004A6C0000}"/>
    <cellStyle name="Notas 2 2 22 2" xfId="7661" xr:uid="{00000000-0005-0000-0000-00004B6C0000}"/>
    <cellStyle name="Notas 2 2 22 2 2" xfId="11200" xr:uid="{00000000-0005-0000-0000-00004C6C0000}"/>
    <cellStyle name="Notas 2 2 22 2 2 2" xfId="29298" xr:uid="{00000000-0005-0000-0000-00004D6C0000}"/>
    <cellStyle name="Notas 2 2 22 2 2 3" xfId="29299" xr:uid="{00000000-0005-0000-0000-00004E6C0000}"/>
    <cellStyle name="Notas 2 2 22 2 3" xfId="29300" xr:uid="{00000000-0005-0000-0000-00004F6C0000}"/>
    <cellStyle name="Notas 2 2 22 2 4" xfId="29301" xr:uid="{00000000-0005-0000-0000-0000506C0000}"/>
    <cellStyle name="Notas 2 2 22 3" xfId="9439" xr:uid="{00000000-0005-0000-0000-0000516C0000}"/>
    <cellStyle name="Notas 2 2 22 3 2" xfId="29302" xr:uid="{00000000-0005-0000-0000-0000526C0000}"/>
    <cellStyle name="Notas 2 2 22 3 2 2" xfId="29303" xr:uid="{00000000-0005-0000-0000-0000536C0000}"/>
    <cellStyle name="Notas 2 2 22 3 3" xfId="29304" xr:uid="{00000000-0005-0000-0000-0000546C0000}"/>
    <cellStyle name="Notas 2 2 22 3 4" xfId="29305" xr:uid="{00000000-0005-0000-0000-0000556C0000}"/>
    <cellStyle name="Notas 2 2 22 4" xfId="29306" xr:uid="{00000000-0005-0000-0000-0000566C0000}"/>
    <cellStyle name="Notas 2 2 22 4 2" xfId="29307" xr:uid="{00000000-0005-0000-0000-0000576C0000}"/>
    <cellStyle name="Notas 2 2 22 5" xfId="29308" xr:uid="{00000000-0005-0000-0000-0000586C0000}"/>
    <cellStyle name="Notas 2 2 22 6" xfId="29309" xr:uid="{00000000-0005-0000-0000-0000596C0000}"/>
    <cellStyle name="Notas 2 2 23" xfId="5416" xr:uid="{00000000-0005-0000-0000-00005A6C0000}"/>
    <cellStyle name="Notas 2 2 23 2" xfId="7662" xr:uid="{00000000-0005-0000-0000-00005B6C0000}"/>
    <cellStyle name="Notas 2 2 23 2 2" xfId="11201" xr:uid="{00000000-0005-0000-0000-00005C6C0000}"/>
    <cellStyle name="Notas 2 2 23 2 2 2" xfId="29310" xr:uid="{00000000-0005-0000-0000-00005D6C0000}"/>
    <cellStyle name="Notas 2 2 23 2 2 3" xfId="29311" xr:uid="{00000000-0005-0000-0000-00005E6C0000}"/>
    <cellStyle name="Notas 2 2 23 2 3" xfId="29312" xr:uid="{00000000-0005-0000-0000-00005F6C0000}"/>
    <cellStyle name="Notas 2 2 23 2 4" xfId="29313" xr:uid="{00000000-0005-0000-0000-0000606C0000}"/>
    <cellStyle name="Notas 2 2 23 3" xfId="9440" xr:uid="{00000000-0005-0000-0000-0000616C0000}"/>
    <cellStyle name="Notas 2 2 23 3 2" xfId="29314" xr:uid="{00000000-0005-0000-0000-0000626C0000}"/>
    <cellStyle name="Notas 2 2 23 3 2 2" xfId="29315" xr:uid="{00000000-0005-0000-0000-0000636C0000}"/>
    <cellStyle name="Notas 2 2 23 3 3" xfId="29316" xr:uid="{00000000-0005-0000-0000-0000646C0000}"/>
    <cellStyle name="Notas 2 2 23 3 4" xfId="29317" xr:uid="{00000000-0005-0000-0000-0000656C0000}"/>
    <cellStyle name="Notas 2 2 23 4" xfId="29318" xr:uid="{00000000-0005-0000-0000-0000666C0000}"/>
    <cellStyle name="Notas 2 2 23 4 2" xfId="29319" xr:uid="{00000000-0005-0000-0000-0000676C0000}"/>
    <cellStyle name="Notas 2 2 23 5" xfId="29320" xr:uid="{00000000-0005-0000-0000-0000686C0000}"/>
    <cellStyle name="Notas 2 2 23 6" xfId="29321" xr:uid="{00000000-0005-0000-0000-0000696C0000}"/>
    <cellStyle name="Notas 2 2 24" xfId="5417" xr:uid="{00000000-0005-0000-0000-00006A6C0000}"/>
    <cellStyle name="Notas 2 2 24 2" xfId="7663" xr:uid="{00000000-0005-0000-0000-00006B6C0000}"/>
    <cellStyle name="Notas 2 2 24 2 2" xfId="11202" xr:uid="{00000000-0005-0000-0000-00006C6C0000}"/>
    <cellStyle name="Notas 2 2 24 2 2 2" xfId="29322" xr:uid="{00000000-0005-0000-0000-00006D6C0000}"/>
    <cellStyle name="Notas 2 2 24 2 2 3" xfId="29323" xr:uid="{00000000-0005-0000-0000-00006E6C0000}"/>
    <cellStyle name="Notas 2 2 24 2 3" xfId="29324" xr:uid="{00000000-0005-0000-0000-00006F6C0000}"/>
    <cellStyle name="Notas 2 2 24 2 4" xfId="29325" xr:uid="{00000000-0005-0000-0000-0000706C0000}"/>
    <cellStyle name="Notas 2 2 24 3" xfId="9441" xr:uid="{00000000-0005-0000-0000-0000716C0000}"/>
    <cellStyle name="Notas 2 2 24 3 2" xfId="29326" xr:uid="{00000000-0005-0000-0000-0000726C0000}"/>
    <cellStyle name="Notas 2 2 24 3 2 2" xfId="29327" xr:uid="{00000000-0005-0000-0000-0000736C0000}"/>
    <cellStyle name="Notas 2 2 24 3 3" xfId="29328" xr:uid="{00000000-0005-0000-0000-0000746C0000}"/>
    <cellStyle name="Notas 2 2 24 3 4" xfId="29329" xr:uid="{00000000-0005-0000-0000-0000756C0000}"/>
    <cellStyle name="Notas 2 2 24 4" xfId="29330" xr:uid="{00000000-0005-0000-0000-0000766C0000}"/>
    <cellStyle name="Notas 2 2 24 4 2" xfId="29331" xr:uid="{00000000-0005-0000-0000-0000776C0000}"/>
    <cellStyle name="Notas 2 2 24 5" xfId="29332" xr:uid="{00000000-0005-0000-0000-0000786C0000}"/>
    <cellStyle name="Notas 2 2 24 6" xfId="29333" xr:uid="{00000000-0005-0000-0000-0000796C0000}"/>
    <cellStyle name="Notas 2 2 25" xfId="5418" xr:uid="{00000000-0005-0000-0000-00007A6C0000}"/>
    <cellStyle name="Notas 2 2 25 2" xfId="7664" xr:uid="{00000000-0005-0000-0000-00007B6C0000}"/>
    <cellStyle name="Notas 2 2 25 2 2" xfId="11203" xr:uid="{00000000-0005-0000-0000-00007C6C0000}"/>
    <cellStyle name="Notas 2 2 25 2 2 2" xfId="29334" xr:uid="{00000000-0005-0000-0000-00007D6C0000}"/>
    <cellStyle name="Notas 2 2 25 2 2 3" xfId="29335" xr:uid="{00000000-0005-0000-0000-00007E6C0000}"/>
    <cellStyle name="Notas 2 2 25 2 3" xfId="29336" xr:uid="{00000000-0005-0000-0000-00007F6C0000}"/>
    <cellStyle name="Notas 2 2 25 2 4" xfId="29337" xr:uid="{00000000-0005-0000-0000-0000806C0000}"/>
    <cellStyle name="Notas 2 2 25 3" xfId="9442" xr:uid="{00000000-0005-0000-0000-0000816C0000}"/>
    <cellStyle name="Notas 2 2 25 3 2" xfId="29338" xr:uid="{00000000-0005-0000-0000-0000826C0000}"/>
    <cellStyle name="Notas 2 2 25 3 2 2" xfId="29339" xr:uid="{00000000-0005-0000-0000-0000836C0000}"/>
    <cellStyle name="Notas 2 2 25 3 3" xfId="29340" xr:uid="{00000000-0005-0000-0000-0000846C0000}"/>
    <cellStyle name="Notas 2 2 25 3 4" xfId="29341" xr:uid="{00000000-0005-0000-0000-0000856C0000}"/>
    <cellStyle name="Notas 2 2 25 4" xfId="29342" xr:uid="{00000000-0005-0000-0000-0000866C0000}"/>
    <cellStyle name="Notas 2 2 25 4 2" xfId="29343" xr:uid="{00000000-0005-0000-0000-0000876C0000}"/>
    <cellStyle name="Notas 2 2 25 5" xfId="29344" xr:uid="{00000000-0005-0000-0000-0000886C0000}"/>
    <cellStyle name="Notas 2 2 25 6" xfId="29345" xr:uid="{00000000-0005-0000-0000-0000896C0000}"/>
    <cellStyle name="Notas 2 2 26" xfId="5419" xr:uid="{00000000-0005-0000-0000-00008A6C0000}"/>
    <cellStyle name="Notas 2 2 26 2" xfId="7665" xr:uid="{00000000-0005-0000-0000-00008B6C0000}"/>
    <cellStyle name="Notas 2 2 26 2 2" xfId="11204" xr:uid="{00000000-0005-0000-0000-00008C6C0000}"/>
    <cellStyle name="Notas 2 2 26 2 2 2" xfId="29346" xr:uid="{00000000-0005-0000-0000-00008D6C0000}"/>
    <cellStyle name="Notas 2 2 26 2 2 3" xfId="29347" xr:uid="{00000000-0005-0000-0000-00008E6C0000}"/>
    <cellStyle name="Notas 2 2 26 2 3" xfId="29348" xr:uid="{00000000-0005-0000-0000-00008F6C0000}"/>
    <cellStyle name="Notas 2 2 26 2 4" xfId="29349" xr:uid="{00000000-0005-0000-0000-0000906C0000}"/>
    <cellStyle name="Notas 2 2 26 3" xfId="9443" xr:uid="{00000000-0005-0000-0000-0000916C0000}"/>
    <cellStyle name="Notas 2 2 26 3 2" xfId="29350" xr:uid="{00000000-0005-0000-0000-0000926C0000}"/>
    <cellStyle name="Notas 2 2 26 3 2 2" xfId="29351" xr:uid="{00000000-0005-0000-0000-0000936C0000}"/>
    <cellStyle name="Notas 2 2 26 3 3" xfId="29352" xr:uid="{00000000-0005-0000-0000-0000946C0000}"/>
    <cellStyle name="Notas 2 2 26 3 4" xfId="29353" xr:uid="{00000000-0005-0000-0000-0000956C0000}"/>
    <cellStyle name="Notas 2 2 26 4" xfId="29354" xr:uid="{00000000-0005-0000-0000-0000966C0000}"/>
    <cellStyle name="Notas 2 2 26 4 2" xfId="29355" xr:uid="{00000000-0005-0000-0000-0000976C0000}"/>
    <cellStyle name="Notas 2 2 26 5" xfId="29356" xr:uid="{00000000-0005-0000-0000-0000986C0000}"/>
    <cellStyle name="Notas 2 2 26 6" xfId="29357" xr:uid="{00000000-0005-0000-0000-0000996C0000}"/>
    <cellStyle name="Notas 2 2 27" xfId="5420" xr:uid="{00000000-0005-0000-0000-00009A6C0000}"/>
    <cellStyle name="Notas 2 2 27 2" xfId="7666" xr:uid="{00000000-0005-0000-0000-00009B6C0000}"/>
    <cellStyle name="Notas 2 2 27 2 2" xfId="11205" xr:uid="{00000000-0005-0000-0000-00009C6C0000}"/>
    <cellStyle name="Notas 2 2 27 2 2 2" xfId="29358" xr:uid="{00000000-0005-0000-0000-00009D6C0000}"/>
    <cellStyle name="Notas 2 2 27 2 2 3" xfId="29359" xr:uid="{00000000-0005-0000-0000-00009E6C0000}"/>
    <cellStyle name="Notas 2 2 27 2 3" xfId="29360" xr:uid="{00000000-0005-0000-0000-00009F6C0000}"/>
    <cellStyle name="Notas 2 2 27 2 4" xfId="29361" xr:uid="{00000000-0005-0000-0000-0000A06C0000}"/>
    <cellStyle name="Notas 2 2 27 3" xfId="9444" xr:uid="{00000000-0005-0000-0000-0000A16C0000}"/>
    <cellStyle name="Notas 2 2 27 3 2" xfId="29362" xr:uid="{00000000-0005-0000-0000-0000A26C0000}"/>
    <cellStyle name="Notas 2 2 27 3 2 2" xfId="29363" xr:uid="{00000000-0005-0000-0000-0000A36C0000}"/>
    <cellStyle name="Notas 2 2 27 3 3" xfId="29364" xr:uid="{00000000-0005-0000-0000-0000A46C0000}"/>
    <cellStyle name="Notas 2 2 27 3 4" xfId="29365" xr:uid="{00000000-0005-0000-0000-0000A56C0000}"/>
    <cellStyle name="Notas 2 2 27 4" xfId="29366" xr:uid="{00000000-0005-0000-0000-0000A66C0000}"/>
    <cellStyle name="Notas 2 2 27 4 2" xfId="29367" xr:uid="{00000000-0005-0000-0000-0000A76C0000}"/>
    <cellStyle name="Notas 2 2 27 5" xfId="29368" xr:uid="{00000000-0005-0000-0000-0000A86C0000}"/>
    <cellStyle name="Notas 2 2 27 6" xfId="29369" xr:uid="{00000000-0005-0000-0000-0000A96C0000}"/>
    <cellStyle name="Notas 2 2 28" xfId="5421" xr:uid="{00000000-0005-0000-0000-0000AA6C0000}"/>
    <cellStyle name="Notas 2 2 28 2" xfId="7667" xr:uid="{00000000-0005-0000-0000-0000AB6C0000}"/>
    <cellStyle name="Notas 2 2 28 2 2" xfId="11206" xr:uid="{00000000-0005-0000-0000-0000AC6C0000}"/>
    <cellStyle name="Notas 2 2 28 2 2 2" xfId="29370" xr:uid="{00000000-0005-0000-0000-0000AD6C0000}"/>
    <cellStyle name="Notas 2 2 28 2 2 3" xfId="29371" xr:uid="{00000000-0005-0000-0000-0000AE6C0000}"/>
    <cellStyle name="Notas 2 2 28 2 3" xfId="29372" xr:uid="{00000000-0005-0000-0000-0000AF6C0000}"/>
    <cellStyle name="Notas 2 2 28 2 4" xfId="29373" xr:uid="{00000000-0005-0000-0000-0000B06C0000}"/>
    <cellStyle name="Notas 2 2 28 3" xfId="9445" xr:uid="{00000000-0005-0000-0000-0000B16C0000}"/>
    <cellStyle name="Notas 2 2 28 3 2" xfId="29374" xr:uid="{00000000-0005-0000-0000-0000B26C0000}"/>
    <cellStyle name="Notas 2 2 28 3 2 2" xfId="29375" xr:uid="{00000000-0005-0000-0000-0000B36C0000}"/>
    <cellStyle name="Notas 2 2 28 3 3" xfId="29376" xr:uid="{00000000-0005-0000-0000-0000B46C0000}"/>
    <cellStyle name="Notas 2 2 28 3 4" xfId="29377" xr:uid="{00000000-0005-0000-0000-0000B56C0000}"/>
    <cellStyle name="Notas 2 2 28 4" xfId="29378" xr:uid="{00000000-0005-0000-0000-0000B66C0000}"/>
    <cellStyle name="Notas 2 2 28 4 2" xfId="29379" xr:uid="{00000000-0005-0000-0000-0000B76C0000}"/>
    <cellStyle name="Notas 2 2 28 5" xfId="29380" xr:uid="{00000000-0005-0000-0000-0000B86C0000}"/>
    <cellStyle name="Notas 2 2 28 6" xfId="29381" xr:uid="{00000000-0005-0000-0000-0000B96C0000}"/>
    <cellStyle name="Notas 2 2 29" xfId="5422" xr:uid="{00000000-0005-0000-0000-0000BA6C0000}"/>
    <cellStyle name="Notas 2 2 29 2" xfId="7668" xr:uid="{00000000-0005-0000-0000-0000BB6C0000}"/>
    <cellStyle name="Notas 2 2 29 2 2" xfId="11207" xr:uid="{00000000-0005-0000-0000-0000BC6C0000}"/>
    <cellStyle name="Notas 2 2 29 2 2 2" xfId="29382" xr:uid="{00000000-0005-0000-0000-0000BD6C0000}"/>
    <cellStyle name="Notas 2 2 29 2 2 3" xfId="29383" xr:uid="{00000000-0005-0000-0000-0000BE6C0000}"/>
    <cellStyle name="Notas 2 2 29 2 3" xfId="29384" xr:uid="{00000000-0005-0000-0000-0000BF6C0000}"/>
    <cellStyle name="Notas 2 2 29 2 4" xfId="29385" xr:uid="{00000000-0005-0000-0000-0000C06C0000}"/>
    <cellStyle name="Notas 2 2 29 3" xfId="9446" xr:uid="{00000000-0005-0000-0000-0000C16C0000}"/>
    <cellStyle name="Notas 2 2 29 3 2" xfId="29386" xr:uid="{00000000-0005-0000-0000-0000C26C0000}"/>
    <cellStyle name="Notas 2 2 29 3 2 2" xfId="29387" xr:uid="{00000000-0005-0000-0000-0000C36C0000}"/>
    <cellStyle name="Notas 2 2 29 3 3" xfId="29388" xr:uid="{00000000-0005-0000-0000-0000C46C0000}"/>
    <cellStyle name="Notas 2 2 29 3 4" xfId="29389" xr:uid="{00000000-0005-0000-0000-0000C56C0000}"/>
    <cellStyle name="Notas 2 2 29 4" xfId="29390" xr:uid="{00000000-0005-0000-0000-0000C66C0000}"/>
    <cellStyle name="Notas 2 2 29 4 2" xfId="29391" xr:uid="{00000000-0005-0000-0000-0000C76C0000}"/>
    <cellStyle name="Notas 2 2 29 5" xfId="29392" xr:uid="{00000000-0005-0000-0000-0000C86C0000}"/>
    <cellStyle name="Notas 2 2 29 6" xfId="29393" xr:uid="{00000000-0005-0000-0000-0000C96C0000}"/>
    <cellStyle name="Notas 2 2 3" xfId="5423" xr:uid="{00000000-0005-0000-0000-0000CA6C0000}"/>
    <cellStyle name="Notas 2 2 3 2" xfId="7669" xr:uid="{00000000-0005-0000-0000-0000CB6C0000}"/>
    <cellStyle name="Notas 2 2 3 2 2" xfId="11208" xr:uid="{00000000-0005-0000-0000-0000CC6C0000}"/>
    <cellStyle name="Notas 2 2 3 2 2 2" xfId="29394" xr:uid="{00000000-0005-0000-0000-0000CD6C0000}"/>
    <cellStyle name="Notas 2 2 3 2 2 3" xfId="29395" xr:uid="{00000000-0005-0000-0000-0000CE6C0000}"/>
    <cellStyle name="Notas 2 2 3 2 3" xfId="29396" xr:uid="{00000000-0005-0000-0000-0000CF6C0000}"/>
    <cellStyle name="Notas 2 2 3 2 4" xfId="29397" xr:uid="{00000000-0005-0000-0000-0000D06C0000}"/>
    <cellStyle name="Notas 2 2 3 3" xfId="9447" xr:uid="{00000000-0005-0000-0000-0000D16C0000}"/>
    <cellStyle name="Notas 2 2 3 3 2" xfId="29398" xr:uid="{00000000-0005-0000-0000-0000D26C0000}"/>
    <cellStyle name="Notas 2 2 3 3 2 2" xfId="29399" xr:uid="{00000000-0005-0000-0000-0000D36C0000}"/>
    <cellStyle name="Notas 2 2 3 3 3" xfId="29400" xr:uid="{00000000-0005-0000-0000-0000D46C0000}"/>
    <cellStyle name="Notas 2 2 3 3 4" xfId="29401" xr:uid="{00000000-0005-0000-0000-0000D56C0000}"/>
    <cellStyle name="Notas 2 2 3 4" xfId="29402" xr:uid="{00000000-0005-0000-0000-0000D66C0000}"/>
    <cellStyle name="Notas 2 2 3 4 2" xfId="29403" xr:uid="{00000000-0005-0000-0000-0000D76C0000}"/>
    <cellStyle name="Notas 2 2 3 5" xfId="29404" xr:uid="{00000000-0005-0000-0000-0000D86C0000}"/>
    <cellStyle name="Notas 2 2 3 6" xfId="29405" xr:uid="{00000000-0005-0000-0000-0000D96C0000}"/>
    <cellStyle name="Notas 2 2 30" xfId="5424" xr:uid="{00000000-0005-0000-0000-0000DA6C0000}"/>
    <cellStyle name="Notas 2 2 30 2" xfId="7670" xr:uid="{00000000-0005-0000-0000-0000DB6C0000}"/>
    <cellStyle name="Notas 2 2 30 2 2" xfId="11209" xr:uid="{00000000-0005-0000-0000-0000DC6C0000}"/>
    <cellStyle name="Notas 2 2 30 2 2 2" xfId="29406" xr:uid="{00000000-0005-0000-0000-0000DD6C0000}"/>
    <cellStyle name="Notas 2 2 30 2 2 3" xfId="29407" xr:uid="{00000000-0005-0000-0000-0000DE6C0000}"/>
    <cellStyle name="Notas 2 2 30 2 3" xfId="29408" xr:uid="{00000000-0005-0000-0000-0000DF6C0000}"/>
    <cellStyle name="Notas 2 2 30 2 4" xfId="29409" xr:uid="{00000000-0005-0000-0000-0000E06C0000}"/>
    <cellStyle name="Notas 2 2 30 3" xfId="9448" xr:uid="{00000000-0005-0000-0000-0000E16C0000}"/>
    <cellStyle name="Notas 2 2 30 3 2" xfId="29410" xr:uid="{00000000-0005-0000-0000-0000E26C0000}"/>
    <cellStyle name="Notas 2 2 30 3 2 2" xfId="29411" xr:uid="{00000000-0005-0000-0000-0000E36C0000}"/>
    <cellStyle name="Notas 2 2 30 3 3" xfId="29412" xr:uid="{00000000-0005-0000-0000-0000E46C0000}"/>
    <cellStyle name="Notas 2 2 30 3 4" xfId="29413" xr:uid="{00000000-0005-0000-0000-0000E56C0000}"/>
    <cellStyle name="Notas 2 2 30 4" xfId="29414" xr:uid="{00000000-0005-0000-0000-0000E66C0000}"/>
    <cellStyle name="Notas 2 2 30 4 2" xfId="29415" xr:uid="{00000000-0005-0000-0000-0000E76C0000}"/>
    <cellStyle name="Notas 2 2 30 5" xfId="29416" xr:uid="{00000000-0005-0000-0000-0000E86C0000}"/>
    <cellStyle name="Notas 2 2 30 6" xfId="29417" xr:uid="{00000000-0005-0000-0000-0000E96C0000}"/>
    <cellStyle name="Notas 2 2 31" xfId="5425" xr:uid="{00000000-0005-0000-0000-0000EA6C0000}"/>
    <cellStyle name="Notas 2 2 31 2" xfId="7671" xr:uid="{00000000-0005-0000-0000-0000EB6C0000}"/>
    <cellStyle name="Notas 2 2 31 2 2" xfId="11210" xr:uid="{00000000-0005-0000-0000-0000EC6C0000}"/>
    <cellStyle name="Notas 2 2 31 2 2 2" xfId="29418" xr:uid="{00000000-0005-0000-0000-0000ED6C0000}"/>
    <cellStyle name="Notas 2 2 31 2 2 3" xfId="29419" xr:uid="{00000000-0005-0000-0000-0000EE6C0000}"/>
    <cellStyle name="Notas 2 2 31 2 3" xfId="29420" xr:uid="{00000000-0005-0000-0000-0000EF6C0000}"/>
    <cellStyle name="Notas 2 2 31 2 4" xfId="29421" xr:uid="{00000000-0005-0000-0000-0000F06C0000}"/>
    <cellStyle name="Notas 2 2 31 3" xfId="9449" xr:uid="{00000000-0005-0000-0000-0000F16C0000}"/>
    <cellStyle name="Notas 2 2 31 3 2" xfId="29422" xr:uid="{00000000-0005-0000-0000-0000F26C0000}"/>
    <cellStyle name="Notas 2 2 31 3 2 2" xfId="29423" xr:uid="{00000000-0005-0000-0000-0000F36C0000}"/>
    <cellStyle name="Notas 2 2 31 3 3" xfId="29424" xr:uid="{00000000-0005-0000-0000-0000F46C0000}"/>
    <cellStyle name="Notas 2 2 31 3 4" xfId="29425" xr:uid="{00000000-0005-0000-0000-0000F56C0000}"/>
    <cellStyle name="Notas 2 2 31 4" xfId="29426" xr:uid="{00000000-0005-0000-0000-0000F66C0000}"/>
    <cellStyle name="Notas 2 2 31 4 2" xfId="29427" xr:uid="{00000000-0005-0000-0000-0000F76C0000}"/>
    <cellStyle name="Notas 2 2 31 5" xfId="29428" xr:uid="{00000000-0005-0000-0000-0000F86C0000}"/>
    <cellStyle name="Notas 2 2 31 6" xfId="29429" xr:uid="{00000000-0005-0000-0000-0000F96C0000}"/>
    <cellStyle name="Notas 2 2 32" xfId="5426" xr:uid="{00000000-0005-0000-0000-0000FA6C0000}"/>
    <cellStyle name="Notas 2 2 32 2" xfId="7672" xr:uid="{00000000-0005-0000-0000-0000FB6C0000}"/>
    <cellStyle name="Notas 2 2 32 2 2" xfId="11211" xr:uid="{00000000-0005-0000-0000-0000FC6C0000}"/>
    <cellStyle name="Notas 2 2 32 2 2 2" xfId="29430" xr:uid="{00000000-0005-0000-0000-0000FD6C0000}"/>
    <cellStyle name="Notas 2 2 32 2 2 3" xfId="29431" xr:uid="{00000000-0005-0000-0000-0000FE6C0000}"/>
    <cellStyle name="Notas 2 2 32 2 3" xfId="29432" xr:uid="{00000000-0005-0000-0000-0000FF6C0000}"/>
    <cellStyle name="Notas 2 2 32 2 4" xfId="29433" xr:uid="{00000000-0005-0000-0000-0000006D0000}"/>
    <cellStyle name="Notas 2 2 32 3" xfId="9450" xr:uid="{00000000-0005-0000-0000-0000016D0000}"/>
    <cellStyle name="Notas 2 2 32 3 2" xfId="29434" xr:uid="{00000000-0005-0000-0000-0000026D0000}"/>
    <cellStyle name="Notas 2 2 32 3 2 2" xfId="29435" xr:uid="{00000000-0005-0000-0000-0000036D0000}"/>
    <cellStyle name="Notas 2 2 32 3 3" xfId="29436" xr:uid="{00000000-0005-0000-0000-0000046D0000}"/>
    <cellStyle name="Notas 2 2 32 3 4" xfId="29437" xr:uid="{00000000-0005-0000-0000-0000056D0000}"/>
    <cellStyle name="Notas 2 2 32 4" xfId="29438" xr:uid="{00000000-0005-0000-0000-0000066D0000}"/>
    <cellStyle name="Notas 2 2 32 4 2" xfId="29439" xr:uid="{00000000-0005-0000-0000-0000076D0000}"/>
    <cellStyle name="Notas 2 2 32 5" xfId="29440" xr:uid="{00000000-0005-0000-0000-0000086D0000}"/>
    <cellStyle name="Notas 2 2 32 6" xfId="29441" xr:uid="{00000000-0005-0000-0000-0000096D0000}"/>
    <cellStyle name="Notas 2 2 33" xfId="5427" xr:uid="{00000000-0005-0000-0000-00000A6D0000}"/>
    <cellStyle name="Notas 2 2 33 2" xfId="7673" xr:uid="{00000000-0005-0000-0000-00000B6D0000}"/>
    <cellStyle name="Notas 2 2 33 2 2" xfId="11212" xr:uid="{00000000-0005-0000-0000-00000C6D0000}"/>
    <cellStyle name="Notas 2 2 33 2 2 2" xfId="29442" xr:uid="{00000000-0005-0000-0000-00000D6D0000}"/>
    <cellStyle name="Notas 2 2 33 2 2 3" xfId="29443" xr:uid="{00000000-0005-0000-0000-00000E6D0000}"/>
    <cellStyle name="Notas 2 2 33 2 3" xfId="29444" xr:uid="{00000000-0005-0000-0000-00000F6D0000}"/>
    <cellStyle name="Notas 2 2 33 2 4" xfId="29445" xr:uid="{00000000-0005-0000-0000-0000106D0000}"/>
    <cellStyle name="Notas 2 2 33 3" xfId="9451" xr:uid="{00000000-0005-0000-0000-0000116D0000}"/>
    <cellStyle name="Notas 2 2 33 3 2" xfId="29446" xr:uid="{00000000-0005-0000-0000-0000126D0000}"/>
    <cellStyle name="Notas 2 2 33 3 2 2" xfId="29447" xr:uid="{00000000-0005-0000-0000-0000136D0000}"/>
    <cellStyle name="Notas 2 2 33 3 3" xfId="29448" xr:uid="{00000000-0005-0000-0000-0000146D0000}"/>
    <cellStyle name="Notas 2 2 33 3 4" xfId="29449" xr:uid="{00000000-0005-0000-0000-0000156D0000}"/>
    <cellStyle name="Notas 2 2 33 4" xfId="29450" xr:uid="{00000000-0005-0000-0000-0000166D0000}"/>
    <cellStyle name="Notas 2 2 33 4 2" xfId="29451" xr:uid="{00000000-0005-0000-0000-0000176D0000}"/>
    <cellStyle name="Notas 2 2 33 5" xfId="29452" xr:uid="{00000000-0005-0000-0000-0000186D0000}"/>
    <cellStyle name="Notas 2 2 33 6" xfId="29453" xr:uid="{00000000-0005-0000-0000-0000196D0000}"/>
    <cellStyle name="Notas 2 2 34" xfId="5428" xr:uid="{00000000-0005-0000-0000-00001A6D0000}"/>
    <cellStyle name="Notas 2 2 34 2" xfId="7674" xr:uid="{00000000-0005-0000-0000-00001B6D0000}"/>
    <cellStyle name="Notas 2 2 34 2 2" xfId="11213" xr:uid="{00000000-0005-0000-0000-00001C6D0000}"/>
    <cellStyle name="Notas 2 2 34 2 2 2" xfId="29454" xr:uid="{00000000-0005-0000-0000-00001D6D0000}"/>
    <cellStyle name="Notas 2 2 34 2 2 3" xfId="29455" xr:uid="{00000000-0005-0000-0000-00001E6D0000}"/>
    <cellStyle name="Notas 2 2 34 2 3" xfId="29456" xr:uid="{00000000-0005-0000-0000-00001F6D0000}"/>
    <cellStyle name="Notas 2 2 34 2 4" xfId="29457" xr:uid="{00000000-0005-0000-0000-0000206D0000}"/>
    <cellStyle name="Notas 2 2 34 3" xfId="9452" xr:uid="{00000000-0005-0000-0000-0000216D0000}"/>
    <cellStyle name="Notas 2 2 34 3 2" xfId="29458" xr:uid="{00000000-0005-0000-0000-0000226D0000}"/>
    <cellStyle name="Notas 2 2 34 3 2 2" xfId="29459" xr:uid="{00000000-0005-0000-0000-0000236D0000}"/>
    <cellStyle name="Notas 2 2 34 3 3" xfId="29460" xr:uid="{00000000-0005-0000-0000-0000246D0000}"/>
    <cellStyle name="Notas 2 2 34 3 4" xfId="29461" xr:uid="{00000000-0005-0000-0000-0000256D0000}"/>
    <cellStyle name="Notas 2 2 34 4" xfId="29462" xr:uid="{00000000-0005-0000-0000-0000266D0000}"/>
    <cellStyle name="Notas 2 2 34 4 2" xfId="29463" xr:uid="{00000000-0005-0000-0000-0000276D0000}"/>
    <cellStyle name="Notas 2 2 34 5" xfId="29464" xr:uid="{00000000-0005-0000-0000-0000286D0000}"/>
    <cellStyle name="Notas 2 2 34 6" xfId="29465" xr:uid="{00000000-0005-0000-0000-0000296D0000}"/>
    <cellStyle name="Notas 2 2 35" xfId="5429" xr:uid="{00000000-0005-0000-0000-00002A6D0000}"/>
    <cellStyle name="Notas 2 2 35 2" xfId="7675" xr:uid="{00000000-0005-0000-0000-00002B6D0000}"/>
    <cellStyle name="Notas 2 2 35 2 2" xfId="11214" xr:uid="{00000000-0005-0000-0000-00002C6D0000}"/>
    <cellStyle name="Notas 2 2 35 2 2 2" xfId="29466" xr:uid="{00000000-0005-0000-0000-00002D6D0000}"/>
    <cellStyle name="Notas 2 2 35 2 2 3" xfId="29467" xr:uid="{00000000-0005-0000-0000-00002E6D0000}"/>
    <cellStyle name="Notas 2 2 35 2 3" xfId="29468" xr:uid="{00000000-0005-0000-0000-00002F6D0000}"/>
    <cellStyle name="Notas 2 2 35 2 4" xfId="29469" xr:uid="{00000000-0005-0000-0000-0000306D0000}"/>
    <cellStyle name="Notas 2 2 35 3" xfId="9453" xr:uid="{00000000-0005-0000-0000-0000316D0000}"/>
    <cellStyle name="Notas 2 2 35 3 2" xfId="29470" xr:uid="{00000000-0005-0000-0000-0000326D0000}"/>
    <cellStyle name="Notas 2 2 35 3 2 2" xfId="29471" xr:uid="{00000000-0005-0000-0000-0000336D0000}"/>
    <cellStyle name="Notas 2 2 35 3 3" xfId="29472" xr:uid="{00000000-0005-0000-0000-0000346D0000}"/>
    <cellStyle name="Notas 2 2 35 3 4" xfId="29473" xr:uid="{00000000-0005-0000-0000-0000356D0000}"/>
    <cellStyle name="Notas 2 2 35 4" xfId="29474" xr:uid="{00000000-0005-0000-0000-0000366D0000}"/>
    <cellStyle name="Notas 2 2 35 4 2" xfId="29475" xr:uid="{00000000-0005-0000-0000-0000376D0000}"/>
    <cellStyle name="Notas 2 2 35 5" xfId="29476" xr:uid="{00000000-0005-0000-0000-0000386D0000}"/>
    <cellStyle name="Notas 2 2 35 6" xfId="29477" xr:uid="{00000000-0005-0000-0000-0000396D0000}"/>
    <cellStyle name="Notas 2 2 36" xfId="5430" xr:uid="{00000000-0005-0000-0000-00003A6D0000}"/>
    <cellStyle name="Notas 2 2 36 2" xfId="7676" xr:uid="{00000000-0005-0000-0000-00003B6D0000}"/>
    <cellStyle name="Notas 2 2 36 2 2" xfId="11215" xr:uid="{00000000-0005-0000-0000-00003C6D0000}"/>
    <cellStyle name="Notas 2 2 36 2 2 2" xfId="29478" xr:uid="{00000000-0005-0000-0000-00003D6D0000}"/>
    <cellStyle name="Notas 2 2 36 2 2 3" xfId="29479" xr:uid="{00000000-0005-0000-0000-00003E6D0000}"/>
    <cellStyle name="Notas 2 2 36 2 3" xfId="29480" xr:uid="{00000000-0005-0000-0000-00003F6D0000}"/>
    <cellStyle name="Notas 2 2 36 2 4" xfId="29481" xr:uid="{00000000-0005-0000-0000-0000406D0000}"/>
    <cellStyle name="Notas 2 2 36 3" xfId="9454" xr:uid="{00000000-0005-0000-0000-0000416D0000}"/>
    <cellStyle name="Notas 2 2 36 3 2" xfId="29482" xr:uid="{00000000-0005-0000-0000-0000426D0000}"/>
    <cellStyle name="Notas 2 2 36 3 2 2" xfId="29483" xr:uid="{00000000-0005-0000-0000-0000436D0000}"/>
    <cellStyle name="Notas 2 2 36 3 3" xfId="29484" xr:uid="{00000000-0005-0000-0000-0000446D0000}"/>
    <cellStyle name="Notas 2 2 36 3 4" xfId="29485" xr:uid="{00000000-0005-0000-0000-0000456D0000}"/>
    <cellStyle name="Notas 2 2 36 4" xfId="29486" xr:uid="{00000000-0005-0000-0000-0000466D0000}"/>
    <cellStyle name="Notas 2 2 36 4 2" xfId="29487" xr:uid="{00000000-0005-0000-0000-0000476D0000}"/>
    <cellStyle name="Notas 2 2 36 5" xfId="29488" xr:uid="{00000000-0005-0000-0000-0000486D0000}"/>
    <cellStyle name="Notas 2 2 36 6" xfId="29489" xr:uid="{00000000-0005-0000-0000-0000496D0000}"/>
    <cellStyle name="Notas 2 2 37" xfId="5431" xr:uid="{00000000-0005-0000-0000-00004A6D0000}"/>
    <cellStyle name="Notas 2 2 37 2" xfId="7677" xr:uid="{00000000-0005-0000-0000-00004B6D0000}"/>
    <cellStyle name="Notas 2 2 37 2 2" xfId="11216" xr:uid="{00000000-0005-0000-0000-00004C6D0000}"/>
    <cellStyle name="Notas 2 2 37 2 2 2" xfId="29490" xr:uid="{00000000-0005-0000-0000-00004D6D0000}"/>
    <cellStyle name="Notas 2 2 37 2 2 3" xfId="29491" xr:uid="{00000000-0005-0000-0000-00004E6D0000}"/>
    <cellStyle name="Notas 2 2 37 2 3" xfId="29492" xr:uid="{00000000-0005-0000-0000-00004F6D0000}"/>
    <cellStyle name="Notas 2 2 37 2 4" xfId="29493" xr:uid="{00000000-0005-0000-0000-0000506D0000}"/>
    <cellStyle name="Notas 2 2 37 3" xfId="9455" xr:uid="{00000000-0005-0000-0000-0000516D0000}"/>
    <cellStyle name="Notas 2 2 37 3 2" xfId="29494" xr:uid="{00000000-0005-0000-0000-0000526D0000}"/>
    <cellStyle name="Notas 2 2 37 3 2 2" xfId="29495" xr:uid="{00000000-0005-0000-0000-0000536D0000}"/>
    <cellStyle name="Notas 2 2 37 3 3" xfId="29496" xr:uid="{00000000-0005-0000-0000-0000546D0000}"/>
    <cellStyle name="Notas 2 2 37 3 4" xfId="29497" xr:uid="{00000000-0005-0000-0000-0000556D0000}"/>
    <cellStyle name="Notas 2 2 37 4" xfId="29498" xr:uid="{00000000-0005-0000-0000-0000566D0000}"/>
    <cellStyle name="Notas 2 2 37 4 2" xfId="29499" xr:uid="{00000000-0005-0000-0000-0000576D0000}"/>
    <cellStyle name="Notas 2 2 37 5" xfId="29500" xr:uid="{00000000-0005-0000-0000-0000586D0000}"/>
    <cellStyle name="Notas 2 2 37 6" xfId="29501" xr:uid="{00000000-0005-0000-0000-0000596D0000}"/>
    <cellStyle name="Notas 2 2 38" xfId="5432" xr:uid="{00000000-0005-0000-0000-00005A6D0000}"/>
    <cellStyle name="Notas 2 2 38 2" xfId="7678" xr:uid="{00000000-0005-0000-0000-00005B6D0000}"/>
    <cellStyle name="Notas 2 2 38 2 2" xfId="11217" xr:uid="{00000000-0005-0000-0000-00005C6D0000}"/>
    <cellStyle name="Notas 2 2 38 2 2 2" xfId="29502" xr:uid="{00000000-0005-0000-0000-00005D6D0000}"/>
    <cellStyle name="Notas 2 2 38 2 2 3" xfId="29503" xr:uid="{00000000-0005-0000-0000-00005E6D0000}"/>
    <cellStyle name="Notas 2 2 38 2 3" xfId="29504" xr:uid="{00000000-0005-0000-0000-00005F6D0000}"/>
    <cellStyle name="Notas 2 2 38 2 4" xfId="29505" xr:uid="{00000000-0005-0000-0000-0000606D0000}"/>
    <cellStyle name="Notas 2 2 38 3" xfId="9456" xr:uid="{00000000-0005-0000-0000-0000616D0000}"/>
    <cellStyle name="Notas 2 2 38 3 2" xfId="29506" xr:uid="{00000000-0005-0000-0000-0000626D0000}"/>
    <cellStyle name="Notas 2 2 38 3 2 2" xfId="29507" xr:uid="{00000000-0005-0000-0000-0000636D0000}"/>
    <cellStyle name="Notas 2 2 38 3 3" xfId="29508" xr:uid="{00000000-0005-0000-0000-0000646D0000}"/>
    <cellStyle name="Notas 2 2 38 3 4" xfId="29509" xr:uid="{00000000-0005-0000-0000-0000656D0000}"/>
    <cellStyle name="Notas 2 2 38 4" xfId="29510" xr:uid="{00000000-0005-0000-0000-0000666D0000}"/>
    <cellStyle name="Notas 2 2 38 4 2" xfId="29511" xr:uid="{00000000-0005-0000-0000-0000676D0000}"/>
    <cellStyle name="Notas 2 2 38 5" xfId="29512" xr:uid="{00000000-0005-0000-0000-0000686D0000}"/>
    <cellStyle name="Notas 2 2 38 6" xfId="29513" xr:uid="{00000000-0005-0000-0000-0000696D0000}"/>
    <cellStyle name="Notas 2 2 39" xfId="5433" xr:uid="{00000000-0005-0000-0000-00006A6D0000}"/>
    <cellStyle name="Notas 2 2 39 2" xfId="7679" xr:uid="{00000000-0005-0000-0000-00006B6D0000}"/>
    <cellStyle name="Notas 2 2 39 2 2" xfId="11218" xr:uid="{00000000-0005-0000-0000-00006C6D0000}"/>
    <cellStyle name="Notas 2 2 39 2 2 2" xfId="29514" xr:uid="{00000000-0005-0000-0000-00006D6D0000}"/>
    <cellStyle name="Notas 2 2 39 2 2 3" xfId="29515" xr:uid="{00000000-0005-0000-0000-00006E6D0000}"/>
    <cellStyle name="Notas 2 2 39 2 3" xfId="29516" xr:uid="{00000000-0005-0000-0000-00006F6D0000}"/>
    <cellStyle name="Notas 2 2 39 2 4" xfId="29517" xr:uid="{00000000-0005-0000-0000-0000706D0000}"/>
    <cellStyle name="Notas 2 2 39 3" xfId="9457" xr:uid="{00000000-0005-0000-0000-0000716D0000}"/>
    <cellStyle name="Notas 2 2 39 3 2" xfId="29518" xr:uid="{00000000-0005-0000-0000-0000726D0000}"/>
    <cellStyle name="Notas 2 2 39 3 2 2" xfId="29519" xr:uid="{00000000-0005-0000-0000-0000736D0000}"/>
    <cellStyle name="Notas 2 2 39 3 3" xfId="29520" xr:uid="{00000000-0005-0000-0000-0000746D0000}"/>
    <cellStyle name="Notas 2 2 39 3 4" xfId="29521" xr:uid="{00000000-0005-0000-0000-0000756D0000}"/>
    <cellStyle name="Notas 2 2 39 4" xfId="29522" xr:uid="{00000000-0005-0000-0000-0000766D0000}"/>
    <cellStyle name="Notas 2 2 39 4 2" xfId="29523" xr:uid="{00000000-0005-0000-0000-0000776D0000}"/>
    <cellStyle name="Notas 2 2 39 5" xfId="29524" xr:uid="{00000000-0005-0000-0000-0000786D0000}"/>
    <cellStyle name="Notas 2 2 39 6" xfId="29525" xr:uid="{00000000-0005-0000-0000-0000796D0000}"/>
    <cellStyle name="Notas 2 2 4" xfId="5434" xr:uid="{00000000-0005-0000-0000-00007A6D0000}"/>
    <cellStyle name="Notas 2 2 4 2" xfId="7680" xr:uid="{00000000-0005-0000-0000-00007B6D0000}"/>
    <cellStyle name="Notas 2 2 4 2 2" xfId="11219" xr:uid="{00000000-0005-0000-0000-00007C6D0000}"/>
    <cellStyle name="Notas 2 2 4 2 2 2" xfId="29526" xr:uid="{00000000-0005-0000-0000-00007D6D0000}"/>
    <cellStyle name="Notas 2 2 4 2 2 3" xfId="29527" xr:uid="{00000000-0005-0000-0000-00007E6D0000}"/>
    <cellStyle name="Notas 2 2 4 2 3" xfId="29528" xr:uid="{00000000-0005-0000-0000-00007F6D0000}"/>
    <cellStyle name="Notas 2 2 4 2 4" xfId="29529" xr:uid="{00000000-0005-0000-0000-0000806D0000}"/>
    <cellStyle name="Notas 2 2 4 3" xfId="9458" xr:uid="{00000000-0005-0000-0000-0000816D0000}"/>
    <cellStyle name="Notas 2 2 4 3 2" xfId="29530" xr:uid="{00000000-0005-0000-0000-0000826D0000}"/>
    <cellStyle name="Notas 2 2 4 3 2 2" xfId="29531" xr:uid="{00000000-0005-0000-0000-0000836D0000}"/>
    <cellStyle name="Notas 2 2 4 3 3" xfId="29532" xr:uid="{00000000-0005-0000-0000-0000846D0000}"/>
    <cellStyle name="Notas 2 2 4 3 4" xfId="29533" xr:uid="{00000000-0005-0000-0000-0000856D0000}"/>
    <cellStyle name="Notas 2 2 4 4" xfId="29534" xr:uid="{00000000-0005-0000-0000-0000866D0000}"/>
    <cellStyle name="Notas 2 2 4 4 2" xfId="29535" xr:uid="{00000000-0005-0000-0000-0000876D0000}"/>
    <cellStyle name="Notas 2 2 4 5" xfId="29536" xr:uid="{00000000-0005-0000-0000-0000886D0000}"/>
    <cellStyle name="Notas 2 2 4 6" xfId="29537" xr:uid="{00000000-0005-0000-0000-0000896D0000}"/>
    <cellStyle name="Notas 2 2 40" xfId="5435" xr:uid="{00000000-0005-0000-0000-00008A6D0000}"/>
    <cellStyle name="Notas 2 2 40 2" xfId="7681" xr:uid="{00000000-0005-0000-0000-00008B6D0000}"/>
    <cellStyle name="Notas 2 2 40 2 2" xfId="11220" xr:uid="{00000000-0005-0000-0000-00008C6D0000}"/>
    <cellStyle name="Notas 2 2 40 2 2 2" xfId="29538" xr:uid="{00000000-0005-0000-0000-00008D6D0000}"/>
    <cellStyle name="Notas 2 2 40 2 2 3" xfId="29539" xr:uid="{00000000-0005-0000-0000-00008E6D0000}"/>
    <cellStyle name="Notas 2 2 40 2 3" xfId="29540" xr:uid="{00000000-0005-0000-0000-00008F6D0000}"/>
    <cellStyle name="Notas 2 2 40 2 4" xfId="29541" xr:uid="{00000000-0005-0000-0000-0000906D0000}"/>
    <cellStyle name="Notas 2 2 40 3" xfId="9459" xr:uid="{00000000-0005-0000-0000-0000916D0000}"/>
    <cellStyle name="Notas 2 2 40 3 2" xfId="29542" xr:uid="{00000000-0005-0000-0000-0000926D0000}"/>
    <cellStyle name="Notas 2 2 40 3 2 2" xfId="29543" xr:uid="{00000000-0005-0000-0000-0000936D0000}"/>
    <cellStyle name="Notas 2 2 40 3 3" xfId="29544" xr:uid="{00000000-0005-0000-0000-0000946D0000}"/>
    <cellStyle name="Notas 2 2 40 3 4" xfId="29545" xr:uid="{00000000-0005-0000-0000-0000956D0000}"/>
    <cellStyle name="Notas 2 2 40 4" xfId="29546" xr:uid="{00000000-0005-0000-0000-0000966D0000}"/>
    <cellStyle name="Notas 2 2 40 4 2" xfId="29547" xr:uid="{00000000-0005-0000-0000-0000976D0000}"/>
    <cellStyle name="Notas 2 2 40 5" xfId="29548" xr:uid="{00000000-0005-0000-0000-0000986D0000}"/>
    <cellStyle name="Notas 2 2 40 6" xfId="29549" xr:uid="{00000000-0005-0000-0000-0000996D0000}"/>
    <cellStyle name="Notas 2 2 41" xfId="5436" xr:uid="{00000000-0005-0000-0000-00009A6D0000}"/>
    <cellStyle name="Notas 2 2 41 2" xfId="7682" xr:uid="{00000000-0005-0000-0000-00009B6D0000}"/>
    <cellStyle name="Notas 2 2 41 2 2" xfId="11221" xr:uid="{00000000-0005-0000-0000-00009C6D0000}"/>
    <cellStyle name="Notas 2 2 41 2 2 2" xfId="29550" xr:uid="{00000000-0005-0000-0000-00009D6D0000}"/>
    <cellStyle name="Notas 2 2 41 2 2 3" xfId="29551" xr:uid="{00000000-0005-0000-0000-00009E6D0000}"/>
    <cellStyle name="Notas 2 2 41 2 3" xfId="29552" xr:uid="{00000000-0005-0000-0000-00009F6D0000}"/>
    <cellStyle name="Notas 2 2 41 2 4" xfId="29553" xr:uid="{00000000-0005-0000-0000-0000A06D0000}"/>
    <cellStyle name="Notas 2 2 41 3" xfId="9460" xr:uid="{00000000-0005-0000-0000-0000A16D0000}"/>
    <cellStyle name="Notas 2 2 41 3 2" xfId="29554" xr:uid="{00000000-0005-0000-0000-0000A26D0000}"/>
    <cellStyle name="Notas 2 2 41 3 2 2" xfId="29555" xr:uid="{00000000-0005-0000-0000-0000A36D0000}"/>
    <cellStyle name="Notas 2 2 41 3 3" xfId="29556" xr:uid="{00000000-0005-0000-0000-0000A46D0000}"/>
    <cellStyle name="Notas 2 2 41 3 4" xfId="29557" xr:uid="{00000000-0005-0000-0000-0000A56D0000}"/>
    <cellStyle name="Notas 2 2 41 4" xfId="29558" xr:uid="{00000000-0005-0000-0000-0000A66D0000}"/>
    <cellStyle name="Notas 2 2 41 4 2" xfId="29559" xr:uid="{00000000-0005-0000-0000-0000A76D0000}"/>
    <cellStyle name="Notas 2 2 41 5" xfId="29560" xr:uid="{00000000-0005-0000-0000-0000A86D0000}"/>
    <cellStyle name="Notas 2 2 41 6" xfId="29561" xr:uid="{00000000-0005-0000-0000-0000A96D0000}"/>
    <cellStyle name="Notas 2 2 42" xfId="5437" xr:uid="{00000000-0005-0000-0000-0000AA6D0000}"/>
    <cellStyle name="Notas 2 2 42 2" xfId="7683" xr:uid="{00000000-0005-0000-0000-0000AB6D0000}"/>
    <cellStyle name="Notas 2 2 42 2 2" xfId="11222" xr:uid="{00000000-0005-0000-0000-0000AC6D0000}"/>
    <cellStyle name="Notas 2 2 42 2 2 2" xfId="29562" xr:uid="{00000000-0005-0000-0000-0000AD6D0000}"/>
    <cellStyle name="Notas 2 2 42 2 2 3" xfId="29563" xr:uid="{00000000-0005-0000-0000-0000AE6D0000}"/>
    <cellStyle name="Notas 2 2 42 2 3" xfId="29564" xr:uid="{00000000-0005-0000-0000-0000AF6D0000}"/>
    <cellStyle name="Notas 2 2 42 2 4" xfId="29565" xr:uid="{00000000-0005-0000-0000-0000B06D0000}"/>
    <cellStyle name="Notas 2 2 42 3" xfId="9461" xr:uid="{00000000-0005-0000-0000-0000B16D0000}"/>
    <cellStyle name="Notas 2 2 42 3 2" xfId="29566" xr:uid="{00000000-0005-0000-0000-0000B26D0000}"/>
    <cellStyle name="Notas 2 2 42 3 2 2" xfId="29567" xr:uid="{00000000-0005-0000-0000-0000B36D0000}"/>
    <cellStyle name="Notas 2 2 42 3 3" xfId="29568" xr:uid="{00000000-0005-0000-0000-0000B46D0000}"/>
    <cellStyle name="Notas 2 2 42 3 4" xfId="29569" xr:uid="{00000000-0005-0000-0000-0000B56D0000}"/>
    <cellStyle name="Notas 2 2 42 4" xfId="29570" xr:uid="{00000000-0005-0000-0000-0000B66D0000}"/>
    <cellStyle name="Notas 2 2 42 4 2" xfId="29571" xr:uid="{00000000-0005-0000-0000-0000B76D0000}"/>
    <cellStyle name="Notas 2 2 42 5" xfId="29572" xr:uid="{00000000-0005-0000-0000-0000B86D0000}"/>
    <cellStyle name="Notas 2 2 42 6" xfId="29573" xr:uid="{00000000-0005-0000-0000-0000B96D0000}"/>
    <cellStyle name="Notas 2 2 43" xfId="5438" xr:uid="{00000000-0005-0000-0000-0000BA6D0000}"/>
    <cellStyle name="Notas 2 2 43 2" xfId="7684" xr:uid="{00000000-0005-0000-0000-0000BB6D0000}"/>
    <cellStyle name="Notas 2 2 43 2 2" xfId="11223" xr:uid="{00000000-0005-0000-0000-0000BC6D0000}"/>
    <cellStyle name="Notas 2 2 43 2 2 2" xfId="29574" xr:uid="{00000000-0005-0000-0000-0000BD6D0000}"/>
    <cellStyle name="Notas 2 2 43 2 2 3" xfId="29575" xr:uid="{00000000-0005-0000-0000-0000BE6D0000}"/>
    <cellStyle name="Notas 2 2 43 2 3" xfId="29576" xr:uid="{00000000-0005-0000-0000-0000BF6D0000}"/>
    <cellStyle name="Notas 2 2 43 2 4" xfId="29577" xr:uid="{00000000-0005-0000-0000-0000C06D0000}"/>
    <cellStyle name="Notas 2 2 43 3" xfId="9462" xr:uid="{00000000-0005-0000-0000-0000C16D0000}"/>
    <cellStyle name="Notas 2 2 43 3 2" xfId="29578" xr:uid="{00000000-0005-0000-0000-0000C26D0000}"/>
    <cellStyle name="Notas 2 2 43 3 2 2" xfId="29579" xr:uid="{00000000-0005-0000-0000-0000C36D0000}"/>
    <cellStyle name="Notas 2 2 43 3 3" xfId="29580" xr:uid="{00000000-0005-0000-0000-0000C46D0000}"/>
    <cellStyle name="Notas 2 2 43 3 4" xfId="29581" xr:uid="{00000000-0005-0000-0000-0000C56D0000}"/>
    <cellStyle name="Notas 2 2 43 4" xfId="29582" xr:uid="{00000000-0005-0000-0000-0000C66D0000}"/>
    <cellStyle name="Notas 2 2 43 4 2" xfId="29583" xr:uid="{00000000-0005-0000-0000-0000C76D0000}"/>
    <cellStyle name="Notas 2 2 43 5" xfId="29584" xr:uid="{00000000-0005-0000-0000-0000C86D0000}"/>
    <cellStyle name="Notas 2 2 43 6" xfId="29585" xr:uid="{00000000-0005-0000-0000-0000C96D0000}"/>
    <cellStyle name="Notas 2 2 44" xfId="5439" xr:uid="{00000000-0005-0000-0000-0000CA6D0000}"/>
    <cellStyle name="Notas 2 2 44 2" xfId="7685" xr:uid="{00000000-0005-0000-0000-0000CB6D0000}"/>
    <cellStyle name="Notas 2 2 44 2 2" xfId="11224" xr:uid="{00000000-0005-0000-0000-0000CC6D0000}"/>
    <cellStyle name="Notas 2 2 44 2 2 2" xfId="29586" xr:uid="{00000000-0005-0000-0000-0000CD6D0000}"/>
    <cellStyle name="Notas 2 2 44 2 2 3" xfId="29587" xr:uid="{00000000-0005-0000-0000-0000CE6D0000}"/>
    <cellStyle name="Notas 2 2 44 2 3" xfId="29588" xr:uid="{00000000-0005-0000-0000-0000CF6D0000}"/>
    <cellStyle name="Notas 2 2 44 2 4" xfId="29589" xr:uid="{00000000-0005-0000-0000-0000D06D0000}"/>
    <cellStyle name="Notas 2 2 44 3" xfId="9463" xr:uid="{00000000-0005-0000-0000-0000D16D0000}"/>
    <cellStyle name="Notas 2 2 44 3 2" xfId="29590" xr:uid="{00000000-0005-0000-0000-0000D26D0000}"/>
    <cellStyle name="Notas 2 2 44 3 2 2" xfId="29591" xr:uid="{00000000-0005-0000-0000-0000D36D0000}"/>
    <cellStyle name="Notas 2 2 44 3 3" xfId="29592" xr:uid="{00000000-0005-0000-0000-0000D46D0000}"/>
    <cellStyle name="Notas 2 2 44 3 4" xfId="29593" xr:uid="{00000000-0005-0000-0000-0000D56D0000}"/>
    <cellStyle name="Notas 2 2 44 4" xfId="29594" xr:uid="{00000000-0005-0000-0000-0000D66D0000}"/>
    <cellStyle name="Notas 2 2 44 4 2" xfId="29595" xr:uid="{00000000-0005-0000-0000-0000D76D0000}"/>
    <cellStyle name="Notas 2 2 44 5" xfId="29596" xr:uid="{00000000-0005-0000-0000-0000D86D0000}"/>
    <cellStyle name="Notas 2 2 44 6" xfId="29597" xr:uid="{00000000-0005-0000-0000-0000D96D0000}"/>
    <cellStyle name="Notas 2 2 45" xfId="5440" xr:uid="{00000000-0005-0000-0000-0000DA6D0000}"/>
    <cellStyle name="Notas 2 2 45 2" xfId="7686" xr:uid="{00000000-0005-0000-0000-0000DB6D0000}"/>
    <cellStyle name="Notas 2 2 45 2 2" xfId="11225" xr:uid="{00000000-0005-0000-0000-0000DC6D0000}"/>
    <cellStyle name="Notas 2 2 45 2 2 2" xfId="29598" xr:uid="{00000000-0005-0000-0000-0000DD6D0000}"/>
    <cellStyle name="Notas 2 2 45 2 2 3" xfId="29599" xr:uid="{00000000-0005-0000-0000-0000DE6D0000}"/>
    <cellStyle name="Notas 2 2 45 2 3" xfId="29600" xr:uid="{00000000-0005-0000-0000-0000DF6D0000}"/>
    <cellStyle name="Notas 2 2 45 2 4" xfId="29601" xr:uid="{00000000-0005-0000-0000-0000E06D0000}"/>
    <cellStyle name="Notas 2 2 45 3" xfId="9464" xr:uid="{00000000-0005-0000-0000-0000E16D0000}"/>
    <cellStyle name="Notas 2 2 45 3 2" xfId="29602" xr:uid="{00000000-0005-0000-0000-0000E26D0000}"/>
    <cellStyle name="Notas 2 2 45 3 2 2" xfId="29603" xr:uid="{00000000-0005-0000-0000-0000E36D0000}"/>
    <cellStyle name="Notas 2 2 45 3 3" xfId="29604" xr:uid="{00000000-0005-0000-0000-0000E46D0000}"/>
    <cellStyle name="Notas 2 2 45 3 4" xfId="29605" xr:uid="{00000000-0005-0000-0000-0000E56D0000}"/>
    <cellStyle name="Notas 2 2 45 4" xfId="29606" xr:uid="{00000000-0005-0000-0000-0000E66D0000}"/>
    <cellStyle name="Notas 2 2 45 4 2" xfId="29607" xr:uid="{00000000-0005-0000-0000-0000E76D0000}"/>
    <cellStyle name="Notas 2 2 45 5" xfId="29608" xr:uid="{00000000-0005-0000-0000-0000E86D0000}"/>
    <cellStyle name="Notas 2 2 45 6" xfId="29609" xr:uid="{00000000-0005-0000-0000-0000E96D0000}"/>
    <cellStyle name="Notas 2 2 46" xfId="7647" xr:uid="{00000000-0005-0000-0000-0000EA6D0000}"/>
    <cellStyle name="Notas 2 2 46 2" xfId="11186" xr:uid="{00000000-0005-0000-0000-0000EB6D0000}"/>
    <cellStyle name="Notas 2 2 46 2 2" xfId="29610" xr:uid="{00000000-0005-0000-0000-0000EC6D0000}"/>
    <cellStyle name="Notas 2 2 46 2 3" xfId="29611" xr:uid="{00000000-0005-0000-0000-0000ED6D0000}"/>
    <cellStyle name="Notas 2 2 46 3" xfId="29612" xr:uid="{00000000-0005-0000-0000-0000EE6D0000}"/>
    <cellStyle name="Notas 2 2 46 4" xfId="29613" xr:uid="{00000000-0005-0000-0000-0000EF6D0000}"/>
    <cellStyle name="Notas 2 2 47" xfId="9425" xr:uid="{00000000-0005-0000-0000-0000F06D0000}"/>
    <cellStyle name="Notas 2 2 47 2" xfId="29614" xr:uid="{00000000-0005-0000-0000-0000F16D0000}"/>
    <cellStyle name="Notas 2 2 47 2 2" xfId="29615" xr:uid="{00000000-0005-0000-0000-0000F26D0000}"/>
    <cellStyle name="Notas 2 2 47 3" xfId="29616" xr:uid="{00000000-0005-0000-0000-0000F36D0000}"/>
    <cellStyle name="Notas 2 2 47 4" xfId="29617" xr:uid="{00000000-0005-0000-0000-0000F46D0000}"/>
    <cellStyle name="Notas 2 2 48" xfId="29618" xr:uid="{00000000-0005-0000-0000-0000F56D0000}"/>
    <cellStyle name="Notas 2 2 48 2" xfId="29619" xr:uid="{00000000-0005-0000-0000-0000F66D0000}"/>
    <cellStyle name="Notas 2 2 49" xfId="29620" xr:uid="{00000000-0005-0000-0000-0000F76D0000}"/>
    <cellStyle name="Notas 2 2 5" xfId="5441" xr:uid="{00000000-0005-0000-0000-0000F86D0000}"/>
    <cellStyle name="Notas 2 2 5 2" xfId="7687" xr:uid="{00000000-0005-0000-0000-0000F96D0000}"/>
    <cellStyle name="Notas 2 2 5 2 2" xfId="11226" xr:uid="{00000000-0005-0000-0000-0000FA6D0000}"/>
    <cellStyle name="Notas 2 2 5 2 2 2" xfId="29621" xr:uid="{00000000-0005-0000-0000-0000FB6D0000}"/>
    <cellStyle name="Notas 2 2 5 2 2 3" xfId="29622" xr:uid="{00000000-0005-0000-0000-0000FC6D0000}"/>
    <cellStyle name="Notas 2 2 5 2 3" xfId="29623" xr:uid="{00000000-0005-0000-0000-0000FD6D0000}"/>
    <cellStyle name="Notas 2 2 5 2 4" xfId="29624" xr:uid="{00000000-0005-0000-0000-0000FE6D0000}"/>
    <cellStyle name="Notas 2 2 5 3" xfId="9465" xr:uid="{00000000-0005-0000-0000-0000FF6D0000}"/>
    <cellStyle name="Notas 2 2 5 3 2" xfId="29625" xr:uid="{00000000-0005-0000-0000-0000006E0000}"/>
    <cellStyle name="Notas 2 2 5 3 2 2" xfId="29626" xr:uid="{00000000-0005-0000-0000-0000016E0000}"/>
    <cellStyle name="Notas 2 2 5 3 3" xfId="29627" xr:uid="{00000000-0005-0000-0000-0000026E0000}"/>
    <cellStyle name="Notas 2 2 5 3 4" xfId="29628" xr:uid="{00000000-0005-0000-0000-0000036E0000}"/>
    <cellStyle name="Notas 2 2 5 4" xfId="29629" xr:uid="{00000000-0005-0000-0000-0000046E0000}"/>
    <cellStyle name="Notas 2 2 5 4 2" xfId="29630" xr:uid="{00000000-0005-0000-0000-0000056E0000}"/>
    <cellStyle name="Notas 2 2 5 5" xfId="29631" xr:uid="{00000000-0005-0000-0000-0000066E0000}"/>
    <cellStyle name="Notas 2 2 5 6" xfId="29632" xr:uid="{00000000-0005-0000-0000-0000076E0000}"/>
    <cellStyle name="Notas 2 2 50" xfId="29633" xr:uid="{00000000-0005-0000-0000-0000086E0000}"/>
    <cellStyle name="Notas 2 2 6" xfId="5442" xr:uid="{00000000-0005-0000-0000-0000096E0000}"/>
    <cellStyle name="Notas 2 2 6 2" xfId="7688" xr:uid="{00000000-0005-0000-0000-00000A6E0000}"/>
    <cellStyle name="Notas 2 2 6 2 2" xfId="11227" xr:uid="{00000000-0005-0000-0000-00000B6E0000}"/>
    <cellStyle name="Notas 2 2 6 2 2 2" xfId="29634" xr:uid="{00000000-0005-0000-0000-00000C6E0000}"/>
    <cellStyle name="Notas 2 2 6 2 2 3" xfId="29635" xr:uid="{00000000-0005-0000-0000-00000D6E0000}"/>
    <cellStyle name="Notas 2 2 6 2 3" xfId="29636" xr:uid="{00000000-0005-0000-0000-00000E6E0000}"/>
    <cellStyle name="Notas 2 2 6 2 4" xfId="29637" xr:uid="{00000000-0005-0000-0000-00000F6E0000}"/>
    <cellStyle name="Notas 2 2 6 3" xfId="9466" xr:uid="{00000000-0005-0000-0000-0000106E0000}"/>
    <cellStyle name="Notas 2 2 6 3 2" xfId="29638" xr:uid="{00000000-0005-0000-0000-0000116E0000}"/>
    <cellStyle name="Notas 2 2 6 3 2 2" xfId="29639" xr:uid="{00000000-0005-0000-0000-0000126E0000}"/>
    <cellStyle name="Notas 2 2 6 3 3" xfId="29640" xr:uid="{00000000-0005-0000-0000-0000136E0000}"/>
    <cellStyle name="Notas 2 2 6 3 4" xfId="29641" xr:uid="{00000000-0005-0000-0000-0000146E0000}"/>
    <cellStyle name="Notas 2 2 6 4" xfId="29642" xr:uid="{00000000-0005-0000-0000-0000156E0000}"/>
    <cellStyle name="Notas 2 2 6 4 2" xfId="29643" xr:uid="{00000000-0005-0000-0000-0000166E0000}"/>
    <cellStyle name="Notas 2 2 6 5" xfId="29644" xr:uid="{00000000-0005-0000-0000-0000176E0000}"/>
    <cellStyle name="Notas 2 2 6 6" xfId="29645" xr:uid="{00000000-0005-0000-0000-0000186E0000}"/>
    <cellStyle name="Notas 2 2 7" xfId="5443" xr:uid="{00000000-0005-0000-0000-0000196E0000}"/>
    <cellStyle name="Notas 2 2 7 2" xfId="7689" xr:uid="{00000000-0005-0000-0000-00001A6E0000}"/>
    <cellStyle name="Notas 2 2 7 2 2" xfId="11228" xr:uid="{00000000-0005-0000-0000-00001B6E0000}"/>
    <cellStyle name="Notas 2 2 7 2 2 2" xfId="29646" xr:uid="{00000000-0005-0000-0000-00001C6E0000}"/>
    <cellStyle name="Notas 2 2 7 2 2 3" xfId="29647" xr:uid="{00000000-0005-0000-0000-00001D6E0000}"/>
    <cellStyle name="Notas 2 2 7 2 3" xfId="29648" xr:uid="{00000000-0005-0000-0000-00001E6E0000}"/>
    <cellStyle name="Notas 2 2 7 2 4" xfId="29649" xr:uid="{00000000-0005-0000-0000-00001F6E0000}"/>
    <cellStyle name="Notas 2 2 7 3" xfId="9467" xr:uid="{00000000-0005-0000-0000-0000206E0000}"/>
    <cellStyle name="Notas 2 2 7 3 2" xfId="29650" xr:uid="{00000000-0005-0000-0000-0000216E0000}"/>
    <cellStyle name="Notas 2 2 7 3 2 2" xfId="29651" xr:uid="{00000000-0005-0000-0000-0000226E0000}"/>
    <cellStyle name="Notas 2 2 7 3 3" xfId="29652" xr:uid="{00000000-0005-0000-0000-0000236E0000}"/>
    <cellStyle name="Notas 2 2 7 3 4" xfId="29653" xr:uid="{00000000-0005-0000-0000-0000246E0000}"/>
    <cellStyle name="Notas 2 2 7 4" xfId="29654" xr:uid="{00000000-0005-0000-0000-0000256E0000}"/>
    <cellStyle name="Notas 2 2 7 4 2" xfId="29655" xr:uid="{00000000-0005-0000-0000-0000266E0000}"/>
    <cellStyle name="Notas 2 2 7 5" xfId="29656" xr:uid="{00000000-0005-0000-0000-0000276E0000}"/>
    <cellStyle name="Notas 2 2 7 6" xfId="29657" xr:uid="{00000000-0005-0000-0000-0000286E0000}"/>
    <cellStyle name="Notas 2 2 8" xfId="5444" xr:uid="{00000000-0005-0000-0000-0000296E0000}"/>
    <cellStyle name="Notas 2 2 8 2" xfId="7690" xr:uid="{00000000-0005-0000-0000-00002A6E0000}"/>
    <cellStyle name="Notas 2 2 8 2 2" xfId="11229" xr:uid="{00000000-0005-0000-0000-00002B6E0000}"/>
    <cellStyle name="Notas 2 2 8 2 2 2" xfId="29658" xr:uid="{00000000-0005-0000-0000-00002C6E0000}"/>
    <cellStyle name="Notas 2 2 8 2 2 3" xfId="29659" xr:uid="{00000000-0005-0000-0000-00002D6E0000}"/>
    <cellStyle name="Notas 2 2 8 2 3" xfId="29660" xr:uid="{00000000-0005-0000-0000-00002E6E0000}"/>
    <cellStyle name="Notas 2 2 8 2 4" xfId="29661" xr:uid="{00000000-0005-0000-0000-00002F6E0000}"/>
    <cellStyle name="Notas 2 2 8 3" xfId="9468" xr:uid="{00000000-0005-0000-0000-0000306E0000}"/>
    <cellStyle name="Notas 2 2 8 3 2" xfId="29662" xr:uid="{00000000-0005-0000-0000-0000316E0000}"/>
    <cellStyle name="Notas 2 2 8 3 2 2" xfId="29663" xr:uid="{00000000-0005-0000-0000-0000326E0000}"/>
    <cellStyle name="Notas 2 2 8 3 3" xfId="29664" xr:uid="{00000000-0005-0000-0000-0000336E0000}"/>
    <cellStyle name="Notas 2 2 8 3 4" xfId="29665" xr:uid="{00000000-0005-0000-0000-0000346E0000}"/>
    <cellStyle name="Notas 2 2 8 4" xfId="29666" xr:uid="{00000000-0005-0000-0000-0000356E0000}"/>
    <cellStyle name="Notas 2 2 8 4 2" xfId="29667" xr:uid="{00000000-0005-0000-0000-0000366E0000}"/>
    <cellStyle name="Notas 2 2 8 5" xfId="29668" xr:uid="{00000000-0005-0000-0000-0000376E0000}"/>
    <cellStyle name="Notas 2 2 8 6" xfId="29669" xr:uid="{00000000-0005-0000-0000-0000386E0000}"/>
    <cellStyle name="Notas 2 2 9" xfId="5445" xr:uid="{00000000-0005-0000-0000-0000396E0000}"/>
    <cellStyle name="Notas 2 2 9 2" xfId="7691" xr:uid="{00000000-0005-0000-0000-00003A6E0000}"/>
    <cellStyle name="Notas 2 2 9 2 2" xfId="11230" xr:uid="{00000000-0005-0000-0000-00003B6E0000}"/>
    <cellStyle name="Notas 2 2 9 2 2 2" xfId="29670" xr:uid="{00000000-0005-0000-0000-00003C6E0000}"/>
    <cellStyle name="Notas 2 2 9 2 2 3" xfId="29671" xr:uid="{00000000-0005-0000-0000-00003D6E0000}"/>
    <cellStyle name="Notas 2 2 9 2 3" xfId="29672" xr:uid="{00000000-0005-0000-0000-00003E6E0000}"/>
    <cellStyle name="Notas 2 2 9 2 4" xfId="29673" xr:uid="{00000000-0005-0000-0000-00003F6E0000}"/>
    <cellStyle name="Notas 2 2 9 3" xfId="9469" xr:uid="{00000000-0005-0000-0000-0000406E0000}"/>
    <cellStyle name="Notas 2 2 9 3 2" xfId="29674" xr:uid="{00000000-0005-0000-0000-0000416E0000}"/>
    <cellStyle name="Notas 2 2 9 3 2 2" xfId="29675" xr:uid="{00000000-0005-0000-0000-0000426E0000}"/>
    <cellStyle name="Notas 2 2 9 3 3" xfId="29676" xr:uid="{00000000-0005-0000-0000-0000436E0000}"/>
    <cellStyle name="Notas 2 2 9 3 4" xfId="29677" xr:uid="{00000000-0005-0000-0000-0000446E0000}"/>
    <cellStyle name="Notas 2 2 9 4" xfId="29678" xr:uid="{00000000-0005-0000-0000-0000456E0000}"/>
    <cellStyle name="Notas 2 2 9 4 2" xfId="29679" xr:uid="{00000000-0005-0000-0000-0000466E0000}"/>
    <cellStyle name="Notas 2 2 9 5" xfId="29680" xr:uid="{00000000-0005-0000-0000-0000476E0000}"/>
    <cellStyle name="Notas 2 2 9 6" xfId="29681" xr:uid="{00000000-0005-0000-0000-0000486E0000}"/>
    <cellStyle name="Notas 2 3" xfId="5446" xr:uid="{00000000-0005-0000-0000-0000496E0000}"/>
    <cellStyle name="Notas 2 3 2" xfId="7692" xr:uid="{00000000-0005-0000-0000-00004A6E0000}"/>
    <cellStyle name="Notas 2 3 2 2" xfId="11231" xr:uid="{00000000-0005-0000-0000-00004B6E0000}"/>
    <cellStyle name="Notas 2 3 2 2 2" xfId="29682" xr:uid="{00000000-0005-0000-0000-00004C6E0000}"/>
    <cellStyle name="Notas 2 3 2 2 3" xfId="29683" xr:uid="{00000000-0005-0000-0000-00004D6E0000}"/>
    <cellStyle name="Notas 2 3 2 3" xfId="29684" xr:uid="{00000000-0005-0000-0000-00004E6E0000}"/>
    <cellStyle name="Notas 2 3 2 4" xfId="29685" xr:uid="{00000000-0005-0000-0000-00004F6E0000}"/>
    <cellStyle name="Notas 2 3 3" xfId="9470" xr:uid="{00000000-0005-0000-0000-0000506E0000}"/>
    <cellStyle name="Notas 2 3 3 2" xfId="29686" xr:uid="{00000000-0005-0000-0000-0000516E0000}"/>
    <cellStyle name="Notas 2 3 3 2 2" xfId="29687" xr:uid="{00000000-0005-0000-0000-0000526E0000}"/>
    <cellStyle name="Notas 2 3 3 3" xfId="29688" xr:uid="{00000000-0005-0000-0000-0000536E0000}"/>
    <cellStyle name="Notas 2 3 3 4" xfId="29689" xr:uid="{00000000-0005-0000-0000-0000546E0000}"/>
    <cellStyle name="Notas 2 3 4" xfId="29690" xr:uid="{00000000-0005-0000-0000-0000556E0000}"/>
    <cellStyle name="Notas 2 3 4 2" xfId="29691" xr:uid="{00000000-0005-0000-0000-0000566E0000}"/>
    <cellStyle name="Notas 2 3 5" xfId="29692" xr:uid="{00000000-0005-0000-0000-0000576E0000}"/>
    <cellStyle name="Notas 2 3 6" xfId="29693" xr:uid="{00000000-0005-0000-0000-0000586E0000}"/>
    <cellStyle name="Notas 2 4" xfId="5447" xr:uid="{00000000-0005-0000-0000-0000596E0000}"/>
    <cellStyle name="Notas 2 4 2" xfId="7693" xr:uid="{00000000-0005-0000-0000-00005A6E0000}"/>
    <cellStyle name="Notas 2 4 2 2" xfId="11232" xr:uid="{00000000-0005-0000-0000-00005B6E0000}"/>
    <cellStyle name="Notas 2 4 2 2 2" xfId="29694" xr:uid="{00000000-0005-0000-0000-00005C6E0000}"/>
    <cellStyle name="Notas 2 4 2 2 3" xfId="29695" xr:uid="{00000000-0005-0000-0000-00005D6E0000}"/>
    <cellStyle name="Notas 2 4 2 3" xfId="29696" xr:uid="{00000000-0005-0000-0000-00005E6E0000}"/>
    <cellStyle name="Notas 2 4 2 4" xfId="29697" xr:uid="{00000000-0005-0000-0000-00005F6E0000}"/>
    <cellStyle name="Notas 2 4 3" xfId="9471" xr:uid="{00000000-0005-0000-0000-0000606E0000}"/>
    <cellStyle name="Notas 2 4 3 2" xfId="29698" xr:uid="{00000000-0005-0000-0000-0000616E0000}"/>
    <cellStyle name="Notas 2 4 3 2 2" xfId="29699" xr:uid="{00000000-0005-0000-0000-0000626E0000}"/>
    <cellStyle name="Notas 2 4 3 3" xfId="29700" xr:uid="{00000000-0005-0000-0000-0000636E0000}"/>
    <cellStyle name="Notas 2 4 3 4" xfId="29701" xr:uid="{00000000-0005-0000-0000-0000646E0000}"/>
    <cellStyle name="Notas 2 4 4" xfId="29702" xr:uid="{00000000-0005-0000-0000-0000656E0000}"/>
    <cellStyle name="Notas 2 4 4 2" xfId="29703" xr:uid="{00000000-0005-0000-0000-0000666E0000}"/>
    <cellStyle name="Notas 2 4 5" xfId="29704" xr:uid="{00000000-0005-0000-0000-0000676E0000}"/>
    <cellStyle name="Notas 2 4 6" xfId="29705" xr:uid="{00000000-0005-0000-0000-0000686E0000}"/>
    <cellStyle name="Notas 2_REQUERIMIENTO VAPORIZADORES 2014" xfId="6230" xr:uid="{00000000-0005-0000-0000-0000696E0000}"/>
    <cellStyle name="Notas 20" xfId="5448" xr:uid="{00000000-0005-0000-0000-00006A6E0000}"/>
    <cellStyle name="Notas 20 2" xfId="7694" xr:uid="{00000000-0005-0000-0000-00006B6E0000}"/>
    <cellStyle name="Notas 20 2 2" xfId="11233" xr:uid="{00000000-0005-0000-0000-00006C6E0000}"/>
    <cellStyle name="Notas 20 2 2 2" xfId="29706" xr:uid="{00000000-0005-0000-0000-00006D6E0000}"/>
    <cellStyle name="Notas 20 2 2 3" xfId="29707" xr:uid="{00000000-0005-0000-0000-00006E6E0000}"/>
    <cellStyle name="Notas 20 2 3" xfId="29708" xr:uid="{00000000-0005-0000-0000-00006F6E0000}"/>
    <cellStyle name="Notas 20 2 4" xfId="29709" xr:uid="{00000000-0005-0000-0000-0000706E0000}"/>
    <cellStyle name="Notas 20 3" xfId="9472" xr:uid="{00000000-0005-0000-0000-0000716E0000}"/>
    <cellStyle name="Notas 20 3 2" xfId="29710" xr:uid="{00000000-0005-0000-0000-0000726E0000}"/>
    <cellStyle name="Notas 20 3 2 2" xfId="29711" xr:uid="{00000000-0005-0000-0000-0000736E0000}"/>
    <cellStyle name="Notas 20 3 3" xfId="29712" xr:uid="{00000000-0005-0000-0000-0000746E0000}"/>
    <cellStyle name="Notas 20 3 4" xfId="29713" xr:uid="{00000000-0005-0000-0000-0000756E0000}"/>
    <cellStyle name="Notas 20 4" xfId="29714" xr:uid="{00000000-0005-0000-0000-0000766E0000}"/>
    <cellStyle name="Notas 20 4 2" xfId="29715" xr:uid="{00000000-0005-0000-0000-0000776E0000}"/>
    <cellStyle name="Notas 20 5" xfId="29716" xr:uid="{00000000-0005-0000-0000-0000786E0000}"/>
    <cellStyle name="Notas 20 6" xfId="29717" xr:uid="{00000000-0005-0000-0000-0000796E0000}"/>
    <cellStyle name="Notas 21" xfId="5449" xr:uid="{00000000-0005-0000-0000-00007A6E0000}"/>
    <cellStyle name="Notas 21 2" xfId="7695" xr:uid="{00000000-0005-0000-0000-00007B6E0000}"/>
    <cellStyle name="Notas 21 2 2" xfId="11234" xr:uid="{00000000-0005-0000-0000-00007C6E0000}"/>
    <cellStyle name="Notas 21 2 2 2" xfId="29718" xr:uid="{00000000-0005-0000-0000-00007D6E0000}"/>
    <cellStyle name="Notas 21 2 2 3" xfId="29719" xr:uid="{00000000-0005-0000-0000-00007E6E0000}"/>
    <cellStyle name="Notas 21 2 3" xfId="29720" xr:uid="{00000000-0005-0000-0000-00007F6E0000}"/>
    <cellStyle name="Notas 21 2 4" xfId="29721" xr:uid="{00000000-0005-0000-0000-0000806E0000}"/>
    <cellStyle name="Notas 21 3" xfId="9473" xr:uid="{00000000-0005-0000-0000-0000816E0000}"/>
    <cellStyle name="Notas 21 3 2" xfId="29722" xr:uid="{00000000-0005-0000-0000-0000826E0000}"/>
    <cellStyle name="Notas 21 3 2 2" xfId="29723" xr:uid="{00000000-0005-0000-0000-0000836E0000}"/>
    <cellStyle name="Notas 21 3 3" xfId="29724" xr:uid="{00000000-0005-0000-0000-0000846E0000}"/>
    <cellStyle name="Notas 21 3 4" xfId="29725" xr:uid="{00000000-0005-0000-0000-0000856E0000}"/>
    <cellStyle name="Notas 21 4" xfId="29726" xr:uid="{00000000-0005-0000-0000-0000866E0000}"/>
    <cellStyle name="Notas 21 4 2" xfId="29727" xr:uid="{00000000-0005-0000-0000-0000876E0000}"/>
    <cellStyle name="Notas 21 5" xfId="29728" xr:uid="{00000000-0005-0000-0000-0000886E0000}"/>
    <cellStyle name="Notas 21 6" xfId="29729" xr:uid="{00000000-0005-0000-0000-0000896E0000}"/>
    <cellStyle name="Notas 22" xfId="5450" xr:uid="{00000000-0005-0000-0000-00008A6E0000}"/>
    <cellStyle name="Notas 22 2" xfId="7696" xr:uid="{00000000-0005-0000-0000-00008B6E0000}"/>
    <cellStyle name="Notas 22 2 2" xfId="11235" xr:uid="{00000000-0005-0000-0000-00008C6E0000}"/>
    <cellStyle name="Notas 22 2 2 2" xfId="29730" xr:uid="{00000000-0005-0000-0000-00008D6E0000}"/>
    <cellStyle name="Notas 22 2 2 3" xfId="29731" xr:uid="{00000000-0005-0000-0000-00008E6E0000}"/>
    <cellStyle name="Notas 22 2 3" xfId="29732" xr:uid="{00000000-0005-0000-0000-00008F6E0000}"/>
    <cellStyle name="Notas 22 2 4" xfId="29733" xr:uid="{00000000-0005-0000-0000-0000906E0000}"/>
    <cellStyle name="Notas 22 3" xfId="9474" xr:uid="{00000000-0005-0000-0000-0000916E0000}"/>
    <cellStyle name="Notas 22 3 2" xfId="29734" xr:uid="{00000000-0005-0000-0000-0000926E0000}"/>
    <cellStyle name="Notas 22 3 2 2" xfId="29735" xr:uid="{00000000-0005-0000-0000-0000936E0000}"/>
    <cellStyle name="Notas 22 3 3" xfId="29736" xr:uid="{00000000-0005-0000-0000-0000946E0000}"/>
    <cellStyle name="Notas 22 3 4" xfId="29737" xr:uid="{00000000-0005-0000-0000-0000956E0000}"/>
    <cellStyle name="Notas 22 4" xfId="29738" xr:uid="{00000000-0005-0000-0000-0000966E0000}"/>
    <cellStyle name="Notas 22 4 2" xfId="29739" xr:uid="{00000000-0005-0000-0000-0000976E0000}"/>
    <cellStyle name="Notas 22 5" xfId="29740" xr:uid="{00000000-0005-0000-0000-0000986E0000}"/>
    <cellStyle name="Notas 22 6" xfId="29741" xr:uid="{00000000-0005-0000-0000-0000996E0000}"/>
    <cellStyle name="Notas 23" xfId="5451" xr:uid="{00000000-0005-0000-0000-00009A6E0000}"/>
    <cellStyle name="Notas 23 2" xfId="7697" xr:uid="{00000000-0005-0000-0000-00009B6E0000}"/>
    <cellStyle name="Notas 23 2 2" xfId="11236" xr:uid="{00000000-0005-0000-0000-00009C6E0000}"/>
    <cellStyle name="Notas 23 2 2 2" xfId="29742" xr:uid="{00000000-0005-0000-0000-00009D6E0000}"/>
    <cellStyle name="Notas 23 2 2 3" xfId="29743" xr:uid="{00000000-0005-0000-0000-00009E6E0000}"/>
    <cellStyle name="Notas 23 2 3" xfId="29744" xr:uid="{00000000-0005-0000-0000-00009F6E0000}"/>
    <cellStyle name="Notas 23 2 4" xfId="29745" xr:uid="{00000000-0005-0000-0000-0000A06E0000}"/>
    <cellStyle name="Notas 23 3" xfId="9475" xr:uid="{00000000-0005-0000-0000-0000A16E0000}"/>
    <cellStyle name="Notas 23 3 2" xfId="29746" xr:uid="{00000000-0005-0000-0000-0000A26E0000}"/>
    <cellStyle name="Notas 23 3 2 2" xfId="29747" xr:uid="{00000000-0005-0000-0000-0000A36E0000}"/>
    <cellStyle name="Notas 23 3 3" xfId="29748" xr:uid="{00000000-0005-0000-0000-0000A46E0000}"/>
    <cellStyle name="Notas 23 3 4" xfId="29749" xr:uid="{00000000-0005-0000-0000-0000A56E0000}"/>
    <cellStyle name="Notas 23 4" xfId="29750" xr:uid="{00000000-0005-0000-0000-0000A66E0000}"/>
    <cellStyle name="Notas 23 4 2" xfId="29751" xr:uid="{00000000-0005-0000-0000-0000A76E0000}"/>
    <cellStyle name="Notas 23 5" xfId="29752" xr:uid="{00000000-0005-0000-0000-0000A86E0000}"/>
    <cellStyle name="Notas 23 6" xfId="29753" xr:uid="{00000000-0005-0000-0000-0000A96E0000}"/>
    <cellStyle name="Notas 24" xfId="5452" xr:uid="{00000000-0005-0000-0000-0000AA6E0000}"/>
    <cellStyle name="Notas 24 2" xfId="7698" xr:uid="{00000000-0005-0000-0000-0000AB6E0000}"/>
    <cellStyle name="Notas 24 2 2" xfId="11237" xr:uid="{00000000-0005-0000-0000-0000AC6E0000}"/>
    <cellStyle name="Notas 24 2 2 2" xfId="29754" xr:uid="{00000000-0005-0000-0000-0000AD6E0000}"/>
    <cellStyle name="Notas 24 2 2 3" xfId="29755" xr:uid="{00000000-0005-0000-0000-0000AE6E0000}"/>
    <cellStyle name="Notas 24 2 3" xfId="29756" xr:uid="{00000000-0005-0000-0000-0000AF6E0000}"/>
    <cellStyle name="Notas 24 2 4" xfId="29757" xr:uid="{00000000-0005-0000-0000-0000B06E0000}"/>
    <cellStyle name="Notas 24 3" xfId="9476" xr:uid="{00000000-0005-0000-0000-0000B16E0000}"/>
    <cellStyle name="Notas 24 3 2" xfId="29758" xr:uid="{00000000-0005-0000-0000-0000B26E0000}"/>
    <cellStyle name="Notas 24 3 2 2" xfId="29759" xr:uid="{00000000-0005-0000-0000-0000B36E0000}"/>
    <cellStyle name="Notas 24 3 3" xfId="29760" xr:uid="{00000000-0005-0000-0000-0000B46E0000}"/>
    <cellStyle name="Notas 24 3 4" xfId="29761" xr:uid="{00000000-0005-0000-0000-0000B56E0000}"/>
    <cellStyle name="Notas 24 4" xfId="29762" xr:uid="{00000000-0005-0000-0000-0000B66E0000}"/>
    <cellStyle name="Notas 24 4 2" xfId="29763" xr:uid="{00000000-0005-0000-0000-0000B76E0000}"/>
    <cellStyle name="Notas 24 5" xfId="29764" xr:uid="{00000000-0005-0000-0000-0000B86E0000}"/>
    <cellStyle name="Notas 24 6" xfId="29765" xr:uid="{00000000-0005-0000-0000-0000B96E0000}"/>
    <cellStyle name="Notas 25" xfId="5453" xr:uid="{00000000-0005-0000-0000-0000BA6E0000}"/>
    <cellStyle name="Notas 25 2" xfId="7699" xr:uid="{00000000-0005-0000-0000-0000BB6E0000}"/>
    <cellStyle name="Notas 25 2 2" xfId="11238" xr:uid="{00000000-0005-0000-0000-0000BC6E0000}"/>
    <cellStyle name="Notas 25 2 2 2" xfId="29766" xr:uid="{00000000-0005-0000-0000-0000BD6E0000}"/>
    <cellStyle name="Notas 25 2 2 3" xfId="29767" xr:uid="{00000000-0005-0000-0000-0000BE6E0000}"/>
    <cellStyle name="Notas 25 2 3" xfId="29768" xr:uid="{00000000-0005-0000-0000-0000BF6E0000}"/>
    <cellStyle name="Notas 25 2 4" xfId="29769" xr:uid="{00000000-0005-0000-0000-0000C06E0000}"/>
    <cellStyle name="Notas 25 3" xfId="9477" xr:uid="{00000000-0005-0000-0000-0000C16E0000}"/>
    <cellStyle name="Notas 25 3 2" xfId="29770" xr:uid="{00000000-0005-0000-0000-0000C26E0000}"/>
    <cellStyle name="Notas 25 3 2 2" xfId="29771" xr:uid="{00000000-0005-0000-0000-0000C36E0000}"/>
    <cellStyle name="Notas 25 3 3" xfId="29772" xr:uid="{00000000-0005-0000-0000-0000C46E0000}"/>
    <cellStyle name="Notas 25 3 4" xfId="29773" xr:uid="{00000000-0005-0000-0000-0000C56E0000}"/>
    <cellStyle name="Notas 25 4" xfId="29774" xr:uid="{00000000-0005-0000-0000-0000C66E0000}"/>
    <cellStyle name="Notas 25 4 2" xfId="29775" xr:uid="{00000000-0005-0000-0000-0000C76E0000}"/>
    <cellStyle name="Notas 25 5" xfId="29776" xr:uid="{00000000-0005-0000-0000-0000C86E0000}"/>
    <cellStyle name="Notas 25 6" xfId="29777" xr:uid="{00000000-0005-0000-0000-0000C96E0000}"/>
    <cellStyle name="Notas 26" xfId="5454" xr:uid="{00000000-0005-0000-0000-0000CA6E0000}"/>
    <cellStyle name="Notas 26 2" xfId="7700" xr:uid="{00000000-0005-0000-0000-0000CB6E0000}"/>
    <cellStyle name="Notas 26 2 2" xfId="11239" xr:uid="{00000000-0005-0000-0000-0000CC6E0000}"/>
    <cellStyle name="Notas 26 2 2 2" xfId="29778" xr:uid="{00000000-0005-0000-0000-0000CD6E0000}"/>
    <cellStyle name="Notas 26 2 2 3" xfId="29779" xr:uid="{00000000-0005-0000-0000-0000CE6E0000}"/>
    <cellStyle name="Notas 26 2 3" xfId="29780" xr:uid="{00000000-0005-0000-0000-0000CF6E0000}"/>
    <cellStyle name="Notas 26 2 4" xfId="29781" xr:uid="{00000000-0005-0000-0000-0000D06E0000}"/>
    <cellStyle name="Notas 26 3" xfId="9478" xr:uid="{00000000-0005-0000-0000-0000D16E0000}"/>
    <cellStyle name="Notas 26 3 2" xfId="29782" xr:uid="{00000000-0005-0000-0000-0000D26E0000}"/>
    <cellStyle name="Notas 26 3 2 2" xfId="29783" xr:uid="{00000000-0005-0000-0000-0000D36E0000}"/>
    <cellStyle name="Notas 26 3 3" xfId="29784" xr:uid="{00000000-0005-0000-0000-0000D46E0000}"/>
    <cellStyle name="Notas 26 3 4" xfId="29785" xr:uid="{00000000-0005-0000-0000-0000D56E0000}"/>
    <cellStyle name="Notas 26 4" xfId="29786" xr:uid="{00000000-0005-0000-0000-0000D66E0000}"/>
    <cellStyle name="Notas 26 4 2" xfId="29787" xr:uid="{00000000-0005-0000-0000-0000D76E0000}"/>
    <cellStyle name="Notas 26 5" xfId="29788" xr:uid="{00000000-0005-0000-0000-0000D86E0000}"/>
    <cellStyle name="Notas 26 6" xfId="29789" xr:uid="{00000000-0005-0000-0000-0000D96E0000}"/>
    <cellStyle name="Notas 27" xfId="5455" xr:uid="{00000000-0005-0000-0000-0000DA6E0000}"/>
    <cellStyle name="Notas 27 2" xfId="7701" xr:uid="{00000000-0005-0000-0000-0000DB6E0000}"/>
    <cellStyle name="Notas 27 2 2" xfId="11240" xr:uid="{00000000-0005-0000-0000-0000DC6E0000}"/>
    <cellStyle name="Notas 27 2 2 2" xfId="29790" xr:uid="{00000000-0005-0000-0000-0000DD6E0000}"/>
    <cellStyle name="Notas 27 2 2 3" xfId="29791" xr:uid="{00000000-0005-0000-0000-0000DE6E0000}"/>
    <cellStyle name="Notas 27 2 3" xfId="29792" xr:uid="{00000000-0005-0000-0000-0000DF6E0000}"/>
    <cellStyle name="Notas 27 2 4" xfId="29793" xr:uid="{00000000-0005-0000-0000-0000E06E0000}"/>
    <cellStyle name="Notas 27 3" xfId="9479" xr:uid="{00000000-0005-0000-0000-0000E16E0000}"/>
    <cellStyle name="Notas 27 3 2" xfId="29794" xr:uid="{00000000-0005-0000-0000-0000E26E0000}"/>
    <cellStyle name="Notas 27 3 2 2" xfId="29795" xr:uid="{00000000-0005-0000-0000-0000E36E0000}"/>
    <cellStyle name="Notas 27 3 3" xfId="29796" xr:uid="{00000000-0005-0000-0000-0000E46E0000}"/>
    <cellStyle name="Notas 27 3 4" xfId="29797" xr:uid="{00000000-0005-0000-0000-0000E56E0000}"/>
    <cellStyle name="Notas 27 4" xfId="29798" xr:uid="{00000000-0005-0000-0000-0000E66E0000}"/>
    <cellStyle name="Notas 27 4 2" xfId="29799" xr:uid="{00000000-0005-0000-0000-0000E76E0000}"/>
    <cellStyle name="Notas 27 5" xfId="29800" xr:uid="{00000000-0005-0000-0000-0000E86E0000}"/>
    <cellStyle name="Notas 27 6" xfId="29801" xr:uid="{00000000-0005-0000-0000-0000E96E0000}"/>
    <cellStyle name="Notas 28" xfId="5456" xr:uid="{00000000-0005-0000-0000-0000EA6E0000}"/>
    <cellStyle name="Notas 28 2" xfId="7702" xr:uid="{00000000-0005-0000-0000-0000EB6E0000}"/>
    <cellStyle name="Notas 28 2 2" xfId="11241" xr:uid="{00000000-0005-0000-0000-0000EC6E0000}"/>
    <cellStyle name="Notas 28 2 2 2" xfId="29802" xr:uid="{00000000-0005-0000-0000-0000ED6E0000}"/>
    <cellStyle name="Notas 28 2 2 3" xfId="29803" xr:uid="{00000000-0005-0000-0000-0000EE6E0000}"/>
    <cellStyle name="Notas 28 2 3" xfId="29804" xr:uid="{00000000-0005-0000-0000-0000EF6E0000}"/>
    <cellStyle name="Notas 28 2 4" xfId="29805" xr:uid="{00000000-0005-0000-0000-0000F06E0000}"/>
    <cellStyle name="Notas 28 3" xfId="9480" xr:uid="{00000000-0005-0000-0000-0000F16E0000}"/>
    <cellStyle name="Notas 28 3 2" xfId="29806" xr:uid="{00000000-0005-0000-0000-0000F26E0000}"/>
    <cellStyle name="Notas 28 3 2 2" xfId="29807" xr:uid="{00000000-0005-0000-0000-0000F36E0000}"/>
    <cellStyle name="Notas 28 3 3" xfId="29808" xr:uid="{00000000-0005-0000-0000-0000F46E0000}"/>
    <cellStyle name="Notas 28 3 4" xfId="29809" xr:uid="{00000000-0005-0000-0000-0000F56E0000}"/>
    <cellStyle name="Notas 28 4" xfId="29810" xr:uid="{00000000-0005-0000-0000-0000F66E0000}"/>
    <cellStyle name="Notas 28 4 2" xfId="29811" xr:uid="{00000000-0005-0000-0000-0000F76E0000}"/>
    <cellStyle name="Notas 28 5" xfId="29812" xr:uid="{00000000-0005-0000-0000-0000F86E0000}"/>
    <cellStyle name="Notas 28 6" xfId="29813" xr:uid="{00000000-0005-0000-0000-0000F96E0000}"/>
    <cellStyle name="Notas 29" xfId="5457" xr:uid="{00000000-0005-0000-0000-0000FA6E0000}"/>
    <cellStyle name="Notas 29 2" xfId="7703" xr:uid="{00000000-0005-0000-0000-0000FB6E0000}"/>
    <cellStyle name="Notas 29 2 2" xfId="11242" xr:uid="{00000000-0005-0000-0000-0000FC6E0000}"/>
    <cellStyle name="Notas 29 2 2 2" xfId="29814" xr:uid="{00000000-0005-0000-0000-0000FD6E0000}"/>
    <cellStyle name="Notas 29 2 2 3" xfId="29815" xr:uid="{00000000-0005-0000-0000-0000FE6E0000}"/>
    <cellStyle name="Notas 29 2 3" xfId="29816" xr:uid="{00000000-0005-0000-0000-0000FF6E0000}"/>
    <cellStyle name="Notas 29 2 4" xfId="29817" xr:uid="{00000000-0005-0000-0000-0000006F0000}"/>
    <cellStyle name="Notas 29 3" xfId="9481" xr:uid="{00000000-0005-0000-0000-0000016F0000}"/>
    <cellStyle name="Notas 29 3 2" xfId="29818" xr:uid="{00000000-0005-0000-0000-0000026F0000}"/>
    <cellStyle name="Notas 29 3 2 2" xfId="29819" xr:uid="{00000000-0005-0000-0000-0000036F0000}"/>
    <cellStyle name="Notas 29 3 3" xfId="29820" xr:uid="{00000000-0005-0000-0000-0000046F0000}"/>
    <cellStyle name="Notas 29 3 4" xfId="29821" xr:uid="{00000000-0005-0000-0000-0000056F0000}"/>
    <cellStyle name="Notas 29 4" xfId="29822" xr:uid="{00000000-0005-0000-0000-0000066F0000}"/>
    <cellStyle name="Notas 29 4 2" xfId="29823" xr:uid="{00000000-0005-0000-0000-0000076F0000}"/>
    <cellStyle name="Notas 29 5" xfId="29824" xr:uid="{00000000-0005-0000-0000-0000086F0000}"/>
    <cellStyle name="Notas 29 6" xfId="29825" xr:uid="{00000000-0005-0000-0000-0000096F0000}"/>
    <cellStyle name="Notas 3" xfId="5458" xr:uid="{00000000-0005-0000-0000-00000A6F0000}"/>
    <cellStyle name="Notas 3 1" xfId="29826" xr:uid="{00000000-0005-0000-0000-00000B6F0000}"/>
    <cellStyle name="Notas 3 10" xfId="5459" xr:uid="{00000000-0005-0000-0000-00000C6F0000}"/>
    <cellStyle name="Notas 3 10 2" xfId="7704" xr:uid="{00000000-0005-0000-0000-00000D6F0000}"/>
    <cellStyle name="Notas 3 10 2 2" xfId="11243" xr:uid="{00000000-0005-0000-0000-00000E6F0000}"/>
    <cellStyle name="Notas 3 10 2 2 2" xfId="29827" xr:uid="{00000000-0005-0000-0000-00000F6F0000}"/>
    <cellStyle name="Notas 3 10 2 2 3" xfId="29828" xr:uid="{00000000-0005-0000-0000-0000106F0000}"/>
    <cellStyle name="Notas 3 10 2 3" xfId="29829" xr:uid="{00000000-0005-0000-0000-0000116F0000}"/>
    <cellStyle name="Notas 3 10 2 4" xfId="29830" xr:uid="{00000000-0005-0000-0000-0000126F0000}"/>
    <cellStyle name="Notas 3 10 3" xfId="9482" xr:uid="{00000000-0005-0000-0000-0000136F0000}"/>
    <cellStyle name="Notas 3 10 3 2" xfId="29831" xr:uid="{00000000-0005-0000-0000-0000146F0000}"/>
    <cellStyle name="Notas 3 10 3 2 2" xfId="29832" xr:uid="{00000000-0005-0000-0000-0000156F0000}"/>
    <cellStyle name="Notas 3 10 3 3" xfId="29833" xr:uid="{00000000-0005-0000-0000-0000166F0000}"/>
    <cellStyle name="Notas 3 10 3 4" xfId="29834" xr:uid="{00000000-0005-0000-0000-0000176F0000}"/>
    <cellStyle name="Notas 3 10 4" xfId="29835" xr:uid="{00000000-0005-0000-0000-0000186F0000}"/>
    <cellStyle name="Notas 3 10 4 2" xfId="29836" xr:uid="{00000000-0005-0000-0000-0000196F0000}"/>
    <cellStyle name="Notas 3 10 5" xfId="29837" xr:uid="{00000000-0005-0000-0000-00001A6F0000}"/>
    <cellStyle name="Notas 3 10 6" xfId="29838" xr:uid="{00000000-0005-0000-0000-00001B6F0000}"/>
    <cellStyle name="Notas 3 11" xfId="5460" xr:uid="{00000000-0005-0000-0000-00001C6F0000}"/>
    <cellStyle name="Notas 3 11 2" xfId="7705" xr:uid="{00000000-0005-0000-0000-00001D6F0000}"/>
    <cellStyle name="Notas 3 11 2 2" xfId="11244" xr:uid="{00000000-0005-0000-0000-00001E6F0000}"/>
    <cellStyle name="Notas 3 11 2 2 2" xfId="29839" xr:uid="{00000000-0005-0000-0000-00001F6F0000}"/>
    <cellStyle name="Notas 3 11 2 2 3" xfId="29840" xr:uid="{00000000-0005-0000-0000-0000206F0000}"/>
    <cellStyle name="Notas 3 11 2 3" xfId="29841" xr:uid="{00000000-0005-0000-0000-0000216F0000}"/>
    <cellStyle name="Notas 3 11 2 4" xfId="29842" xr:uid="{00000000-0005-0000-0000-0000226F0000}"/>
    <cellStyle name="Notas 3 11 3" xfId="9483" xr:uid="{00000000-0005-0000-0000-0000236F0000}"/>
    <cellStyle name="Notas 3 11 3 2" xfId="29843" xr:uid="{00000000-0005-0000-0000-0000246F0000}"/>
    <cellStyle name="Notas 3 11 3 2 2" xfId="29844" xr:uid="{00000000-0005-0000-0000-0000256F0000}"/>
    <cellStyle name="Notas 3 11 3 3" xfId="29845" xr:uid="{00000000-0005-0000-0000-0000266F0000}"/>
    <cellStyle name="Notas 3 11 3 4" xfId="29846" xr:uid="{00000000-0005-0000-0000-0000276F0000}"/>
    <cellStyle name="Notas 3 11 4" xfId="29847" xr:uid="{00000000-0005-0000-0000-0000286F0000}"/>
    <cellStyle name="Notas 3 11 4 2" xfId="29848" xr:uid="{00000000-0005-0000-0000-0000296F0000}"/>
    <cellStyle name="Notas 3 11 5" xfId="29849" xr:uid="{00000000-0005-0000-0000-00002A6F0000}"/>
    <cellStyle name="Notas 3 11 6" xfId="29850" xr:uid="{00000000-0005-0000-0000-00002B6F0000}"/>
    <cellStyle name="Notas 3 12" xfId="5461" xr:uid="{00000000-0005-0000-0000-00002C6F0000}"/>
    <cellStyle name="Notas 3 12 2" xfId="7706" xr:uid="{00000000-0005-0000-0000-00002D6F0000}"/>
    <cellStyle name="Notas 3 12 2 2" xfId="11245" xr:uid="{00000000-0005-0000-0000-00002E6F0000}"/>
    <cellStyle name="Notas 3 12 2 2 2" xfId="29851" xr:uid="{00000000-0005-0000-0000-00002F6F0000}"/>
    <cellStyle name="Notas 3 12 2 2 3" xfId="29852" xr:uid="{00000000-0005-0000-0000-0000306F0000}"/>
    <cellStyle name="Notas 3 12 2 3" xfId="29853" xr:uid="{00000000-0005-0000-0000-0000316F0000}"/>
    <cellStyle name="Notas 3 12 2 4" xfId="29854" xr:uid="{00000000-0005-0000-0000-0000326F0000}"/>
    <cellStyle name="Notas 3 12 3" xfId="9484" xr:uid="{00000000-0005-0000-0000-0000336F0000}"/>
    <cellStyle name="Notas 3 12 3 2" xfId="29855" xr:uid="{00000000-0005-0000-0000-0000346F0000}"/>
    <cellStyle name="Notas 3 12 3 2 2" xfId="29856" xr:uid="{00000000-0005-0000-0000-0000356F0000}"/>
    <cellStyle name="Notas 3 12 3 3" xfId="29857" xr:uid="{00000000-0005-0000-0000-0000366F0000}"/>
    <cellStyle name="Notas 3 12 3 4" xfId="29858" xr:uid="{00000000-0005-0000-0000-0000376F0000}"/>
    <cellStyle name="Notas 3 12 4" xfId="29859" xr:uid="{00000000-0005-0000-0000-0000386F0000}"/>
    <cellStyle name="Notas 3 12 4 2" xfId="29860" xr:uid="{00000000-0005-0000-0000-0000396F0000}"/>
    <cellStyle name="Notas 3 12 5" xfId="29861" xr:uid="{00000000-0005-0000-0000-00003A6F0000}"/>
    <cellStyle name="Notas 3 12 6" xfId="29862" xr:uid="{00000000-0005-0000-0000-00003B6F0000}"/>
    <cellStyle name="Notas 3 13" xfId="5462" xr:uid="{00000000-0005-0000-0000-00003C6F0000}"/>
    <cellStyle name="Notas 3 13 2" xfId="7707" xr:uid="{00000000-0005-0000-0000-00003D6F0000}"/>
    <cellStyle name="Notas 3 13 2 2" xfId="11246" xr:uid="{00000000-0005-0000-0000-00003E6F0000}"/>
    <cellStyle name="Notas 3 13 2 2 2" xfId="29863" xr:uid="{00000000-0005-0000-0000-00003F6F0000}"/>
    <cellStyle name="Notas 3 13 2 2 3" xfId="29864" xr:uid="{00000000-0005-0000-0000-0000406F0000}"/>
    <cellStyle name="Notas 3 13 2 3" xfId="29865" xr:uid="{00000000-0005-0000-0000-0000416F0000}"/>
    <cellStyle name="Notas 3 13 2 4" xfId="29866" xr:uid="{00000000-0005-0000-0000-0000426F0000}"/>
    <cellStyle name="Notas 3 13 3" xfId="9485" xr:uid="{00000000-0005-0000-0000-0000436F0000}"/>
    <cellStyle name="Notas 3 13 3 2" xfId="29867" xr:uid="{00000000-0005-0000-0000-0000446F0000}"/>
    <cellStyle name="Notas 3 13 3 2 2" xfId="29868" xr:uid="{00000000-0005-0000-0000-0000456F0000}"/>
    <cellStyle name="Notas 3 13 3 3" xfId="29869" xr:uid="{00000000-0005-0000-0000-0000466F0000}"/>
    <cellStyle name="Notas 3 13 3 4" xfId="29870" xr:uid="{00000000-0005-0000-0000-0000476F0000}"/>
    <cellStyle name="Notas 3 13 4" xfId="29871" xr:uid="{00000000-0005-0000-0000-0000486F0000}"/>
    <cellStyle name="Notas 3 13 4 2" xfId="29872" xr:uid="{00000000-0005-0000-0000-0000496F0000}"/>
    <cellStyle name="Notas 3 13 5" xfId="29873" xr:uid="{00000000-0005-0000-0000-00004A6F0000}"/>
    <cellStyle name="Notas 3 13 6" xfId="29874" xr:uid="{00000000-0005-0000-0000-00004B6F0000}"/>
    <cellStyle name="Notas 3 14" xfId="5463" xr:uid="{00000000-0005-0000-0000-00004C6F0000}"/>
    <cellStyle name="Notas 3 14 2" xfId="7708" xr:uid="{00000000-0005-0000-0000-00004D6F0000}"/>
    <cellStyle name="Notas 3 14 2 2" xfId="11247" xr:uid="{00000000-0005-0000-0000-00004E6F0000}"/>
    <cellStyle name="Notas 3 14 2 2 2" xfId="29875" xr:uid="{00000000-0005-0000-0000-00004F6F0000}"/>
    <cellStyle name="Notas 3 14 2 2 3" xfId="29876" xr:uid="{00000000-0005-0000-0000-0000506F0000}"/>
    <cellStyle name="Notas 3 14 2 3" xfId="29877" xr:uid="{00000000-0005-0000-0000-0000516F0000}"/>
    <cellStyle name="Notas 3 14 2 4" xfId="29878" xr:uid="{00000000-0005-0000-0000-0000526F0000}"/>
    <cellStyle name="Notas 3 14 3" xfId="9486" xr:uid="{00000000-0005-0000-0000-0000536F0000}"/>
    <cellStyle name="Notas 3 14 3 2" xfId="29879" xr:uid="{00000000-0005-0000-0000-0000546F0000}"/>
    <cellStyle name="Notas 3 14 3 2 2" xfId="29880" xr:uid="{00000000-0005-0000-0000-0000556F0000}"/>
    <cellStyle name="Notas 3 14 3 3" xfId="29881" xr:uid="{00000000-0005-0000-0000-0000566F0000}"/>
    <cellStyle name="Notas 3 14 3 4" xfId="29882" xr:uid="{00000000-0005-0000-0000-0000576F0000}"/>
    <cellStyle name="Notas 3 14 4" xfId="29883" xr:uid="{00000000-0005-0000-0000-0000586F0000}"/>
    <cellStyle name="Notas 3 14 4 2" xfId="29884" xr:uid="{00000000-0005-0000-0000-0000596F0000}"/>
    <cellStyle name="Notas 3 14 5" xfId="29885" xr:uid="{00000000-0005-0000-0000-00005A6F0000}"/>
    <cellStyle name="Notas 3 14 6" xfId="29886" xr:uid="{00000000-0005-0000-0000-00005B6F0000}"/>
    <cellStyle name="Notas 3 15" xfId="5464" xr:uid="{00000000-0005-0000-0000-00005C6F0000}"/>
    <cellStyle name="Notas 3 15 2" xfId="7709" xr:uid="{00000000-0005-0000-0000-00005D6F0000}"/>
    <cellStyle name="Notas 3 15 2 2" xfId="11248" xr:uid="{00000000-0005-0000-0000-00005E6F0000}"/>
    <cellStyle name="Notas 3 15 2 2 2" xfId="29887" xr:uid="{00000000-0005-0000-0000-00005F6F0000}"/>
    <cellStyle name="Notas 3 15 2 2 3" xfId="29888" xr:uid="{00000000-0005-0000-0000-0000606F0000}"/>
    <cellStyle name="Notas 3 15 2 3" xfId="29889" xr:uid="{00000000-0005-0000-0000-0000616F0000}"/>
    <cellStyle name="Notas 3 15 2 4" xfId="29890" xr:uid="{00000000-0005-0000-0000-0000626F0000}"/>
    <cellStyle name="Notas 3 15 3" xfId="9487" xr:uid="{00000000-0005-0000-0000-0000636F0000}"/>
    <cellStyle name="Notas 3 15 3 2" xfId="29891" xr:uid="{00000000-0005-0000-0000-0000646F0000}"/>
    <cellStyle name="Notas 3 15 3 2 2" xfId="29892" xr:uid="{00000000-0005-0000-0000-0000656F0000}"/>
    <cellStyle name="Notas 3 15 3 3" xfId="29893" xr:uid="{00000000-0005-0000-0000-0000666F0000}"/>
    <cellStyle name="Notas 3 15 3 4" xfId="29894" xr:uid="{00000000-0005-0000-0000-0000676F0000}"/>
    <cellStyle name="Notas 3 15 4" xfId="29895" xr:uid="{00000000-0005-0000-0000-0000686F0000}"/>
    <cellStyle name="Notas 3 15 4 2" xfId="29896" xr:uid="{00000000-0005-0000-0000-0000696F0000}"/>
    <cellStyle name="Notas 3 15 5" xfId="29897" xr:uid="{00000000-0005-0000-0000-00006A6F0000}"/>
    <cellStyle name="Notas 3 15 6" xfId="29898" xr:uid="{00000000-0005-0000-0000-00006B6F0000}"/>
    <cellStyle name="Notas 3 16" xfId="5465" xr:uid="{00000000-0005-0000-0000-00006C6F0000}"/>
    <cellStyle name="Notas 3 16 2" xfId="7710" xr:uid="{00000000-0005-0000-0000-00006D6F0000}"/>
    <cellStyle name="Notas 3 16 2 2" xfId="11249" xr:uid="{00000000-0005-0000-0000-00006E6F0000}"/>
    <cellStyle name="Notas 3 16 2 2 2" xfId="29899" xr:uid="{00000000-0005-0000-0000-00006F6F0000}"/>
    <cellStyle name="Notas 3 16 2 2 3" xfId="29900" xr:uid="{00000000-0005-0000-0000-0000706F0000}"/>
    <cellStyle name="Notas 3 16 2 3" xfId="29901" xr:uid="{00000000-0005-0000-0000-0000716F0000}"/>
    <cellStyle name="Notas 3 16 2 4" xfId="29902" xr:uid="{00000000-0005-0000-0000-0000726F0000}"/>
    <cellStyle name="Notas 3 16 3" xfId="9488" xr:uid="{00000000-0005-0000-0000-0000736F0000}"/>
    <cellStyle name="Notas 3 16 3 2" xfId="29903" xr:uid="{00000000-0005-0000-0000-0000746F0000}"/>
    <cellStyle name="Notas 3 16 3 2 2" xfId="29904" xr:uid="{00000000-0005-0000-0000-0000756F0000}"/>
    <cellStyle name="Notas 3 16 3 3" xfId="29905" xr:uid="{00000000-0005-0000-0000-0000766F0000}"/>
    <cellStyle name="Notas 3 16 3 4" xfId="29906" xr:uid="{00000000-0005-0000-0000-0000776F0000}"/>
    <cellStyle name="Notas 3 16 4" xfId="29907" xr:uid="{00000000-0005-0000-0000-0000786F0000}"/>
    <cellStyle name="Notas 3 16 4 2" xfId="29908" xr:uid="{00000000-0005-0000-0000-0000796F0000}"/>
    <cellStyle name="Notas 3 16 5" xfId="29909" xr:uid="{00000000-0005-0000-0000-00007A6F0000}"/>
    <cellStyle name="Notas 3 16 6" xfId="29910" xr:uid="{00000000-0005-0000-0000-00007B6F0000}"/>
    <cellStyle name="Notas 3 17" xfId="5466" xr:uid="{00000000-0005-0000-0000-00007C6F0000}"/>
    <cellStyle name="Notas 3 17 2" xfId="7711" xr:uid="{00000000-0005-0000-0000-00007D6F0000}"/>
    <cellStyle name="Notas 3 17 2 2" xfId="11250" xr:uid="{00000000-0005-0000-0000-00007E6F0000}"/>
    <cellStyle name="Notas 3 17 2 2 2" xfId="29911" xr:uid="{00000000-0005-0000-0000-00007F6F0000}"/>
    <cellStyle name="Notas 3 17 2 2 3" xfId="29912" xr:uid="{00000000-0005-0000-0000-0000806F0000}"/>
    <cellStyle name="Notas 3 17 2 3" xfId="29913" xr:uid="{00000000-0005-0000-0000-0000816F0000}"/>
    <cellStyle name="Notas 3 17 2 4" xfId="29914" xr:uid="{00000000-0005-0000-0000-0000826F0000}"/>
    <cellStyle name="Notas 3 17 3" xfId="9489" xr:uid="{00000000-0005-0000-0000-0000836F0000}"/>
    <cellStyle name="Notas 3 17 3 2" xfId="29915" xr:uid="{00000000-0005-0000-0000-0000846F0000}"/>
    <cellStyle name="Notas 3 17 3 2 2" xfId="29916" xr:uid="{00000000-0005-0000-0000-0000856F0000}"/>
    <cellStyle name="Notas 3 17 3 3" xfId="29917" xr:uid="{00000000-0005-0000-0000-0000866F0000}"/>
    <cellStyle name="Notas 3 17 3 4" xfId="29918" xr:uid="{00000000-0005-0000-0000-0000876F0000}"/>
    <cellStyle name="Notas 3 17 4" xfId="29919" xr:uid="{00000000-0005-0000-0000-0000886F0000}"/>
    <cellStyle name="Notas 3 17 4 2" xfId="29920" xr:uid="{00000000-0005-0000-0000-0000896F0000}"/>
    <cellStyle name="Notas 3 17 5" xfId="29921" xr:uid="{00000000-0005-0000-0000-00008A6F0000}"/>
    <cellStyle name="Notas 3 17 6" xfId="29922" xr:uid="{00000000-0005-0000-0000-00008B6F0000}"/>
    <cellStyle name="Notas 3 18" xfId="5467" xr:uid="{00000000-0005-0000-0000-00008C6F0000}"/>
    <cellStyle name="Notas 3 18 2" xfId="7712" xr:uid="{00000000-0005-0000-0000-00008D6F0000}"/>
    <cellStyle name="Notas 3 18 2 2" xfId="11251" xr:uid="{00000000-0005-0000-0000-00008E6F0000}"/>
    <cellStyle name="Notas 3 18 2 2 2" xfId="29923" xr:uid="{00000000-0005-0000-0000-00008F6F0000}"/>
    <cellStyle name="Notas 3 18 2 2 3" xfId="29924" xr:uid="{00000000-0005-0000-0000-0000906F0000}"/>
    <cellStyle name="Notas 3 18 2 3" xfId="29925" xr:uid="{00000000-0005-0000-0000-0000916F0000}"/>
    <cellStyle name="Notas 3 18 2 4" xfId="29926" xr:uid="{00000000-0005-0000-0000-0000926F0000}"/>
    <cellStyle name="Notas 3 18 3" xfId="9490" xr:uid="{00000000-0005-0000-0000-0000936F0000}"/>
    <cellStyle name="Notas 3 18 3 2" xfId="29927" xr:uid="{00000000-0005-0000-0000-0000946F0000}"/>
    <cellStyle name="Notas 3 18 3 2 2" xfId="29928" xr:uid="{00000000-0005-0000-0000-0000956F0000}"/>
    <cellStyle name="Notas 3 18 3 3" xfId="29929" xr:uid="{00000000-0005-0000-0000-0000966F0000}"/>
    <cellStyle name="Notas 3 18 3 4" xfId="29930" xr:uid="{00000000-0005-0000-0000-0000976F0000}"/>
    <cellStyle name="Notas 3 18 4" xfId="29931" xr:uid="{00000000-0005-0000-0000-0000986F0000}"/>
    <cellStyle name="Notas 3 18 4 2" xfId="29932" xr:uid="{00000000-0005-0000-0000-0000996F0000}"/>
    <cellStyle name="Notas 3 18 5" xfId="29933" xr:uid="{00000000-0005-0000-0000-00009A6F0000}"/>
    <cellStyle name="Notas 3 18 6" xfId="29934" xr:uid="{00000000-0005-0000-0000-00009B6F0000}"/>
    <cellStyle name="Notas 3 19" xfId="5468" xr:uid="{00000000-0005-0000-0000-00009C6F0000}"/>
    <cellStyle name="Notas 3 19 2" xfId="7713" xr:uid="{00000000-0005-0000-0000-00009D6F0000}"/>
    <cellStyle name="Notas 3 19 2 2" xfId="11252" xr:uid="{00000000-0005-0000-0000-00009E6F0000}"/>
    <cellStyle name="Notas 3 19 2 2 2" xfId="29935" xr:uid="{00000000-0005-0000-0000-00009F6F0000}"/>
    <cellStyle name="Notas 3 19 2 2 3" xfId="29936" xr:uid="{00000000-0005-0000-0000-0000A06F0000}"/>
    <cellStyle name="Notas 3 19 2 3" xfId="29937" xr:uid="{00000000-0005-0000-0000-0000A16F0000}"/>
    <cellStyle name="Notas 3 19 2 4" xfId="29938" xr:uid="{00000000-0005-0000-0000-0000A26F0000}"/>
    <cellStyle name="Notas 3 19 3" xfId="9491" xr:uid="{00000000-0005-0000-0000-0000A36F0000}"/>
    <cellStyle name="Notas 3 19 3 2" xfId="29939" xr:uid="{00000000-0005-0000-0000-0000A46F0000}"/>
    <cellStyle name="Notas 3 19 3 2 2" xfId="29940" xr:uid="{00000000-0005-0000-0000-0000A56F0000}"/>
    <cellStyle name="Notas 3 19 3 3" xfId="29941" xr:uid="{00000000-0005-0000-0000-0000A66F0000}"/>
    <cellStyle name="Notas 3 19 3 4" xfId="29942" xr:uid="{00000000-0005-0000-0000-0000A76F0000}"/>
    <cellStyle name="Notas 3 19 4" xfId="29943" xr:uid="{00000000-0005-0000-0000-0000A86F0000}"/>
    <cellStyle name="Notas 3 19 4 2" xfId="29944" xr:uid="{00000000-0005-0000-0000-0000A96F0000}"/>
    <cellStyle name="Notas 3 19 5" xfId="29945" xr:uid="{00000000-0005-0000-0000-0000AA6F0000}"/>
    <cellStyle name="Notas 3 19 6" xfId="29946" xr:uid="{00000000-0005-0000-0000-0000AB6F0000}"/>
    <cellStyle name="Notas 3 2" xfId="5469" xr:uid="{00000000-0005-0000-0000-0000AC6F0000}"/>
    <cellStyle name="Notas 3 2 10" xfId="5470" xr:uid="{00000000-0005-0000-0000-0000AD6F0000}"/>
    <cellStyle name="Notas 3 2 10 2" xfId="7715" xr:uid="{00000000-0005-0000-0000-0000AE6F0000}"/>
    <cellStyle name="Notas 3 2 10 2 2" xfId="11254" xr:uid="{00000000-0005-0000-0000-0000AF6F0000}"/>
    <cellStyle name="Notas 3 2 10 2 2 2" xfId="29947" xr:uid="{00000000-0005-0000-0000-0000B06F0000}"/>
    <cellStyle name="Notas 3 2 10 2 2 3" xfId="29948" xr:uid="{00000000-0005-0000-0000-0000B16F0000}"/>
    <cellStyle name="Notas 3 2 10 2 3" xfId="29949" xr:uid="{00000000-0005-0000-0000-0000B26F0000}"/>
    <cellStyle name="Notas 3 2 10 2 4" xfId="29950" xr:uid="{00000000-0005-0000-0000-0000B36F0000}"/>
    <cellStyle name="Notas 3 2 10 3" xfId="9493" xr:uid="{00000000-0005-0000-0000-0000B46F0000}"/>
    <cellStyle name="Notas 3 2 10 3 2" xfId="29951" xr:uid="{00000000-0005-0000-0000-0000B56F0000}"/>
    <cellStyle name="Notas 3 2 10 3 2 2" xfId="29952" xr:uid="{00000000-0005-0000-0000-0000B66F0000}"/>
    <cellStyle name="Notas 3 2 10 3 3" xfId="29953" xr:uid="{00000000-0005-0000-0000-0000B76F0000}"/>
    <cellStyle name="Notas 3 2 10 3 4" xfId="29954" xr:uid="{00000000-0005-0000-0000-0000B86F0000}"/>
    <cellStyle name="Notas 3 2 10 4" xfId="29955" xr:uid="{00000000-0005-0000-0000-0000B96F0000}"/>
    <cellStyle name="Notas 3 2 10 4 2" xfId="29956" xr:uid="{00000000-0005-0000-0000-0000BA6F0000}"/>
    <cellStyle name="Notas 3 2 10 5" xfId="29957" xr:uid="{00000000-0005-0000-0000-0000BB6F0000}"/>
    <cellStyle name="Notas 3 2 10 6" xfId="29958" xr:uid="{00000000-0005-0000-0000-0000BC6F0000}"/>
    <cellStyle name="Notas 3 2 11" xfId="5471" xr:uid="{00000000-0005-0000-0000-0000BD6F0000}"/>
    <cellStyle name="Notas 3 2 11 2" xfId="7716" xr:uid="{00000000-0005-0000-0000-0000BE6F0000}"/>
    <cellStyle name="Notas 3 2 11 2 2" xfId="11255" xr:uid="{00000000-0005-0000-0000-0000BF6F0000}"/>
    <cellStyle name="Notas 3 2 11 2 2 2" xfId="29959" xr:uid="{00000000-0005-0000-0000-0000C06F0000}"/>
    <cellStyle name="Notas 3 2 11 2 2 3" xfId="29960" xr:uid="{00000000-0005-0000-0000-0000C16F0000}"/>
    <cellStyle name="Notas 3 2 11 2 3" xfId="29961" xr:uid="{00000000-0005-0000-0000-0000C26F0000}"/>
    <cellStyle name="Notas 3 2 11 2 4" xfId="29962" xr:uid="{00000000-0005-0000-0000-0000C36F0000}"/>
    <cellStyle name="Notas 3 2 11 3" xfId="9494" xr:uid="{00000000-0005-0000-0000-0000C46F0000}"/>
    <cellStyle name="Notas 3 2 11 3 2" xfId="29963" xr:uid="{00000000-0005-0000-0000-0000C56F0000}"/>
    <cellStyle name="Notas 3 2 11 3 2 2" xfId="29964" xr:uid="{00000000-0005-0000-0000-0000C66F0000}"/>
    <cellStyle name="Notas 3 2 11 3 3" xfId="29965" xr:uid="{00000000-0005-0000-0000-0000C76F0000}"/>
    <cellStyle name="Notas 3 2 11 3 4" xfId="29966" xr:uid="{00000000-0005-0000-0000-0000C86F0000}"/>
    <cellStyle name="Notas 3 2 11 4" xfId="29967" xr:uid="{00000000-0005-0000-0000-0000C96F0000}"/>
    <cellStyle name="Notas 3 2 11 4 2" xfId="29968" xr:uid="{00000000-0005-0000-0000-0000CA6F0000}"/>
    <cellStyle name="Notas 3 2 11 5" xfId="29969" xr:uid="{00000000-0005-0000-0000-0000CB6F0000}"/>
    <cellStyle name="Notas 3 2 11 6" xfId="29970" xr:uid="{00000000-0005-0000-0000-0000CC6F0000}"/>
    <cellStyle name="Notas 3 2 12" xfId="5472" xr:uid="{00000000-0005-0000-0000-0000CD6F0000}"/>
    <cellStyle name="Notas 3 2 12 2" xfId="7717" xr:uid="{00000000-0005-0000-0000-0000CE6F0000}"/>
    <cellStyle name="Notas 3 2 12 2 2" xfId="11256" xr:uid="{00000000-0005-0000-0000-0000CF6F0000}"/>
    <cellStyle name="Notas 3 2 12 2 2 2" xfId="29971" xr:uid="{00000000-0005-0000-0000-0000D06F0000}"/>
    <cellStyle name="Notas 3 2 12 2 2 3" xfId="29972" xr:uid="{00000000-0005-0000-0000-0000D16F0000}"/>
    <cellStyle name="Notas 3 2 12 2 3" xfId="29973" xr:uid="{00000000-0005-0000-0000-0000D26F0000}"/>
    <cellStyle name="Notas 3 2 12 2 4" xfId="29974" xr:uid="{00000000-0005-0000-0000-0000D36F0000}"/>
    <cellStyle name="Notas 3 2 12 3" xfId="9495" xr:uid="{00000000-0005-0000-0000-0000D46F0000}"/>
    <cellStyle name="Notas 3 2 12 3 2" xfId="29975" xr:uid="{00000000-0005-0000-0000-0000D56F0000}"/>
    <cellStyle name="Notas 3 2 12 3 2 2" xfId="29976" xr:uid="{00000000-0005-0000-0000-0000D66F0000}"/>
    <cellStyle name="Notas 3 2 12 3 3" xfId="29977" xr:uid="{00000000-0005-0000-0000-0000D76F0000}"/>
    <cellStyle name="Notas 3 2 12 3 4" xfId="29978" xr:uid="{00000000-0005-0000-0000-0000D86F0000}"/>
    <cellStyle name="Notas 3 2 12 4" xfId="29979" xr:uid="{00000000-0005-0000-0000-0000D96F0000}"/>
    <cellStyle name="Notas 3 2 12 4 2" xfId="29980" xr:uid="{00000000-0005-0000-0000-0000DA6F0000}"/>
    <cellStyle name="Notas 3 2 12 5" xfId="29981" xr:uid="{00000000-0005-0000-0000-0000DB6F0000}"/>
    <cellStyle name="Notas 3 2 12 6" xfId="29982" xr:uid="{00000000-0005-0000-0000-0000DC6F0000}"/>
    <cellStyle name="Notas 3 2 13" xfId="5473" xr:uid="{00000000-0005-0000-0000-0000DD6F0000}"/>
    <cellStyle name="Notas 3 2 13 2" xfId="7718" xr:uid="{00000000-0005-0000-0000-0000DE6F0000}"/>
    <cellStyle name="Notas 3 2 13 2 2" xfId="11257" xr:uid="{00000000-0005-0000-0000-0000DF6F0000}"/>
    <cellStyle name="Notas 3 2 13 2 2 2" xfId="29983" xr:uid="{00000000-0005-0000-0000-0000E06F0000}"/>
    <cellStyle name="Notas 3 2 13 2 2 3" xfId="29984" xr:uid="{00000000-0005-0000-0000-0000E16F0000}"/>
    <cellStyle name="Notas 3 2 13 2 3" xfId="29985" xr:uid="{00000000-0005-0000-0000-0000E26F0000}"/>
    <cellStyle name="Notas 3 2 13 2 4" xfId="29986" xr:uid="{00000000-0005-0000-0000-0000E36F0000}"/>
    <cellStyle name="Notas 3 2 13 3" xfId="9496" xr:uid="{00000000-0005-0000-0000-0000E46F0000}"/>
    <cellStyle name="Notas 3 2 13 3 2" xfId="29987" xr:uid="{00000000-0005-0000-0000-0000E56F0000}"/>
    <cellStyle name="Notas 3 2 13 3 2 2" xfId="29988" xr:uid="{00000000-0005-0000-0000-0000E66F0000}"/>
    <cellStyle name="Notas 3 2 13 3 3" xfId="29989" xr:uid="{00000000-0005-0000-0000-0000E76F0000}"/>
    <cellStyle name="Notas 3 2 13 3 4" xfId="29990" xr:uid="{00000000-0005-0000-0000-0000E86F0000}"/>
    <cellStyle name="Notas 3 2 13 4" xfId="29991" xr:uid="{00000000-0005-0000-0000-0000E96F0000}"/>
    <cellStyle name="Notas 3 2 13 4 2" xfId="29992" xr:uid="{00000000-0005-0000-0000-0000EA6F0000}"/>
    <cellStyle name="Notas 3 2 13 5" xfId="29993" xr:uid="{00000000-0005-0000-0000-0000EB6F0000}"/>
    <cellStyle name="Notas 3 2 13 6" xfId="29994" xr:uid="{00000000-0005-0000-0000-0000EC6F0000}"/>
    <cellStyle name="Notas 3 2 14" xfId="5474" xr:uid="{00000000-0005-0000-0000-0000ED6F0000}"/>
    <cellStyle name="Notas 3 2 14 2" xfId="7719" xr:uid="{00000000-0005-0000-0000-0000EE6F0000}"/>
    <cellStyle name="Notas 3 2 14 2 2" xfId="11258" xr:uid="{00000000-0005-0000-0000-0000EF6F0000}"/>
    <cellStyle name="Notas 3 2 14 2 2 2" xfId="29995" xr:uid="{00000000-0005-0000-0000-0000F06F0000}"/>
    <cellStyle name="Notas 3 2 14 2 2 3" xfId="29996" xr:uid="{00000000-0005-0000-0000-0000F16F0000}"/>
    <cellStyle name="Notas 3 2 14 2 3" xfId="29997" xr:uid="{00000000-0005-0000-0000-0000F26F0000}"/>
    <cellStyle name="Notas 3 2 14 2 4" xfId="29998" xr:uid="{00000000-0005-0000-0000-0000F36F0000}"/>
    <cellStyle name="Notas 3 2 14 3" xfId="9497" xr:uid="{00000000-0005-0000-0000-0000F46F0000}"/>
    <cellStyle name="Notas 3 2 14 3 2" xfId="29999" xr:uid="{00000000-0005-0000-0000-0000F56F0000}"/>
    <cellStyle name="Notas 3 2 14 3 2 2" xfId="30000" xr:uid="{00000000-0005-0000-0000-0000F66F0000}"/>
    <cellStyle name="Notas 3 2 14 3 3" xfId="30001" xr:uid="{00000000-0005-0000-0000-0000F76F0000}"/>
    <cellStyle name="Notas 3 2 14 3 4" xfId="30002" xr:uid="{00000000-0005-0000-0000-0000F86F0000}"/>
    <cellStyle name="Notas 3 2 14 4" xfId="30003" xr:uid="{00000000-0005-0000-0000-0000F96F0000}"/>
    <cellStyle name="Notas 3 2 14 4 2" xfId="30004" xr:uid="{00000000-0005-0000-0000-0000FA6F0000}"/>
    <cellStyle name="Notas 3 2 14 5" xfId="30005" xr:uid="{00000000-0005-0000-0000-0000FB6F0000}"/>
    <cellStyle name="Notas 3 2 14 6" xfId="30006" xr:uid="{00000000-0005-0000-0000-0000FC6F0000}"/>
    <cellStyle name="Notas 3 2 15" xfId="5475" xr:uid="{00000000-0005-0000-0000-0000FD6F0000}"/>
    <cellStyle name="Notas 3 2 15 2" xfId="7720" xr:uid="{00000000-0005-0000-0000-0000FE6F0000}"/>
    <cellStyle name="Notas 3 2 15 2 2" xfId="11259" xr:uid="{00000000-0005-0000-0000-0000FF6F0000}"/>
    <cellStyle name="Notas 3 2 15 2 2 2" xfId="30007" xr:uid="{00000000-0005-0000-0000-000000700000}"/>
    <cellStyle name="Notas 3 2 15 2 2 3" xfId="30008" xr:uid="{00000000-0005-0000-0000-000001700000}"/>
    <cellStyle name="Notas 3 2 15 2 3" xfId="30009" xr:uid="{00000000-0005-0000-0000-000002700000}"/>
    <cellStyle name="Notas 3 2 15 2 4" xfId="30010" xr:uid="{00000000-0005-0000-0000-000003700000}"/>
    <cellStyle name="Notas 3 2 15 3" xfId="9498" xr:uid="{00000000-0005-0000-0000-000004700000}"/>
    <cellStyle name="Notas 3 2 15 3 2" xfId="30011" xr:uid="{00000000-0005-0000-0000-000005700000}"/>
    <cellStyle name="Notas 3 2 15 3 2 2" xfId="30012" xr:uid="{00000000-0005-0000-0000-000006700000}"/>
    <cellStyle name="Notas 3 2 15 3 3" xfId="30013" xr:uid="{00000000-0005-0000-0000-000007700000}"/>
    <cellStyle name="Notas 3 2 15 3 4" xfId="30014" xr:uid="{00000000-0005-0000-0000-000008700000}"/>
    <cellStyle name="Notas 3 2 15 4" xfId="30015" xr:uid="{00000000-0005-0000-0000-000009700000}"/>
    <cellStyle name="Notas 3 2 15 4 2" xfId="30016" xr:uid="{00000000-0005-0000-0000-00000A700000}"/>
    <cellStyle name="Notas 3 2 15 5" xfId="30017" xr:uid="{00000000-0005-0000-0000-00000B700000}"/>
    <cellStyle name="Notas 3 2 15 6" xfId="30018" xr:uid="{00000000-0005-0000-0000-00000C700000}"/>
    <cellStyle name="Notas 3 2 16" xfId="5476" xr:uid="{00000000-0005-0000-0000-00000D700000}"/>
    <cellStyle name="Notas 3 2 16 2" xfId="7721" xr:uid="{00000000-0005-0000-0000-00000E700000}"/>
    <cellStyle name="Notas 3 2 16 2 2" xfId="11260" xr:uid="{00000000-0005-0000-0000-00000F700000}"/>
    <cellStyle name="Notas 3 2 16 2 2 2" xfId="30019" xr:uid="{00000000-0005-0000-0000-000010700000}"/>
    <cellStyle name="Notas 3 2 16 2 2 3" xfId="30020" xr:uid="{00000000-0005-0000-0000-000011700000}"/>
    <cellStyle name="Notas 3 2 16 2 3" xfId="30021" xr:uid="{00000000-0005-0000-0000-000012700000}"/>
    <cellStyle name="Notas 3 2 16 2 4" xfId="30022" xr:uid="{00000000-0005-0000-0000-000013700000}"/>
    <cellStyle name="Notas 3 2 16 3" xfId="9499" xr:uid="{00000000-0005-0000-0000-000014700000}"/>
    <cellStyle name="Notas 3 2 16 3 2" xfId="30023" xr:uid="{00000000-0005-0000-0000-000015700000}"/>
    <cellStyle name="Notas 3 2 16 3 2 2" xfId="30024" xr:uid="{00000000-0005-0000-0000-000016700000}"/>
    <cellStyle name="Notas 3 2 16 3 3" xfId="30025" xr:uid="{00000000-0005-0000-0000-000017700000}"/>
    <cellStyle name="Notas 3 2 16 3 4" xfId="30026" xr:uid="{00000000-0005-0000-0000-000018700000}"/>
    <cellStyle name="Notas 3 2 16 4" xfId="30027" xr:uid="{00000000-0005-0000-0000-000019700000}"/>
    <cellStyle name="Notas 3 2 16 4 2" xfId="30028" xr:uid="{00000000-0005-0000-0000-00001A700000}"/>
    <cellStyle name="Notas 3 2 16 5" xfId="30029" xr:uid="{00000000-0005-0000-0000-00001B700000}"/>
    <cellStyle name="Notas 3 2 16 6" xfId="30030" xr:uid="{00000000-0005-0000-0000-00001C700000}"/>
    <cellStyle name="Notas 3 2 17" xfId="5477" xr:uid="{00000000-0005-0000-0000-00001D700000}"/>
    <cellStyle name="Notas 3 2 17 2" xfId="7722" xr:uid="{00000000-0005-0000-0000-00001E700000}"/>
    <cellStyle name="Notas 3 2 17 2 2" xfId="11261" xr:uid="{00000000-0005-0000-0000-00001F700000}"/>
    <cellStyle name="Notas 3 2 17 2 2 2" xfId="30031" xr:uid="{00000000-0005-0000-0000-000020700000}"/>
    <cellStyle name="Notas 3 2 17 2 2 3" xfId="30032" xr:uid="{00000000-0005-0000-0000-000021700000}"/>
    <cellStyle name="Notas 3 2 17 2 3" xfId="30033" xr:uid="{00000000-0005-0000-0000-000022700000}"/>
    <cellStyle name="Notas 3 2 17 2 4" xfId="30034" xr:uid="{00000000-0005-0000-0000-000023700000}"/>
    <cellStyle name="Notas 3 2 17 3" xfId="9500" xr:uid="{00000000-0005-0000-0000-000024700000}"/>
    <cellStyle name="Notas 3 2 17 3 2" xfId="30035" xr:uid="{00000000-0005-0000-0000-000025700000}"/>
    <cellStyle name="Notas 3 2 17 3 2 2" xfId="30036" xr:uid="{00000000-0005-0000-0000-000026700000}"/>
    <cellStyle name="Notas 3 2 17 3 3" xfId="30037" xr:uid="{00000000-0005-0000-0000-000027700000}"/>
    <cellStyle name="Notas 3 2 17 3 4" xfId="30038" xr:uid="{00000000-0005-0000-0000-000028700000}"/>
    <cellStyle name="Notas 3 2 17 4" xfId="30039" xr:uid="{00000000-0005-0000-0000-000029700000}"/>
    <cellStyle name="Notas 3 2 17 4 2" xfId="30040" xr:uid="{00000000-0005-0000-0000-00002A700000}"/>
    <cellStyle name="Notas 3 2 17 5" xfId="30041" xr:uid="{00000000-0005-0000-0000-00002B700000}"/>
    <cellStyle name="Notas 3 2 17 6" xfId="30042" xr:uid="{00000000-0005-0000-0000-00002C700000}"/>
    <cellStyle name="Notas 3 2 18" xfId="5478" xr:uid="{00000000-0005-0000-0000-00002D700000}"/>
    <cellStyle name="Notas 3 2 18 2" xfId="7723" xr:uid="{00000000-0005-0000-0000-00002E700000}"/>
    <cellStyle name="Notas 3 2 18 2 2" xfId="11262" xr:uid="{00000000-0005-0000-0000-00002F700000}"/>
    <cellStyle name="Notas 3 2 18 2 2 2" xfId="30043" xr:uid="{00000000-0005-0000-0000-000030700000}"/>
    <cellStyle name="Notas 3 2 18 2 2 3" xfId="30044" xr:uid="{00000000-0005-0000-0000-000031700000}"/>
    <cellStyle name="Notas 3 2 18 2 3" xfId="30045" xr:uid="{00000000-0005-0000-0000-000032700000}"/>
    <cellStyle name="Notas 3 2 18 2 4" xfId="30046" xr:uid="{00000000-0005-0000-0000-000033700000}"/>
    <cellStyle name="Notas 3 2 18 3" xfId="9501" xr:uid="{00000000-0005-0000-0000-000034700000}"/>
    <cellStyle name="Notas 3 2 18 3 2" xfId="30047" xr:uid="{00000000-0005-0000-0000-000035700000}"/>
    <cellStyle name="Notas 3 2 18 3 2 2" xfId="30048" xr:uid="{00000000-0005-0000-0000-000036700000}"/>
    <cellStyle name="Notas 3 2 18 3 3" xfId="30049" xr:uid="{00000000-0005-0000-0000-000037700000}"/>
    <cellStyle name="Notas 3 2 18 3 4" xfId="30050" xr:uid="{00000000-0005-0000-0000-000038700000}"/>
    <cellStyle name="Notas 3 2 18 4" xfId="30051" xr:uid="{00000000-0005-0000-0000-000039700000}"/>
    <cellStyle name="Notas 3 2 18 4 2" xfId="30052" xr:uid="{00000000-0005-0000-0000-00003A700000}"/>
    <cellStyle name="Notas 3 2 18 5" xfId="30053" xr:uid="{00000000-0005-0000-0000-00003B700000}"/>
    <cellStyle name="Notas 3 2 18 6" xfId="30054" xr:uid="{00000000-0005-0000-0000-00003C700000}"/>
    <cellStyle name="Notas 3 2 19" xfId="5479" xr:uid="{00000000-0005-0000-0000-00003D700000}"/>
    <cellStyle name="Notas 3 2 19 2" xfId="7724" xr:uid="{00000000-0005-0000-0000-00003E700000}"/>
    <cellStyle name="Notas 3 2 19 2 2" xfId="11263" xr:uid="{00000000-0005-0000-0000-00003F700000}"/>
    <cellStyle name="Notas 3 2 19 2 2 2" xfId="30055" xr:uid="{00000000-0005-0000-0000-000040700000}"/>
    <cellStyle name="Notas 3 2 19 2 2 3" xfId="30056" xr:uid="{00000000-0005-0000-0000-000041700000}"/>
    <cellStyle name="Notas 3 2 19 2 3" xfId="30057" xr:uid="{00000000-0005-0000-0000-000042700000}"/>
    <cellStyle name="Notas 3 2 19 2 4" xfId="30058" xr:uid="{00000000-0005-0000-0000-000043700000}"/>
    <cellStyle name="Notas 3 2 19 3" xfId="9502" xr:uid="{00000000-0005-0000-0000-000044700000}"/>
    <cellStyle name="Notas 3 2 19 3 2" xfId="30059" xr:uid="{00000000-0005-0000-0000-000045700000}"/>
    <cellStyle name="Notas 3 2 19 3 2 2" xfId="30060" xr:uid="{00000000-0005-0000-0000-000046700000}"/>
    <cellStyle name="Notas 3 2 19 3 3" xfId="30061" xr:uid="{00000000-0005-0000-0000-000047700000}"/>
    <cellStyle name="Notas 3 2 19 3 4" xfId="30062" xr:uid="{00000000-0005-0000-0000-000048700000}"/>
    <cellStyle name="Notas 3 2 19 4" xfId="30063" xr:uid="{00000000-0005-0000-0000-000049700000}"/>
    <cellStyle name="Notas 3 2 19 4 2" xfId="30064" xr:uid="{00000000-0005-0000-0000-00004A700000}"/>
    <cellStyle name="Notas 3 2 19 5" xfId="30065" xr:uid="{00000000-0005-0000-0000-00004B700000}"/>
    <cellStyle name="Notas 3 2 19 6" xfId="30066" xr:uid="{00000000-0005-0000-0000-00004C700000}"/>
    <cellStyle name="Notas 3 2 2" xfId="5480" xr:uid="{00000000-0005-0000-0000-00004D700000}"/>
    <cellStyle name="Notas 3 2 2 2" xfId="7725" xr:uid="{00000000-0005-0000-0000-00004E700000}"/>
    <cellStyle name="Notas 3 2 2 2 2" xfId="11264" xr:uid="{00000000-0005-0000-0000-00004F700000}"/>
    <cellStyle name="Notas 3 2 2 2 2 2" xfId="30067" xr:uid="{00000000-0005-0000-0000-000050700000}"/>
    <cellStyle name="Notas 3 2 2 2 2 3" xfId="30068" xr:uid="{00000000-0005-0000-0000-000051700000}"/>
    <cellStyle name="Notas 3 2 2 2 3" xfId="30069" xr:uid="{00000000-0005-0000-0000-000052700000}"/>
    <cellStyle name="Notas 3 2 2 2 4" xfId="30070" xr:uid="{00000000-0005-0000-0000-000053700000}"/>
    <cellStyle name="Notas 3 2 2 3" xfId="9503" xr:uid="{00000000-0005-0000-0000-000054700000}"/>
    <cellStyle name="Notas 3 2 2 3 2" xfId="30071" xr:uid="{00000000-0005-0000-0000-000055700000}"/>
    <cellStyle name="Notas 3 2 2 3 2 2" xfId="30072" xr:uid="{00000000-0005-0000-0000-000056700000}"/>
    <cellStyle name="Notas 3 2 2 3 3" xfId="30073" xr:uid="{00000000-0005-0000-0000-000057700000}"/>
    <cellStyle name="Notas 3 2 2 3 4" xfId="30074" xr:uid="{00000000-0005-0000-0000-000058700000}"/>
    <cellStyle name="Notas 3 2 2 4" xfId="30075" xr:uid="{00000000-0005-0000-0000-000059700000}"/>
    <cellStyle name="Notas 3 2 2 4 2" xfId="30076" xr:uid="{00000000-0005-0000-0000-00005A700000}"/>
    <cellStyle name="Notas 3 2 2 5" xfId="30077" xr:uid="{00000000-0005-0000-0000-00005B700000}"/>
    <cellStyle name="Notas 3 2 2 6" xfId="30078" xr:uid="{00000000-0005-0000-0000-00005C700000}"/>
    <cellStyle name="Notas 3 2 20" xfId="5481" xr:uid="{00000000-0005-0000-0000-00005D700000}"/>
    <cellStyle name="Notas 3 2 20 2" xfId="7726" xr:uid="{00000000-0005-0000-0000-00005E700000}"/>
    <cellStyle name="Notas 3 2 20 2 2" xfId="11265" xr:uid="{00000000-0005-0000-0000-00005F700000}"/>
    <cellStyle name="Notas 3 2 20 2 2 2" xfId="30079" xr:uid="{00000000-0005-0000-0000-000060700000}"/>
    <cellStyle name="Notas 3 2 20 2 2 3" xfId="30080" xr:uid="{00000000-0005-0000-0000-000061700000}"/>
    <cellStyle name="Notas 3 2 20 2 3" xfId="30081" xr:uid="{00000000-0005-0000-0000-000062700000}"/>
    <cellStyle name="Notas 3 2 20 2 4" xfId="30082" xr:uid="{00000000-0005-0000-0000-000063700000}"/>
    <cellStyle name="Notas 3 2 20 3" xfId="9504" xr:uid="{00000000-0005-0000-0000-000064700000}"/>
    <cellStyle name="Notas 3 2 20 3 2" xfId="30083" xr:uid="{00000000-0005-0000-0000-000065700000}"/>
    <cellStyle name="Notas 3 2 20 3 2 2" xfId="30084" xr:uid="{00000000-0005-0000-0000-000066700000}"/>
    <cellStyle name="Notas 3 2 20 3 3" xfId="30085" xr:uid="{00000000-0005-0000-0000-000067700000}"/>
    <cellStyle name="Notas 3 2 20 3 4" xfId="30086" xr:uid="{00000000-0005-0000-0000-000068700000}"/>
    <cellStyle name="Notas 3 2 20 4" xfId="30087" xr:uid="{00000000-0005-0000-0000-000069700000}"/>
    <cellStyle name="Notas 3 2 20 4 2" xfId="30088" xr:uid="{00000000-0005-0000-0000-00006A700000}"/>
    <cellStyle name="Notas 3 2 20 5" xfId="30089" xr:uid="{00000000-0005-0000-0000-00006B700000}"/>
    <cellStyle name="Notas 3 2 20 6" xfId="30090" xr:uid="{00000000-0005-0000-0000-00006C700000}"/>
    <cellStyle name="Notas 3 2 21" xfId="5482" xr:uid="{00000000-0005-0000-0000-00006D700000}"/>
    <cellStyle name="Notas 3 2 21 2" xfId="7727" xr:uid="{00000000-0005-0000-0000-00006E700000}"/>
    <cellStyle name="Notas 3 2 21 2 2" xfId="11266" xr:uid="{00000000-0005-0000-0000-00006F700000}"/>
    <cellStyle name="Notas 3 2 21 2 2 2" xfId="30091" xr:uid="{00000000-0005-0000-0000-000070700000}"/>
    <cellStyle name="Notas 3 2 21 2 2 3" xfId="30092" xr:uid="{00000000-0005-0000-0000-000071700000}"/>
    <cellStyle name="Notas 3 2 21 2 3" xfId="30093" xr:uid="{00000000-0005-0000-0000-000072700000}"/>
    <cellStyle name="Notas 3 2 21 2 4" xfId="30094" xr:uid="{00000000-0005-0000-0000-000073700000}"/>
    <cellStyle name="Notas 3 2 21 3" xfId="9505" xr:uid="{00000000-0005-0000-0000-000074700000}"/>
    <cellStyle name="Notas 3 2 21 3 2" xfId="30095" xr:uid="{00000000-0005-0000-0000-000075700000}"/>
    <cellStyle name="Notas 3 2 21 3 2 2" xfId="30096" xr:uid="{00000000-0005-0000-0000-000076700000}"/>
    <cellStyle name="Notas 3 2 21 3 3" xfId="30097" xr:uid="{00000000-0005-0000-0000-000077700000}"/>
    <cellStyle name="Notas 3 2 21 3 4" xfId="30098" xr:uid="{00000000-0005-0000-0000-000078700000}"/>
    <cellStyle name="Notas 3 2 21 4" xfId="30099" xr:uid="{00000000-0005-0000-0000-000079700000}"/>
    <cellStyle name="Notas 3 2 21 4 2" xfId="30100" xr:uid="{00000000-0005-0000-0000-00007A700000}"/>
    <cellStyle name="Notas 3 2 21 5" xfId="30101" xr:uid="{00000000-0005-0000-0000-00007B700000}"/>
    <cellStyle name="Notas 3 2 21 6" xfId="30102" xr:uid="{00000000-0005-0000-0000-00007C700000}"/>
    <cellStyle name="Notas 3 2 22" xfId="5483" xr:uid="{00000000-0005-0000-0000-00007D700000}"/>
    <cellStyle name="Notas 3 2 22 2" xfId="7728" xr:uid="{00000000-0005-0000-0000-00007E700000}"/>
    <cellStyle name="Notas 3 2 22 2 2" xfId="11267" xr:uid="{00000000-0005-0000-0000-00007F700000}"/>
    <cellStyle name="Notas 3 2 22 2 2 2" xfId="30103" xr:uid="{00000000-0005-0000-0000-000080700000}"/>
    <cellStyle name="Notas 3 2 22 2 2 3" xfId="30104" xr:uid="{00000000-0005-0000-0000-000081700000}"/>
    <cellStyle name="Notas 3 2 22 2 3" xfId="30105" xr:uid="{00000000-0005-0000-0000-000082700000}"/>
    <cellStyle name="Notas 3 2 22 2 4" xfId="30106" xr:uid="{00000000-0005-0000-0000-000083700000}"/>
    <cellStyle name="Notas 3 2 22 3" xfId="9506" xr:uid="{00000000-0005-0000-0000-000084700000}"/>
    <cellStyle name="Notas 3 2 22 3 2" xfId="30107" xr:uid="{00000000-0005-0000-0000-000085700000}"/>
    <cellStyle name="Notas 3 2 22 3 2 2" xfId="30108" xr:uid="{00000000-0005-0000-0000-000086700000}"/>
    <cellStyle name="Notas 3 2 22 3 3" xfId="30109" xr:uid="{00000000-0005-0000-0000-000087700000}"/>
    <cellStyle name="Notas 3 2 22 3 4" xfId="30110" xr:uid="{00000000-0005-0000-0000-000088700000}"/>
    <cellStyle name="Notas 3 2 22 4" xfId="30111" xr:uid="{00000000-0005-0000-0000-000089700000}"/>
    <cellStyle name="Notas 3 2 22 4 2" xfId="30112" xr:uid="{00000000-0005-0000-0000-00008A700000}"/>
    <cellStyle name="Notas 3 2 22 5" xfId="30113" xr:uid="{00000000-0005-0000-0000-00008B700000}"/>
    <cellStyle name="Notas 3 2 22 6" xfId="30114" xr:uid="{00000000-0005-0000-0000-00008C700000}"/>
    <cellStyle name="Notas 3 2 23" xfId="5484" xr:uid="{00000000-0005-0000-0000-00008D700000}"/>
    <cellStyle name="Notas 3 2 23 2" xfId="7729" xr:uid="{00000000-0005-0000-0000-00008E700000}"/>
    <cellStyle name="Notas 3 2 23 2 2" xfId="11268" xr:uid="{00000000-0005-0000-0000-00008F700000}"/>
    <cellStyle name="Notas 3 2 23 2 2 2" xfId="30115" xr:uid="{00000000-0005-0000-0000-000090700000}"/>
    <cellStyle name="Notas 3 2 23 2 2 3" xfId="30116" xr:uid="{00000000-0005-0000-0000-000091700000}"/>
    <cellStyle name="Notas 3 2 23 2 3" xfId="30117" xr:uid="{00000000-0005-0000-0000-000092700000}"/>
    <cellStyle name="Notas 3 2 23 2 4" xfId="30118" xr:uid="{00000000-0005-0000-0000-000093700000}"/>
    <cellStyle name="Notas 3 2 23 3" xfId="9507" xr:uid="{00000000-0005-0000-0000-000094700000}"/>
    <cellStyle name="Notas 3 2 23 3 2" xfId="30119" xr:uid="{00000000-0005-0000-0000-000095700000}"/>
    <cellStyle name="Notas 3 2 23 3 2 2" xfId="30120" xr:uid="{00000000-0005-0000-0000-000096700000}"/>
    <cellStyle name="Notas 3 2 23 3 3" xfId="30121" xr:uid="{00000000-0005-0000-0000-000097700000}"/>
    <cellStyle name="Notas 3 2 23 3 4" xfId="30122" xr:uid="{00000000-0005-0000-0000-000098700000}"/>
    <cellStyle name="Notas 3 2 23 4" xfId="30123" xr:uid="{00000000-0005-0000-0000-000099700000}"/>
    <cellStyle name="Notas 3 2 23 4 2" xfId="30124" xr:uid="{00000000-0005-0000-0000-00009A700000}"/>
    <cellStyle name="Notas 3 2 23 5" xfId="30125" xr:uid="{00000000-0005-0000-0000-00009B700000}"/>
    <cellStyle name="Notas 3 2 23 6" xfId="30126" xr:uid="{00000000-0005-0000-0000-00009C700000}"/>
    <cellStyle name="Notas 3 2 24" xfId="7714" xr:uid="{00000000-0005-0000-0000-00009D700000}"/>
    <cellStyle name="Notas 3 2 24 2" xfId="11253" xr:uid="{00000000-0005-0000-0000-00009E700000}"/>
    <cellStyle name="Notas 3 2 24 2 2" xfId="30127" xr:uid="{00000000-0005-0000-0000-00009F700000}"/>
    <cellStyle name="Notas 3 2 24 2 3" xfId="30128" xr:uid="{00000000-0005-0000-0000-0000A0700000}"/>
    <cellStyle name="Notas 3 2 24 3" xfId="30129" xr:uid="{00000000-0005-0000-0000-0000A1700000}"/>
    <cellStyle name="Notas 3 2 24 4" xfId="30130" xr:uid="{00000000-0005-0000-0000-0000A2700000}"/>
    <cellStyle name="Notas 3 2 25" xfId="9492" xr:uid="{00000000-0005-0000-0000-0000A3700000}"/>
    <cellStyle name="Notas 3 2 25 2" xfId="30131" xr:uid="{00000000-0005-0000-0000-0000A4700000}"/>
    <cellStyle name="Notas 3 2 25 2 2" xfId="30132" xr:uid="{00000000-0005-0000-0000-0000A5700000}"/>
    <cellStyle name="Notas 3 2 25 3" xfId="30133" xr:uid="{00000000-0005-0000-0000-0000A6700000}"/>
    <cellStyle name="Notas 3 2 25 4" xfId="30134" xr:uid="{00000000-0005-0000-0000-0000A7700000}"/>
    <cellStyle name="Notas 3 2 26" xfId="30135" xr:uid="{00000000-0005-0000-0000-0000A8700000}"/>
    <cellStyle name="Notas 3 2 26 2" xfId="30136" xr:uid="{00000000-0005-0000-0000-0000A9700000}"/>
    <cellStyle name="Notas 3 2 27" xfId="30137" xr:uid="{00000000-0005-0000-0000-0000AA700000}"/>
    <cellStyle name="Notas 3 2 28" xfId="30138" xr:uid="{00000000-0005-0000-0000-0000AB700000}"/>
    <cellStyle name="Notas 3 2 3" xfId="5485" xr:uid="{00000000-0005-0000-0000-0000AC700000}"/>
    <cellStyle name="Notas 3 2 3 2" xfId="7730" xr:uid="{00000000-0005-0000-0000-0000AD700000}"/>
    <cellStyle name="Notas 3 2 3 2 2" xfId="11269" xr:uid="{00000000-0005-0000-0000-0000AE700000}"/>
    <cellStyle name="Notas 3 2 3 2 2 2" xfId="30139" xr:uid="{00000000-0005-0000-0000-0000AF700000}"/>
    <cellStyle name="Notas 3 2 3 2 2 3" xfId="30140" xr:uid="{00000000-0005-0000-0000-0000B0700000}"/>
    <cellStyle name="Notas 3 2 3 2 3" xfId="30141" xr:uid="{00000000-0005-0000-0000-0000B1700000}"/>
    <cellStyle name="Notas 3 2 3 2 4" xfId="30142" xr:uid="{00000000-0005-0000-0000-0000B2700000}"/>
    <cellStyle name="Notas 3 2 3 3" xfId="9508" xr:uid="{00000000-0005-0000-0000-0000B3700000}"/>
    <cellStyle name="Notas 3 2 3 3 2" xfId="30143" xr:uid="{00000000-0005-0000-0000-0000B4700000}"/>
    <cellStyle name="Notas 3 2 3 3 2 2" xfId="30144" xr:uid="{00000000-0005-0000-0000-0000B5700000}"/>
    <cellStyle name="Notas 3 2 3 3 3" xfId="30145" xr:uid="{00000000-0005-0000-0000-0000B6700000}"/>
    <cellStyle name="Notas 3 2 3 3 4" xfId="30146" xr:uid="{00000000-0005-0000-0000-0000B7700000}"/>
    <cellStyle name="Notas 3 2 3 4" xfId="30147" xr:uid="{00000000-0005-0000-0000-0000B8700000}"/>
    <cellStyle name="Notas 3 2 3 4 2" xfId="30148" xr:uid="{00000000-0005-0000-0000-0000B9700000}"/>
    <cellStyle name="Notas 3 2 3 5" xfId="30149" xr:uid="{00000000-0005-0000-0000-0000BA700000}"/>
    <cellStyle name="Notas 3 2 3 6" xfId="30150" xr:uid="{00000000-0005-0000-0000-0000BB700000}"/>
    <cellStyle name="Notas 3 2 4" xfId="5486" xr:uid="{00000000-0005-0000-0000-0000BC700000}"/>
    <cellStyle name="Notas 3 2 4 2" xfId="7731" xr:uid="{00000000-0005-0000-0000-0000BD700000}"/>
    <cellStyle name="Notas 3 2 4 2 2" xfId="11270" xr:uid="{00000000-0005-0000-0000-0000BE700000}"/>
    <cellStyle name="Notas 3 2 4 2 2 2" xfId="30151" xr:uid="{00000000-0005-0000-0000-0000BF700000}"/>
    <cellStyle name="Notas 3 2 4 2 2 3" xfId="30152" xr:uid="{00000000-0005-0000-0000-0000C0700000}"/>
    <cellStyle name="Notas 3 2 4 2 3" xfId="30153" xr:uid="{00000000-0005-0000-0000-0000C1700000}"/>
    <cellStyle name="Notas 3 2 4 2 4" xfId="30154" xr:uid="{00000000-0005-0000-0000-0000C2700000}"/>
    <cellStyle name="Notas 3 2 4 3" xfId="9509" xr:uid="{00000000-0005-0000-0000-0000C3700000}"/>
    <cellStyle name="Notas 3 2 4 3 2" xfId="30155" xr:uid="{00000000-0005-0000-0000-0000C4700000}"/>
    <cellStyle name="Notas 3 2 4 3 2 2" xfId="30156" xr:uid="{00000000-0005-0000-0000-0000C5700000}"/>
    <cellStyle name="Notas 3 2 4 3 3" xfId="30157" xr:uid="{00000000-0005-0000-0000-0000C6700000}"/>
    <cellStyle name="Notas 3 2 4 3 4" xfId="30158" xr:uid="{00000000-0005-0000-0000-0000C7700000}"/>
    <cellStyle name="Notas 3 2 4 4" xfId="30159" xr:uid="{00000000-0005-0000-0000-0000C8700000}"/>
    <cellStyle name="Notas 3 2 4 4 2" xfId="30160" xr:uid="{00000000-0005-0000-0000-0000C9700000}"/>
    <cellStyle name="Notas 3 2 4 5" xfId="30161" xr:uid="{00000000-0005-0000-0000-0000CA700000}"/>
    <cellStyle name="Notas 3 2 4 6" xfId="30162" xr:uid="{00000000-0005-0000-0000-0000CB700000}"/>
    <cellStyle name="Notas 3 2 5" xfId="5487" xr:uid="{00000000-0005-0000-0000-0000CC700000}"/>
    <cellStyle name="Notas 3 2 5 2" xfId="7732" xr:uid="{00000000-0005-0000-0000-0000CD700000}"/>
    <cellStyle name="Notas 3 2 5 2 2" xfId="11271" xr:uid="{00000000-0005-0000-0000-0000CE700000}"/>
    <cellStyle name="Notas 3 2 5 2 2 2" xfId="30163" xr:uid="{00000000-0005-0000-0000-0000CF700000}"/>
    <cellStyle name="Notas 3 2 5 2 2 3" xfId="30164" xr:uid="{00000000-0005-0000-0000-0000D0700000}"/>
    <cellStyle name="Notas 3 2 5 2 3" xfId="30165" xr:uid="{00000000-0005-0000-0000-0000D1700000}"/>
    <cellStyle name="Notas 3 2 5 2 4" xfId="30166" xr:uid="{00000000-0005-0000-0000-0000D2700000}"/>
    <cellStyle name="Notas 3 2 5 3" xfId="9510" xr:uid="{00000000-0005-0000-0000-0000D3700000}"/>
    <cellStyle name="Notas 3 2 5 3 2" xfId="30167" xr:uid="{00000000-0005-0000-0000-0000D4700000}"/>
    <cellStyle name="Notas 3 2 5 3 2 2" xfId="30168" xr:uid="{00000000-0005-0000-0000-0000D5700000}"/>
    <cellStyle name="Notas 3 2 5 3 3" xfId="30169" xr:uid="{00000000-0005-0000-0000-0000D6700000}"/>
    <cellStyle name="Notas 3 2 5 3 4" xfId="30170" xr:uid="{00000000-0005-0000-0000-0000D7700000}"/>
    <cellStyle name="Notas 3 2 5 4" xfId="30171" xr:uid="{00000000-0005-0000-0000-0000D8700000}"/>
    <cellStyle name="Notas 3 2 5 4 2" xfId="30172" xr:uid="{00000000-0005-0000-0000-0000D9700000}"/>
    <cellStyle name="Notas 3 2 5 5" xfId="30173" xr:uid="{00000000-0005-0000-0000-0000DA700000}"/>
    <cellStyle name="Notas 3 2 5 6" xfId="30174" xr:uid="{00000000-0005-0000-0000-0000DB700000}"/>
    <cellStyle name="Notas 3 2 6" xfId="5488" xr:uid="{00000000-0005-0000-0000-0000DC700000}"/>
    <cellStyle name="Notas 3 2 6 2" xfId="7733" xr:uid="{00000000-0005-0000-0000-0000DD700000}"/>
    <cellStyle name="Notas 3 2 6 2 2" xfId="11272" xr:uid="{00000000-0005-0000-0000-0000DE700000}"/>
    <cellStyle name="Notas 3 2 6 2 2 2" xfId="30175" xr:uid="{00000000-0005-0000-0000-0000DF700000}"/>
    <cellStyle name="Notas 3 2 6 2 2 3" xfId="30176" xr:uid="{00000000-0005-0000-0000-0000E0700000}"/>
    <cellStyle name="Notas 3 2 6 2 3" xfId="30177" xr:uid="{00000000-0005-0000-0000-0000E1700000}"/>
    <cellStyle name="Notas 3 2 6 2 4" xfId="30178" xr:uid="{00000000-0005-0000-0000-0000E2700000}"/>
    <cellStyle name="Notas 3 2 6 3" xfId="9511" xr:uid="{00000000-0005-0000-0000-0000E3700000}"/>
    <cellStyle name="Notas 3 2 6 3 2" xfId="30179" xr:uid="{00000000-0005-0000-0000-0000E4700000}"/>
    <cellStyle name="Notas 3 2 6 3 2 2" xfId="30180" xr:uid="{00000000-0005-0000-0000-0000E5700000}"/>
    <cellStyle name="Notas 3 2 6 3 3" xfId="30181" xr:uid="{00000000-0005-0000-0000-0000E6700000}"/>
    <cellStyle name="Notas 3 2 6 3 4" xfId="30182" xr:uid="{00000000-0005-0000-0000-0000E7700000}"/>
    <cellStyle name="Notas 3 2 6 4" xfId="30183" xr:uid="{00000000-0005-0000-0000-0000E8700000}"/>
    <cellStyle name="Notas 3 2 6 4 2" xfId="30184" xr:uid="{00000000-0005-0000-0000-0000E9700000}"/>
    <cellStyle name="Notas 3 2 6 5" xfId="30185" xr:uid="{00000000-0005-0000-0000-0000EA700000}"/>
    <cellStyle name="Notas 3 2 6 6" xfId="30186" xr:uid="{00000000-0005-0000-0000-0000EB700000}"/>
    <cellStyle name="Notas 3 2 7" xfId="5489" xr:uid="{00000000-0005-0000-0000-0000EC700000}"/>
    <cellStyle name="Notas 3 2 7 2" xfId="7734" xr:uid="{00000000-0005-0000-0000-0000ED700000}"/>
    <cellStyle name="Notas 3 2 7 2 2" xfId="11273" xr:uid="{00000000-0005-0000-0000-0000EE700000}"/>
    <cellStyle name="Notas 3 2 7 2 2 2" xfId="30187" xr:uid="{00000000-0005-0000-0000-0000EF700000}"/>
    <cellStyle name="Notas 3 2 7 2 2 3" xfId="30188" xr:uid="{00000000-0005-0000-0000-0000F0700000}"/>
    <cellStyle name="Notas 3 2 7 2 3" xfId="30189" xr:uid="{00000000-0005-0000-0000-0000F1700000}"/>
    <cellStyle name="Notas 3 2 7 2 4" xfId="30190" xr:uid="{00000000-0005-0000-0000-0000F2700000}"/>
    <cellStyle name="Notas 3 2 7 3" xfId="9512" xr:uid="{00000000-0005-0000-0000-0000F3700000}"/>
    <cellStyle name="Notas 3 2 7 3 2" xfId="30191" xr:uid="{00000000-0005-0000-0000-0000F4700000}"/>
    <cellStyle name="Notas 3 2 7 3 2 2" xfId="30192" xr:uid="{00000000-0005-0000-0000-0000F5700000}"/>
    <cellStyle name="Notas 3 2 7 3 3" xfId="30193" xr:uid="{00000000-0005-0000-0000-0000F6700000}"/>
    <cellStyle name="Notas 3 2 7 3 4" xfId="30194" xr:uid="{00000000-0005-0000-0000-0000F7700000}"/>
    <cellStyle name="Notas 3 2 7 4" xfId="30195" xr:uid="{00000000-0005-0000-0000-0000F8700000}"/>
    <cellStyle name="Notas 3 2 7 4 2" xfId="30196" xr:uid="{00000000-0005-0000-0000-0000F9700000}"/>
    <cellStyle name="Notas 3 2 7 5" xfId="30197" xr:uid="{00000000-0005-0000-0000-0000FA700000}"/>
    <cellStyle name="Notas 3 2 7 6" xfId="30198" xr:uid="{00000000-0005-0000-0000-0000FB700000}"/>
    <cellStyle name="Notas 3 2 8" xfId="5490" xr:uid="{00000000-0005-0000-0000-0000FC700000}"/>
    <cellStyle name="Notas 3 2 8 2" xfId="7735" xr:uid="{00000000-0005-0000-0000-0000FD700000}"/>
    <cellStyle name="Notas 3 2 8 2 2" xfId="11274" xr:uid="{00000000-0005-0000-0000-0000FE700000}"/>
    <cellStyle name="Notas 3 2 8 2 2 2" xfId="30199" xr:uid="{00000000-0005-0000-0000-0000FF700000}"/>
    <cellStyle name="Notas 3 2 8 2 2 3" xfId="30200" xr:uid="{00000000-0005-0000-0000-000000710000}"/>
    <cellStyle name="Notas 3 2 8 2 3" xfId="30201" xr:uid="{00000000-0005-0000-0000-000001710000}"/>
    <cellStyle name="Notas 3 2 8 2 4" xfId="30202" xr:uid="{00000000-0005-0000-0000-000002710000}"/>
    <cellStyle name="Notas 3 2 8 3" xfId="9513" xr:uid="{00000000-0005-0000-0000-000003710000}"/>
    <cellStyle name="Notas 3 2 8 3 2" xfId="30203" xr:uid="{00000000-0005-0000-0000-000004710000}"/>
    <cellStyle name="Notas 3 2 8 3 2 2" xfId="30204" xr:uid="{00000000-0005-0000-0000-000005710000}"/>
    <cellStyle name="Notas 3 2 8 3 3" xfId="30205" xr:uid="{00000000-0005-0000-0000-000006710000}"/>
    <cellStyle name="Notas 3 2 8 3 4" xfId="30206" xr:uid="{00000000-0005-0000-0000-000007710000}"/>
    <cellStyle name="Notas 3 2 8 4" xfId="30207" xr:uid="{00000000-0005-0000-0000-000008710000}"/>
    <cellStyle name="Notas 3 2 8 4 2" xfId="30208" xr:uid="{00000000-0005-0000-0000-000009710000}"/>
    <cellStyle name="Notas 3 2 8 5" xfId="30209" xr:uid="{00000000-0005-0000-0000-00000A710000}"/>
    <cellStyle name="Notas 3 2 8 6" xfId="30210" xr:uid="{00000000-0005-0000-0000-00000B710000}"/>
    <cellStyle name="Notas 3 2 9" xfId="5491" xr:uid="{00000000-0005-0000-0000-00000C710000}"/>
    <cellStyle name="Notas 3 2 9 2" xfId="7736" xr:uid="{00000000-0005-0000-0000-00000D710000}"/>
    <cellStyle name="Notas 3 2 9 2 2" xfId="11275" xr:uid="{00000000-0005-0000-0000-00000E710000}"/>
    <cellStyle name="Notas 3 2 9 2 2 2" xfId="30211" xr:uid="{00000000-0005-0000-0000-00000F710000}"/>
    <cellStyle name="Notas 3 2 9 2 2 3" xfId="30212" xr:uid="{00000000-0005-0000-0000-000010710000}"/>
    <cellStyle name="Notas 3 2 9 2 3" xfId="30213" xr:uid="{00000000-0005-0000-0000-000011710000}"/>
    <cellStyle name="Notas 3 2 9 2 4" xfId="30214" xr:uid="{00000000-0005-0000-0000-000012710000}"/>
    <cellStyle name="Notas 3 2 9 3" xfId="9514" xr:uid="{00000000-0005-0000-0000-000013710000}"/>
    <cellStyle name="Notas 3 2 9 3 2" xfId="30215" xr:uid="{00000000-0005-0000-0000-000014710000}"/>
    <cellStyle name="Notas 3 2 9 3 2 2" xfId="30216" xr:uid="{00000000-0005-0000-0000-000015710000}"/>
    <cellStyle name="Notas 3 2 9 3 3" xfId="30217" xr:uid="{00000000-0005-0000-0000-000016710000}"/>
    <cellStyle name="Notas 3 2 9 3 4" xfId="30218" xr:uid="{00000000-0005-0000-0000-000017710000}"/>
    <cellStyle name="Notas 3 2 9 4" xfId="30219" xr:uid="{00000000-0005-0000-0000-000018710000}"/>
    <cellStyle name="Notas 3 2 9 4 2" xfId="30220" xr:uid="{00000000-0005-0000-0000-000019710000}"/>
    <cellStyle name="Notas 3 2 9 5" xfId="30221" xr:uid="{00000000-0005-0000-0000-00001A710000}"/>
    <cellStyle name="Notas 3 2 9 6" xfId="30222" xr:uid="{00000000-0005-0000-0000-00001B710000}"/>
    <cellStyle name="Notas 3 20" xfId="5492" xr:uid="{00000000-0005-0000-0000-00001C710000}"/>
    <cellStyle name="Notas 3 20 2" xfId="7737" xr:uid="{00000000-0005-0000-0000-00001D710000}"/>
    <cellStyle name="Notas 3 20 2 2" xfId="11276" xr:uid="{00000000-0005-0000-0000-00001E710000}"/>
    <cellStyle name="Notas 3 20 2 2 2" xfId="30223" xr:uid="{00000000-0005-0000-0000-00001F710000}"/>
    <cellStyle name="Notas 3 20 2 2 3" xfId="30224" xr:uid="{00000000-0005-0000-0000-000020710000}"/>
    <cellStyle name="Notas 3 20 2 3" xfId="30225" xr:uid="{00000000-0005-0000-0000-000021710000}"/>
    <cellStyle name="Notas 3 20 2 4" xfId="30226" xr:uid="{00000000-0005-0000-0000-000022710000}"/>
    <cellStyle name="Notas 3 20 3" xfId="9515" xr:uid="{00000000-0005-0000-0000-000023710000}"/>
    <cellStyle name="Notas 3 20 3 2" xfId="30227" xr:uid="{00000000-0005-0000-0000-000024710000}"/>
    <cellStyle name="Notas 3 20 3 2 2" xfId="30228" xr:uid="{00000000-0005-0000-0000-000025710000}"/>
    <cellStyle name="Notas 3 20 3 3" xfId="30229" xr:uid="{00000000-0005-0000-0000-000026710000}"/>
    <cellStyle name="Notas 3 20 3 4" xfId="30230" xr:uid="{00000000-0005-0000-0000-000027710000}"/>
    <cellStyle name="Notas 3 20 4" xfId="30231" xr:uid="{00000000-0005-0000-0000-000028710000}"/>
    <cellStyle name="Notas 3 20 4 2" xfId="30232" xr:uid="{00000000-0005-0000-0000-000029710000}"/>
    <cellStyle name="Notas 3 20 5" xfId="30233" xr:uid="{00000000-0005-0000-0000-00002A710000}"/>
    <cellStyle name="Notas 3 20 6" xfId="30234" xr:uid="{00000000-0005-0000-0000-00002B710000}"/>
    <cellStyle name="Notas 3 21" xfId="5493" xr:uid="{00000000-0005-0000-0000-00002C710000}"/>
    <cellStyle name="Notas 3 21 2" xfId="7738" xr:uid="{00000000-0005-0000-0000-00002D710000}"/>
    <cellStyle name="Notas 3 21 2 2" xfId="11277" xr:uid="{00000000-0005-0000-0000-00002E710000}"/>
    <cellStyle name="Notas 3 21 2 2 2" xfId="30235" xr:uid="{00000000-0005-0000-0000-00002F710000}"/>
    <cellStyle name="Notas 3 21 2 2 3" xfId="30236" xr:uid="{00000000-0005-0000-0000-000030710000}"/>
    <cellStyle name="Notas 3 21 2 3" xfId="30237" xr:uid="{00000000-0005-0000-0000-000031710000}"/>
    <cellStyle name="Notas 3 21 2 4" xfId="30238" xr:uid="{00000000-0005-0000-0000-000032710000}"/>
    <cellStyle name="Notas 3 21 3" xfId="9516" xr:uid="{00000000-0005-0000-0000-000033710000}"/>
    <cellStyle name="Notas 3 21 3 2" xfId="30239" xr:uid="{00000000-0005-0000-0000-000034710000}"/>
    <cellStyle name="Notas 3 21 3 2 2" xfId="30240" xr:uid="{00000000-0005-0000-0000-000035710000}"/>
    <cellStyle name="Notas 3 21 3 3" xfId="30241" xr:uid="{00000000-0005-0000-0000-000036710000}"/>
    <cellStyle name="Notas 3 21 3 4" xfId="30242" xr:uid="{00000000-0005-0000-0000-000037710000}"/>
    <cellStyle name="Notas 3 21 4" xfId="30243" xr:uid="{00000000-0005-0000-0000-000038710000}"/>
    <cellStyle name="Notas 3 21 4 2" xfId="30244" xr:uid="{00000000-0005-0000-0000-000039710000}"/>
    <cellStyle name="Notas 3 21 5" xfId="30245" xr:uid="{00000000-0005-0000-0000-00003A710000}"/>
    <cellStyle name="Notas 3 21 6" xfId="30246" xr:uid="{00000000-0005-0000-0000-00003B710000}"/>
    <cellStyle name="Notas 3 22" xfId="5494" xr:uid="{00000000-0005-0000-0000-00003C710000}"/>
    <cellStyle name="Notas 3 22 2" xfId="7739" xr:uid="{00000000-0005-0000-0000-00003D710000}"/>
    <cellStyle name="Notas 3 22 2 2" xfId="11278" xr:uid="{00000000-0005-0000-0000-00003E710000}"/>
    <cellStyle name="Notas 3 22 2 2 2" xfId="30247" xr:uid="{00000000-0005-0000-0000-00003F710000}"/>
    <cellStyle name="Notas 3 22 2 2 3" xfId="30248" xr:uid="{00000000-0005-0000-0000-000040710000}"/>
    <cellStyle name="Notas 3 22 2 3" xfId="30249" xr:uid="{00000000-0005-0000-0000-000041710000}"/>
    <cellStyle name="Notas 3 22 2 4" xfId="30250" xr:uid="{00000000-0005-0000-0000-000042710000}"/>
    <cellStyle name="Notas 3 22 3" xfId="9517" xr:uid="{00000000-0005-0000-0000-000043710000}"/>
    <cellStyle name="Notas 3 22 3 2" xfId="30251" xr:uid="{00000000-0005-0000-0000-000044710000}"/>
    <cellStyle name="Notas 3 22 3 2 2" xfId="30252" xr:uid="{00000000-0005-0000-0000-000045710000}"/>
    <cellStyle name="Notas 3 22 3 3" xfId="30253" xr:uid="{00000000-0005-0000-0000-000046710000}"/>
    <cellStyle name="Notas 3 22 3 4" xfId="30254" xr:uid="{00000000-0005-0000-0000-000047710000}"/>
    <cellStyle name="Notas 3 22 4" xfId="30255" xr:uid="{00000000-0005-0000-0000-000048710000}"/>
    <cellStyle name="Notas 3 22 4 2" xfId="30256" xr:uid="{00000000-0005-0000-0000-000049710000}"/>
    <cellStyle name="Notas 3 22 5" xfId="30257" xr:uid="{00000000-0005-0000-0000-00004A710000}"/>
    <cellStyle name="Notas 3 22 6" xfId="30258" xr:uid="{00000000-0005-0000-0000-00004B710000}"/>
    <cellStyle name="Notas 3 23" xfId="5495" xr:uid="{00000000-0005-0000-0000-00004C710000}"/>
    <cellStyle name="Notas 3 23 2" xfId="7740" xr:uid="{00000000-0005-0000-0000-00004D710000}"/>
    <cellStyle name="Notas 3 23 2 2" xfId="11279" xr:uid="{00000000-0005-0000-0000-00004E710000}"/>
    <cellStyle name="Notas 3 23 2 2 2" xfId="30259" xr:uid="{00000000-0005-0000-0000-00004F710000}"/>
    <cellStyle name="Notas 3 23 2 2 3" xfId="30260" xr:uid="{00000000-0005-0000-0000-000050710000}"/>
    <cellStyle name="Notas 3 23 2 3" xfId="30261" xr:uid="{00000000-0005-0000-0000-000051710000}"/>
    <cellStyle name="Notas 3 23 2 4" xfId="30262" xr:uid="{00000000-0005-0000-0000-000052710000}"/>
    <cellStyle name="Notas 3 23 3" xfId="9518" xr:uid="{00000000-0005-0000-0000-000053710000}"/>
    <cellStyle name="Notas 3 23 3 2" xfId="30263" xr:uid="{00000000-0005-0000-0000-000054710000}"/>
    <cellStyle name="Notas 3 23 3 2 2" xfId="30264" xr:uid="{00000000-0005-0000-0000-000055710000}"/>
    <cellStyle name="Notas 3 23 3 3" xfId="30265" xr:uid="{00000000-0005-0000-0000-000056710000}"/>
    <cellStyle name="Notas 3 23 3 4" xfId="30266" xr:uid="{00000000-0005-0000-0000-000057710000}"/>
    <cellStyle name="Notas 3 23 4" xfId="30267" xr:uid="{00000000-0005-0000-0000-000058710000}"/>
    <cellStyle name="Notas 3 23 4 2" xfId="30268" xr:uid="{00000000-0005-0000-0000-000059710000}"/>
    <cellStyle name="Notas 3 23 5" xfId="30269" xr:uid="{00000000-0005-0000-0000-00005A710000}"/>
    <cellStyle name="Notas 3 23 6" xfId="30270" xr:uid="{00000000-0005-0000-0000-00005B710000}"/>
    <cellStyle name="Notas 3 24" xfId="5496" xr:uid="{00000000-0005-0000-0000-00005C710000}"/>
    <cellStyle name="Notas 3 24 2" xfId="7741" xr:uid="{00000000-0005-0000-0000-00005D710000}"/>
    <cellStyle name="Notas 3 24 2 2" xfId="11280" xr:uid="{00000000-0005-0000-0000-00005E710000}"/>
    <cellStyle name="Notas 3 24 2 2 2" xfId="30271" xr:uid="{00000000-0005-0000-0000-00005F710000}"/>
    <cellStyle name="Notas 3 24 2 2 3" xfId="30272" xr:uid="{00000000-0005-0000-0000-000060710000}"/>
    <cellStyle name="Notas 3 24 2 3" xfId="30273" xr:uid="{00000000-0005-0000-0000-000061710000}"/>
    <cellStyle name="Notas 3 24 2 4" xfId="30274" xr:uid="{00000000-0005-0000-0000-000062710000}"/>
    <cellStyle name="Notas 3 24 3" xfId="9519" xr:uid="{00000000-0005-0000-0000-000063710000}"/>
    <cellStyle name="Notas 3 24 3 2" xfId="30275" xr:uid="{00000000-0005-0000-0000-000064710000}"/>
    <cellStyle name="Notas 3 24 3 2 2" xfId="30276" xr:uid="{00000000-0005-0000-0000-000065710000}"/>
    <cellStyle name="Notas 3 24 3 3" xfId="30277" xr:uid="{00000000-0005-0000-0000-000066710000}"/>
    <cellStyle name="Notas 3 24 3 4" xfId="30278" xr:uid="{00000000-0005-0000-0000-000067710000}"/>
    <cellStyle name="Notas 3 24 4" xfId="30279" xr:uid="{00000000-0005-0000-0000-000068710000}"/>
    <cellStyle name="Notas 3 24 4 2" xfId="30280" xr:uid="{00000000-0005-0000-0000-000069710000}"/>
    <cellStyle name="Notas 3 24 5" xfId="30281" xr:uid="{00000000-0005-0000-0000-00006A710000}"/>
    <cellStyle name="Notas 3 24 6" xfId="30282" xr:uid="{00000000-0005-0000-0000-00006B710000}"/>
    <cellStyle name="Notas 3 25" xfId="5497" xr:uid="{00000000-0005-0000-0000-00006C710000}"/>
    <cellStyle name="Notas 3 25 2" xfId="7742" xr:uid="{00000000-0005-0000-0000-00006D710000}"/>
    <cellStyle name="Notas 3 25 2 2" xfId="11281" xr:uid="{00000000-0005-0000-0000-00006E710000}"/>
    <cellStyle name="Notas 3 25 2 2 2" xfId="30283" xr:uid="{00000000-0005-0000-0000-00006F710000}"/>
    <cellStyle name="Notas 3 25 2 2 3" xfId="30284" xr:uid="{00000000-0005-0000-0000-000070710000}"/>
    <cellStyle name="Notas 3 25 2 3" xfId="30285" xr:uid="{00000000-0005-0000-0000-000071710000}"/>
    <cellStyle name="Notas 3 25 2 4" xfId="30286" xr:uid="{00000000-0005-0000-0000-000072710000}"/>
    <cellStyle name="Notas 3 25 3" xfId="9520" xr:uid="{00000000-0005-0000-0000-000073710000}"/>
    <cellStyle name="Notas 3 25 3 2" xfId="30287" xr:uid="{00000000-0005-0000-0000-000074710000}"/>
    <cellStyle name="Notas 3 25 3 2 2" xfId="30288" xr:uid="{00000000-0005-0000-0000-000075710000}"/>
    <cellStyle name="Notas 3 25 3 3" xfId="30289" xr:uid="{00000000-0005-0000-0000-000076710000}"/>
    <cellStyle name="Notas 3 25 3 4" xfId="30290" xr:uid="{00000000-0005-0000-0000-000077710000}"/>
    <cellStyle name="Notas 3 25 4" xfId="30291" xr:uid="{00000000-0005-0000-0000-000078710000}"/>
    <cellStyle name="Notas 3 25 4 2" xfId="30292" xr:uid="{00000000-0005-0000-0000-000079710000}"/>
    <cellStyle name="Notas 3 25 5" xfId="30293" xr:uid="{00000000-0005-0000-0000-00007A710000}"/>
    <cellStyle name="Notas 3 25 6" xfId="30294" xr:uid="{00000000-0005-0000-0000-00007B710000}"/>
    <cellStyle name="Notas 3 3" xfId="5498" xr:uid="{00000000-0005-0000-0000-00007C710000}"/>
    <cellStyle name="Notas 3 3 2" xfId="7743" xr:uid="{00000000-0005-0000-0000-00007D710000}"/>
    <cellStyle name="Notas 3 3 2 2" xfId="11282" xr:uid="{00000000-0005-0000-0000-00007E710000}"/>
    <cellStyle name="Notas 3 3 2 2 2" xfId="30295" xr:uid="{00000000-0005-0000-0000-00007F710000}"/>
    <cellStyle name="Notas 3 3 2 2 3" xfId="30296" xr:uid="{00000000-0005-0000-0000-000080710000}"/>
    <cellStyle name="Notas 3 3 2 3" xfId="30297" xr:uid="{00000000-0005-0000-0000-000081710000}"/>
    <cellStyle name="Notas 3 3 2 4" xfId="30298" xr:uid="{00000000-0005-0000-0000-000082710000}"/>
    <cellStyle name="Notas 3 3 3" xfId="9521" xr:uid="{00000000-0005-0000-0000-000083710000}"/>
    <cellStyle name="Notas 3 3 3 2" xfId="30299" xr:uid="{00000000-0005-0000-0000-000084710000}"/>
    <cellStyle name="Notas 3 3 3 2 2" xfId="30300" xr:uid="{00000000-0005-0000-0000-000085710000}"/>
    <cellStyle name="Notas 3 3 3 3" xfId="30301" xr:uid="{00000000-0005-0000-0000-000086710000}"/>
    <cellStyle name="Notas 3 3 3 4" xfId="30302" xr:uid="{00000000-0005-0000-0000-000087710000}"/>
    <cellStyle name="Notas 3 3 4" xfId="30303" xr:uid="{00000000-0005-0000-0000-000088710000}"/>
    <cellStyle name="Notas 3 3 4 2" xfId="30304" xr:uid="{00000000-0005-0000-0000-000089710000}"/>
    <cellStyle name="Notas 3 3 5" xfId="30305" xr:uid="{00000000-0005-0000-0000-00008A710000}"/>
    <cellStyle name="Notas 3 3 6" xfId="30306" xr:uid="{00000000-0005-0000-0000-00008B710000}"/>
    <cellStyle name="Notas 3 4" xfId="5499" xr:uid="{00000000-0005-0000-0000-00008C710000}"/>
    <cellStyle name="Notas 3 4 2" xfId="7744" xr:uid="{00000000-0005-0000-0000-00008D710000}"/>
    <cellStyle name="Notas 3 4 2 2" xfId="11283" xr:uid="{00000000-0005-0000-0000-00008E710000}"/>
    <cellStyle name="Notas 3 4 2 2 2" xfId="30307" xr:uid="{00000000-0005-0000-0000-00008F710000}"/>
    <cellStyle name="Notas 3 4 2 2 3" xfId="30308" xr:uid="{00000000-0005-0000-0000-000090710000}"/>
    <cellStyle name="Notas 3 4 2 3" xfId="30309" xr:uid="{00000000-0005-0000-0000-000091710000}"/>
    <cellStyle name="Notas 3 4 2 4" xfId="30310" xr:uid="{00000000-0005-0000-0000-000092710000}"/>
    <cellStyle name="Notas 3 4 3" xfId="9522" xr:uid="{00000000-0005-0000-0000-000093710000}"/>
    <cellStyle name="Notas 3 4 3 2" xfId="30311" xr:uid="{00000000-0005-0000-0000-000094710000}"/>
    <cellStyle name="Notas 3 4 3 2 2" xfId="30312" xr:uid="{00000000-0005-0000-0000-000095710000}"/>
    <cellStyle name="Notas 3 4 3 3" xfId="30313" xr:uid="{00000000-0005-0000-0000-000096710000}"/>
    <cellStyle name="Notas 3 4 3 4" xfId="30314" xr:uid="{00000000-0005-0000-0000-000097710000}"/>
    <cellStyle name="Notas 3 4 4" xfId="30315" xr:uid="{00000000-0005-0000-0000-000098710000}"/>
    <cellStyle name="Notas 3 4 4 2" xfId="30316" xr:uid="{00000000-0005-0000-0000-000099710000}"/>
    <cellStyle name="Notas 3 4 5" xfId="30317" xr:uid="{00000000-0005-0000-0000-00009A710000}"/>
    <cellStyle name="Notas 3 4 6" xfId="30318" xr:uid="{00000000-0005-0000-0000-00009B710000}"/>
    <cellStyle name="Notas 3 5" xfId="5500" xr:uid="{00000000-0005-0000-0000-00009C710000}"/>
    <cellStyle name="Notas 3 5 2" xfId="7745" xr:uid="{00000000-0005-0000-0000-00009D710000}"/>
    <cellStyle name="Notas 3 5 2 2" xfId="11284" xr:uid="{00000000-0005-0000-0000-00009E710000}"/>
    <cellStyle name="Notas 3 5 2 2 2" xfId="30319" xr:uid="{00000000-0005-0000-0000-00009F710000}"/>
    <cellStyle name="Notas 3 5 2 2 3" xfId="30320" xr:uid="{00000000-0005-0000-0000-0000A0710000}"/>
    <cellStyle name="Notas 3 5 2 3" xfId="30321" xr:uid="{00000000-0005-0000-0000-0000A1710000}"/>
    <cellStyle name="Notas 3 5 2 4" xfId="30322" xr:uid="{00000000-0005-0000-0000-0000A2710000}"/>
    <cellStyle name="Notas 3 5 3" xfId="9523" xr:uid="{00000000-0005-0000-0000-0000A3710000}"/>
    <cellStyle name="Notas 3 5 3 2" xfId="30323" xr:uid="{00000000-0005-0000-0000-0000A4710000}"/>
    <cellStyle name="Notas 3 5 3 2 2" xfId="30324" xr:uid="{00000000-0005-0000-0000-0000A5710000}"/>
    <cellStyle name="Notas 3 5 3 3" xfId="30325" xr:uid="{00000000-0005-0000-0000-0000A6710000}"/>
    <cellStyle name="Notas 3 5 3 4" xfId="30326" xr:uid="{00000000-0005-0000-0000-0000A7710000}"/>
    <cellStyle name="Notas 3 5 4" xfId="30327" xr:uid="{00000000-0005-0000-0000-0000A8710000}"/>
    <cellStyle name="Notas 3 5 4 2" xfId="30328" xr:uid="{00000000-0005-0000-0000-0000A9710000}"/>
    <cellStyle name="Notas 3 5 5" xfId="30329" xr:uid="{00000000-0005-0000-0000-0000AA710000}"/>
    <cellStyle name="Notas 3 5 6" xfId="30330" xr:uid="{00000000-0005-0000-0000-0000AB710000}"/>
    <cellStyle name="Notas 3 6" xfId="5501" xr:uid="{00000000-0005-0000-0000-0000AC710000}"/>
    <cellStyle name="Notas 3 6 2" xfId="7746" xr:uid="{00000000-0005-0000-0000-0000AD710000}"/>
    <cellStyle name="Notas 3 6 2 2" xfId="11285" xr:uid="{00000000-0005-0000-0000-0000AE710000}"/>
    <cellStyle name="Notas 3 6 2 2 2" xfId="30331" xr:uid="{00000000-0005-0000-0000-0000AF710000}"/>
    <cellStyle name="Notas 3 6 2 2 3" xfId="30332" xr:uid="{00000000-0005-0000-0000-0000B0710000}"/>
    <cellStyle name="Notas 3 6 2 3" xfId="30333" xr:uid="{00000000-0005-0000-0000-0000B1710000}"/>
    <cellStyle name="Notas 3 6 2 4" xfId="30334" xr:uid="{00000000-0005-0000-0000-0000B2710000}"/>
    <cellStyle name="Notas 3 6 3" xfId="9524" xr:uid="{00000000-0005-0000-0000-0000B3710000}"/>
    <cellStyle name="Notas 3 6 3 2" xfId="30335" xr:uid="{00000000-0005-0000-0000-0000B4710000}"/>
    <cellStyle name="Notas 3 6 3 2 2" xfId="30336" xr:uid="{00000000-0005-0000-0000-0000B5710000}"/>
    <cellStyle name="Notas 3 6 3 3" xfId="30337" xr:uid="{00000000-0005-0000-0000-0000B6710000}"/>
    <cellStyle name="Notas 3 6 3 4" xfId="30338" xr:uid="{00000000-0005-0000-0000-0000B7710000}"/>
    <cellStyle name="Notas 3 6 4" xfId="30339" xr:uid="{00000000-0005-0000-0000-0000B8710000}"/>
    <cellStyle name="Notas 3 6 4 2" xfId="30340" xr:uid="{00000000-0005-0000-0000-0000B9710000}"/>
    <cellStyle name="Notas 3 6 5" xfId="30341" xr:uid="{00000000-0005-0000-0000-0000BA710000}"/>
    <cellStyle name="Notas 3 6 6" xfId="30342" xr:uid="{00000000-0005-0000-0000-0000BB710000}"/>
    <cellStyle name="Notas 3 7" xfId="5502" xr:uid="{00000000-0005-0000-0000-0000BC710000}"/>
    <cellStyle name="Notas 3 7 2" xfId="7747" xr:uid="{00000000-0005-0000-0000-0000BD710000}"/>
    <cellStyle name="Notas 3 7 2 2" xfId="11286" xr:uid="{00000000-0005-0000-0000-0000BE710000}"/>
    <cellStyle name="Notas 3 7 2 2 2" xfId="30343" xr:uid="{00000000-0005-0000-0000-0000BF710000}"/>
    <cellStyle name="Notas 3 7 2 2 3" xfId="30344" xr:uid="{00000000-0005-0000-0000-0000C0710000}"/>
    <cellStyle name="Notas 3 7 2 3" xfId="30345" xr:uid="{00000000-0005-0000-0000-0000C1710000}"/>
    <cellStyle name="Notas 3 7 2 4" xfId="30346" xr:uid="{00000000-0005-0000-0000-0000C2710000}"/>
    <cellStyle name="Notas 3 7 3" xfId="9525" xr:uid="{00000000-0005-0000-0000-0000C3710000}"/>
    <cellStyle name="Notas 3 7 3 2" xfId="30347" xr:uid="{00000000-0005-0000-0000-0000C4710000}"/>
    <cellStyle name="Notas 3 7 3 2 2" xfId="30348" xr:uid="{00000000-0005-0000-0000-0000C5710000}"/>
    <cellStyle name="Notas 3 7 3 3" xfId="30349" xr:uid="{00000000-0005-0000-0000-0000C6710000}"/>
    <cellStyle name="Notas 3 7 3 4" xfId="30350" xr:uid="{00000000-0005-0000-0000-0000C7710000}"/>
    <cellStyle name="Notas 3 7 4" xfId="30351" xr:uid="{00000000-0005-0000-0000-0000C8710000}"/>
    <cellStyle name="Notas 3 7 4 2" xfId="30352" xr:uid="{00000000-0005-0000-0000-0000C9710000}"/>
    <cellStyle name="Notas 3 7 5" xfId="30353" xr:uid="{00000000-0005-0000-0000-0000CA710000}"/>
    <cellStyle name="Notas 3 7 6" xfId="30354" xr:uid="{00000000-0005-0000-0000-0000CB710000}"/>
    <cellStyle name="Notas 3 8" xfId="5503" xr:uid="{00000000-0005-0000-0000-0000CC710000}"/>
    <cellStyle name="Notas 3 8 2" xfId="7748" xr:uid="{00000000-0005-0000-0000-0000CD710000}"/>
    <cellStyle name="Notas 3 8 2 2" xfId="11287" xr:uid="{00000000-0005-0000-0000-0000CE710000}"/>
    <cellStyle name="Notas 3 8 2 2 2" xfId="30355" xr:uid="{00000000-0005-0000-0000-0000CF710000}"/>
    <cellStyle name="Notas 3 8 2 2 3" xfId="30356" xr:uid="{00000000-0005-0000-0000-0000D0710000}"/>
    <cellStyle name="Notas 3 8 2 3" xfId="30357" xr:uid="{00000000-0005-0000-0000-0000D1710000}"/>
    <cellStyle name="Notas 3 8 2 4" xfId="30358" xr:uid="{00000000-0005-0000-0000-0000D2710000}"/>
    <cellStyle name="Notas 3 8 3" xfId="9526" xr:uid="{00000000-0005-0000-0000-0000D3710000}"/>
    <cellStyle name="Notas 3 8 3 2" xfId="30359" xr:uid="{00000000-0005-0000-0000-0000D4710000}"/>
    <cellStyle name="Notas 3 8 3 2 2" xfId="30360" xr:uid="{00000000-0005-0000-0000-0000D5710000}"/>
    <cellStyle name="Notas 3 8 3 3" xfId="30361" xr:uid="{00000000-0005-0000-0000-0000D6710000}"/>
    <cellStyle name="Notas 3 8 3 4" xfId="30362" xr:uid="{00000000-0005-0000-0000-0000D7710000}"/>
    <cellStyle name="Notas 3 8 4" xfId="30363" xr:uid="{00000000-0005-0000-0000-0000D8710000}"/>
    <cellStyle name="Notas 3 8 4 2" xfId="30364" xr:uid="{00000000-0005-0000-0000-0000D9710000}"/>
    <cellStyle name="Notas 3 8 5" xfId="30365" xr:uid="{00000000-0005-0000-0000-0000DA710000}"/>
    <cellStyle name="Notas 3 8 6" xfId="30366" xr:uid="{00000000-0005-0000-0000-0000DB710000}"/>
    <cellStyle name="Notas 3 9" xfId="5504" xr:uid="{00000000-0005-0000-0000-0000DC710000}"/>
    <cellStyle name="Notas 3 9 2" xfId="7749" xr:uid="{00000000-0005-0000-0000-0000DD710000}"/>
    <cellStyle name="Notas 3 9 2 2" xfId="11288" xr:uid="{00000000-0005-0000-0000-0000DE710000}"/>
    <cellStyle name="Notas 3 9 2 2 2" xfId="30367" xr:uid="{00000000-0005-0000-0000-0000DF710000}"/>
    <cellStyle name="Notas 3 9 2 2 3" xfId="30368" xr:uid="{00000000-0005-0000-0000-0000E0710000}"/>
    <cellStyle name="Notas 3 9 2 3" xfId="30369" xr:uid="{00000000-0005-0000-0000-0000E1710000}"/>
    <cellStyle name="Notas 3 9 2 4" xfId="30370" xr:uid="{00000000-0005-0000-0000-0000E2710000}"/>
    <cellStyle name="Notas 3 9 3" xfId="9527" xr:uid="{00000000-0005-0000-0000-0000E3710000}"/>
    <cellStyle name="Notas 3 9 3 2" xfId="30371" xr:uid="{00000000-0005-0000-0000-0000E4710000}"/>
    <cellStyle name="Notas 3 9 3 2 2" xfId="30372" xr:uid="{00000000-0005-0000-0000-0000E5710000}"/>
    <cellStyle name="Notas 3 9 3 3" xfId="30373" xr:uid="{00000000-0005-0000-0000-0000E6710000}"/>
    <cellStyle name="Notas 3 9 3 4" xfId="30374" xr:uid="{00000000-0005-0000-0000-0000E7710000}"/>
    <cellStyle name="Notas 3 9 4" xfId="30375" xr:uid="{00000000-0005-0000-0000-0000E8710000}"/>
    <cellStyle name="Notas 3 9 4 2" xfId="30376" xr:uid="{00000000-0005-0000-0000-0000E9710000}"/>
    <cellStyle name="Notas 3 9 5" xfId="30377" xr:uid="{00000000-0005-0000-0000-0000EA710000}"/>
    <cellStyle name="Notas 3 9 6" xfId="30378" xr:uid="{00000000-0005-0000-0000-0000EB710000}"/>
    <cellStyle name="Notas 30" xfId="5505" xr:uid="{00000000-0005-0000-0000-0000EC710000}"/>
    <cellStyle name="Notas 30 2" xfId="7750" xr:uid="{00000000-0005-0000-0000-0000ED710000}"/>
    <cellStyle name="Notas 30 2 2" xfId="11289" xr:uid="{00000000-0005-0000-0000-0000EE710000}"/>
    <cellStyle name="Notas 30 2 2 2" xfId="30379" xr:uid="{00000000-0005-0000-0000-0000EF710000}"/>
    <cellStyle name="Notas 30 2 2 3" xfId="30380" xr:uid="{00000000-0005-0000-0000-0000F0710000}"/>
    <cellStyle name="Notas 30 2 3" xfId="30381" xr:uid="{00000000-0005-0000-0000-0000F1710000}"/>
    <cellStyle name="Notas 30 2 4" xfId="30382" xr:uid="{00000000-0005-0000-0000-0000F2710000}"/>
    <cellStyle name="Notas 30 3" xfId="9528" xr:uid="{00000000-0005-0000-0000-0000F3710000}"/>
    <cellStyle name="Notas 30 3 2" xfId="30383" xr:uid="{00000000-0005-0000-0000-0000F4710000}"/>
    <cellStyle name="Notas 30 3 2 2" xfId="30384" xr:uid="{00000000-0005-0000-0000-0000F5710000}"/>
    <cellStyle name="Notas 30 3 3" xfId="30385" xr:uid="{00000000-0005-0000-0000-0000F6710000}"/>
    <cellStyle name="Notas 30 3 4" xfId="30386" xr:uid="{00000000-0005-0000-0000-0000F7710000}"/>
    <cellStyle name="Notas 30 4" xfId="30387" xr:uid="{00000000-0005-0000-0000-0000F8710000}"/>
    <cellStyle name="Notas 30 4 2" xfId="30388" xr:uid="{00000000-0005-0000-0000-0000F9710000}"/>
    <cellStyle name="Notas 30 5" xfId="30389" xr:uid="{00000000-0005-0000-0000-0000FA710000}"/>
    <cellStyle name="Notas 30 6" xfId="30390" xr:uid="{00000000-0005-0000-0000-0000FB710000}"/>
    <cellStyle name="Notas 31" xfId="5506" xr:uid="{00000000-0005-0000-0000-0000FC710000}"/>
    <cellStyle name="Notas 31 2" xfId="7751" xr:uid="{00000000-0005-0000-0000-0000FD710000}"/>
    <cellStyle name="Notas 31 2 2" xfId="11290" xr:uid="{00000000-0005-0000-0000-0000FE710000}"/>
    <cellStyle name="Notas 31 2 2 2" xfId="30391" xr:uid="{00000000-0005-0000-0000-0000FF710000}"/>
    <cellStyle name="Notas 31 2 2 3" xfId="30392" xr:uid="{00000000-0005-0000-0000-000000720000}"/>
    <cellStyle name="Notas 31 2 3" xfId="30393" xr:uid="{00000000-0005-0000-0000-000001720000}"/>
    <cellStyle name="Notas 31 2 4" xfId="30394" xr:uid="{00000000-0005-0000-0000-000002720000}"/>
    <cellStyle name="Notas 31 3" xfId="9529" xr:uid="{00000000-0005-0000-0000-000003720000}"/>
    <cellStyle name="Notas 31 3 2" xfId="30395" xr:uid="{00000000-0005-0000-0000-000004720000}"/>
    <cellStyle name="Notas 31 3 2 2" xfId="30396" xr:uid="{00000000-0005-0000-0000-000005720000}"/>
    <cellStyle name="Notas 31 3 3" xfId="30397" xr:uid="{00000000-0005-0000-0000-000006720000}"/>
    <cellStyle name="Notas 31 3 4" xfId="30398" xr:uid="{00000000-0005-0000-0000-000007720000}"/>
    <cellStyle name="Notas 31 4" xfId="30399" xr:uid="{00000000-0005-0000-0000-000008720000}"/>
    <cellStyle name="Notas 31 4 2" xfId="30400" xr:uid="{00000000-0005-0000-0000-000009720000}"/>
    <cellStyle name="Notas 31 5" xfId="30401" xr:uid="{00000000-0005-0000-0000-00000A720000}"/>
    <cellStyle name="Notas 31 6" xfId="30402" xr:uid="{00000000-0005-0000-0000-00000B720000}"/>
    <cellStyle name="Notas 32" xfId="5507" xr:uid="{00000000-0005-0000-0000-00000C720000}"/>
    <cellStyle name="Notas 32 2" xfId="7752" xr:uid="{00000000-0005-0000-0000-00000D720000}"/>
    <cellStyle name="Notas 32 2 2" xfId="11291" xr:uid="{00000000-0005-0000-0000-00000E720000}"/>
    <cellStyle name="Notas 32 2 2 2" xfId="30403" xr:uid="{00000000-0005-0000-0000-00000F720000}"/>
    <cellStyle name="Notas 32 2 2 3" xfId="30404" xr:uid="{00000000-0005-0000-0000-000010720000}"/>
    <cellStyle name="Notas 32 2 3" xfId="30405" xr:uid="{00000000-0005-0000-0000-000011720000}"/>
    <cellStyle name="Notas 32 2 4" xfId="30406" xr:uid="{00000000-0005-0000-0000-000012720000}"/>
    <cellStyle name="Notas 32 3" xfId="9530" xr:uid="{00000000-0005-0000-0000-000013720000}"/>
    <cellStyle name="Notas 32 3 2" xfId="30407" xr:uid="{00000000-0005-0000-0000-000014720000}"/>
    <cellStyle name="Notas 32 3 2 2" xfId="30408" xr:uid="{00000000-0005-0000-0000-000015720000}"/>
    <cellStyle name="Notas 32 3 3" xfId="30409" xr:uid="{00000000-0005-0000-0000-000016720000}"/>
    <cellStyle name="Notas 32 3 4" xfId="30410" xr:uid="{00000000-0005-0000-0000-000017720000}"/>
    <cellStyle name="Notas 32 4" xfId="30411" xr:uid="{00000000-0005-0000-0000-000018720000}"/>
    <cellStyle name="Notas 32 4 2" xfId="30412" xr:uid="{00000000-0005-0000-0000-000019720000}"/>
    <cellStyle name="Notas 32 5" xfId="30413" xr:uid="{00000000-0005-0000-0000-00001A720000}"/>
    <cellStyle name="Notas 32 6" xfId="30414" xr:uid="{00000000-0005-0000-0000-00001B720000}"/>
    <cellStyle name="Notas 33" xfId="5508" xr:uid="{00000000-0005-0000-0000-00001C720000}"/>
    <cellStyle name="Notas 33 2" xfId="7753" xr:uid="{00000000-0005-0000-0000-00001D720000}"/>
    <cellStyle name="Notas 33 2 2" xfId="11292" xr:uid="{00000000-0005-0000-0000-00001E720000}"/>
    <cellStyle name="Notas 33 2 2 2" xfId="30415" xr:uid="{00000000-0005-0000-0000-00001F720000}"/>
    <cellStyle name="Notas 33 2 2 3" xfId="30416" xr:uid="{00000000-0005-0000-0000-000020720000}"/>
    <cellStyle name="Notas 33 2 3" xfId="30417" xr:uid="{00000000-0005-0000-0000-000021720000}"/>
    <cellStyle name="Notas 33 2 4" xfId="30418" xr:uid="{00000000-0005-0000-0000-000022720000}"/>
    <cellStyle name="Notas 33 3" xfId="9531" xr:uid="{00000000-0005-0000-0000-000023720000}"/>
    <cellStyle name="Notas 33 3 2" xfId="30419" xr:uid="{00000000-0005-0000-0000-000024720000}"/>
    <cellStyle name="Notas 33 3 2 2" xfId="30420" xr:uid="{00000000-0005-0000-0000-000025720000}"/>
    <cellStyle name="Notas 33 3 3" xfId="30421" xr:uid="{00000000-0005-0000-0000-000026720000}"/>
    <cellStyle name="Notas 33 3 4" xfId="30422" xr:uid="{00000000-0005-0000-0000-000027720000}"/>
    <cellStyle name="Notas 33 4" xfId="30423" xr:uid="{00000000-0005-0000-0000-000028720000}"/>
    <cellStyle name="Notas 33 4 2" xfId="30424" xr:uid="{00000000-0005-0000-0000-000029720000}"/>
    <cellStyle name="Notas 33 5" xfId="30425" xr:uid="{00000000-0005-0000-0000-00002A720000}"/>
    <cellStyle name="Notas 33 6" xfId="30426" xr:uid="{00000000-0005-0000-0000-00002B720000}"/>
    <cellStyle name="Notas 34" xfId="5509" xr:uid="{00000000-0005-0000-0000-00002C720000}"/>
    <cellStyle name="Notas 34 2" xfId="7754" xr:uid="{00000000-0005-0000-0000-00002D720000}"/>
    <cellStyle name="Notas 34 2 2" xfId="11293" xr:uid="{00000000-0005-0000-0000-00002E720000}"/>
    <cellStyle name="Notas 34 2 2 2" xfId="30427" xr:uid="{00000000-0005-0000-0000-00002F720000}"/>
    <cellStyle name="Notas 34 2 2 3" xfId="30428" xr:uid="{00000000-0005-0000-0000-000030720000}"/>
    <cellStyle name="Notas 34 2 3" xfId="30429" xr:uid="{00000000-0005-0000-0000-000031720000}"/>
    <cellStyle name="Notas 34 2 4" xfId="30430" xr:uid="{00000000-0005-0000-0000-000032720000}"/>
    <cellStyle name="Notas 34 3" xfId="9532" xr:uid="{00000000-0005-0000-0000-000033720000}"/>
    <cellStyle name="Notas 34 3 2" xfId="30431" xr:uid="{00000000-0005-0000-0000-000034720000}"/>
    <cellStyle name="Notas 34 3 2 2" xfId="30432" xr:uid="{00000000-0005-0000-0000-000035720000}"/>
    <cellStyle name="Notas 34 3 3" xfId="30433" xr:uid="{00000000-0005-0000-0000-000036720000}"/>
    <cellStyle name="Notas 34 3 4" xfId="30434" xr:uid="{00000000-0005-0000-0000-000037720000}"/>
    <cellStyle name="Notas 34 4" xfId="30435" xr:uid="{00000000-0005-0000-0000-000038720000}"/>
    <cellStyle name="Notas 34 4 2" xfId="30436" xr:uid="{00000000-0005-0000-0000-000039720000}"/>
    <cellStyle name="Notas 34 5" xfId="30437" xr:uid="{00000000-0005-0000-0000-00003A720000}"/>
    <cellStyle name="Notas 34 6" xfId="30438" xr:uid="{00000000-0005-0000-0000-00003B720000}"/>
    <cellStyle name="Notas 35" xfId="5510" xr:uid="{00000000-0005-0000-0000-00003C720000}"/>
    <cellStyle name="Notas 35 2" xfId="7755" xr:uid="{00000000-0005-0000-0000-00003D720000}"/>
    <cellStyle name="Notas 35 2 2" xfId="11294" xr:uid="{00000000-0005-0000-0000-00003E720000}"/>
    <cellStyle name="Notas 35 2 2 2" xfId="30439" xr:uid="{00000000-0005-0000-0000-00003F720000}"/>
    <cellStyle name="Notas 35 2 2 3" xfId="30440" xr:uid="{00000000-0005-0000-0000-000040720000}"/>
    <cellStyle name="Notas 35 2 3" xfId="30441" xr:uid="{00000000-0005-0000-0000-000041720000}"/>
    <cellStyle name="Notas 35 2 4" xfId="30442" xr:uid="{00000000-0005-0000-0000-000042720000}"/>
    <cellStyle name="Notas 35 3" xfId="9533" xr:uid="{00000000-0005-0000-0000-000043720000}"/>
    <cellStyle name="Notas 35 3 2" xfId="30443" xr:uid="{00000000-0005-0000-0000-000044720000}"/>
    <cellStyle name="Notas 35 3 2 2" xfId="30444" xr:uid="{00000000-0005-0000-0000-000045720000}"/>
    <cellStyle name="Notas 35 3 3" xfId="30445" xr:uid="{00000000-0005-0000-0000-000046720000}"/>
    <cellStyle name="Notas 35 3 4" xfId="30446" xr:uid="{00000000-0005-0000-0000-000047720000}"/>
    <cellStyle name="Notas 35 4" xfId="30447" xr:uid="{00000000-0005-0000-0000-000048720000}"/>
    <cellStyle name="Notas 35 4 2" xfId="30448" xr:uid="{00000000-0005-0000-0000-000049720000}"/>
    <cellStyle name="Notas 35 5" xfId="30449" xr:uid="{00000000-0005-0000-0000-00004A720000}"/>
    <cellStyle name="Notas 35 6" xfId="30450" xr:uid="{00000000-0005-0000-0000-00004B720000}"/>
    <cellStyle name="Notas 36" xfId="5511" xr:uid="{00000000-0005-0000-0000-00004C720000}"/>
    <cellStyle name="Notas 36 2" xfId="7756" xr:uid="{00000000-0005-0000-0000-00004D720000}"/>
    <cellStyle name="Notas 36 2 2" xfId="11295" xr:uid="{00000000-0005-0000-0000-00004E720000}"/>
    <cellStyle name="Notas 36 2 2 2" xfId="30451" xr:uid="{00000000-0005-0000-0000-00004F720000}"/>
    <cellStyle name="Notas 36 2 2 3" xfId="30452" xr:uid="{00000000-0005-0000-0000-000050720000}"/>
    <cellStyle name="Notas 36 2 3" xfId="30453" xr:uid="{00000000-0005-0000-0000-000051720000}"/>
    <cellStyle name="Notas 36 2 4" xfId="30454" xr:uid="{00000000-0005-0000-0000-000052720000}"/>
    <cellStyle name="Notas 36 3" xfId="9534" xr:uid="{00000000-0005-0000-0000-000053720000}"/>
    <cellStyle name="Notas 36 3 2" xfId="30455" xr:uid="{00000000-0005-0000-0000-000054720000}"/>
    <cellStyle name="Notas 36 3 2 2" xfId="30456" xr:uid="{00000000-0005-0000-0000-000055720000}"/>
    <cellStyle name="Notas 36 3 3" xfId="30457" xr:uid="{00000000-0005-0000-0000-000056720000}"/>
    <cellStyle name="Notas 36 3 4" xfId="30458" xr:uid="{00000000-0005-0000-0000-000057720000}"/>
    <cellStyle name="Notas 36 4" xfId="30459" xr:uid="{00000000-0005-0000-0000-000058720000}"/>
    <cellStyle name="Notas 36 4 2" xfId="30460" xr:uid="{00000000-0005-0000-0000-000059720000}"/>
    <cellStyle name="Notas 36 5" xfId="30461" xr:uid="{00000000-0005-0000-0000-00005A720000}"/>
    <cellStyle name="Notas 36 6" xfId="30462" xr:uid="{00000000-0005-0000-0000-00005B720000}"/>
    <cellStyle name="Notas 37" xfId="5512" xr:uid="{00000000-0005-0000-0000-00005C720000}"/>
    <cellStyle name="Notas 37 2" xfId="7757" xr:uid="{00000000-0005-0000-0000-00005D720000}"/>
    <cellStyle name="Notas 37 2 2" xfId="11296" xr:uid="{00000000-0005-0000-0000-00005E720000}"/>
    <cellStyle name="Notas 37 2 2 2" xfId="30463" xr:uid="{00000000-0005-0000-0000-00005F720000}"/>
    <cellStyle name="Notas 37 2 2 3" xfId="30464" xr:uid="{00000000-0005-0000-0000-000060720000}"/>
    <cellStyle name="Notas 37 2 3" xfId="30465" xr:uid="{00000000-0005-0000-0000-000061720000}"/>
    <cellStyle name="Notas 37 2 4" xfId="30466" xr:uid="{00000000-0005-0000-0000-000062720000}"/>
    <cellStyle name="Notas 37 3" xfId="9535" xr:uid="{00000000-0005-0000-0000-000063720000}"/>
    <cellStyle name="Notas 37 3 2" xfId="30467" xr:uid="{00000000-0005-0000-0000-000064720000}"/>
    <cellStyle name="Notas 37 3 2 2" xfId="30468" xr:uid="{00000000-0005-0000-0000-000065720000}"/>
    <cellStyle name="Notas 37 3 3" xfId="30469" xr:uid="{00000000-0005-0000-0000-000066720000}"/>
    <cellStyle name="Notas 37 3 4" xfId="30470" xr:uid="{00000000-0005-0000-0000-000067720000}"/>
    <cellStyle name="Notas 37 4" xfId="30471" xr:uid="{00000000-0005-0000-0000-000068720000}"/>
    <cellStyle name="Notas 37 4 2" xfId="30472" xr:uid="{00000000-0005-0000-0000-000069720000}"/>
    <cellStyle name="Notas 37 5" xfId="30473" xr:uid="{00000000-0005-0000-0000-00006A720000}"/>
    <cellStyle name="Notas 37 6" xfId="30474" xr:uid="{00000000-0005-0000-0000-00006B720000}"/>
    <cellStyle name="Notas 38" xfId="5513" xr:uid="{00000000-0005-0000-0000-00006C720000}"/>
    <cellStyle name="Notas 38 2" xfId="7758" xr:uid="{00000000-0005-0000-0000-00006D720000}"/>
    <cellStyle name="Notas 38 2 2" xfId="11297" xr:uid="{00000000-0005-0000-0000-00006E720000}"/>
    <cellStyle name="Notas 38 2 2 2" xfId="30475" xr:uid="{00000000-0005-0000-0000-00006F720000}"/>
    <cellStyle name="Notas 38 2 2 3" xfId="30476" xr:uid="{00000000-0005-0000-0000-000070720000}"/>
    <cellStyle name="Notas 38 2 3" xfId="30477" xr:uid="{00000000-0005-0000-0000-000071720000}"/>
    <cellStyle name="Notas 38 2 4" xfId="30478" xr:uid="{00000000-0005-0000-0000-000072720000}"/>
    <cellStyle name="Notas 38 3" xfId="9536" xr:uid="{00000000-0005-0000-0000-000073720000}"/>
    <cellStyle name="Notas 38 3 2" xfId="30479" xr:uid="{00000000-0005-0000-0000-000074720000}"/>
    <cellStyle name="Notas 38 3 2 2" xfId="30480" xr:uid="{00000000-0005-0000-0000-000075720000}"/>
    <cellStyle name="Notas 38 3 3" xfId="30481" xr:uid="{00000000-0005-0000-0000-000076720000}"/>
    <cellStyle name="Notas 38 3 4" xfId="30482" xr:uid="{00000000-0005-0000-0000-000077720000}"/>
    <cellStyle name="Notas 38 4" xfId="30483" xr:uid="{00000000-0005-0000-0000-000078720000}"/>
    <cellStyle name="Notas 38 4 2" xfId="30484" xr:uid="{00000000-0005-0000-0000-000079720000}"/>
    <cellStyle name="Notas 38 5" xfId="30485" xr:uid="{00000000-0005-0000-0000-00007A720000}"/>
    <cellStyle name="Notas 38 6" xfId="30486" xr:uid="{00000000-0005-0000-0000-00007B720000}"/>
    <cellStyle name="Notas 4" xfId="5514" xr:uid="{00000000-0005-0000-0000-00007C720000}"/>
    <cellStyle name="Notas 4 1" xfId="30487" xr:uid="{00000000-0005-0000-0000-00007D720000}"/>
    <cellStyle name="Notas 4 10" xfId="5515" xr:uid="{00000000-0005-0000-0000-00007E720000}"/>
    <cellStyle name="Notas 4 10 2" xfId="7760" xr:uid="{00000000-0005-0000-0000-00007F720000}"/>
    <cellStyle name="Notas 4 10 2 2" xfId="11299" xr:uid="{00000000-0005-0000-0000-000080720000}"/>
    <cellStyle name="Notas 4 10 2 2 2" xfId="30488" xr:uid="{00000000-0005-0000-0000-000081720000}"/>
    <cellStyle name="Notas 4 10 2 2 3" xfId="30489" xr:uid="{00000000-0005-0000-0000-000082720000}"/>
    <cellStyle name="Notas 4 10 2 3" xfId="30490" xr:uid="{00000000-0005-0000-0000-000083720000}"/>
    <cellStyle name="Notas 4 10 2 4" xfId="30491" xr:uid="{00000000-0005-0000-0000-000084720000}"/>
    <cellStyle name="Notas 4 10 3" xfId="9538" xr:uid="{00000000-0005-0000-0000-000085720000}"/>
    <cellStyle name="Notas 4 10 3 2" xfId="30492" xr:uid="{00000000-0005-0000-0000-000086720000}"/>
    <cellStyle name="Notas 4 10 3 2 2" xfId="30493" xr:uid="{00000000-0005-0000-0000-000087720000}"/>
    <cellStyle name="Notas 4 10 3 3" xfId="30494" xr:uid="{00000000-0005-0000-0000-000088720000}"/>
    <cellStyle name="Notas 4 10 3 4" xfId="30495" xr:uid="{00000000-0005-0000-0000-000089720000}"/>
    <cellStyle name="Notas 4 10 4" xfId="30496" xr:uid="{00000000-0005-0000-0000-00008A720000}"/>
    <cellStyle name="Notas 4 10 4 2" xfId="30497" xr:uid="{00000000-0005-0000-0000-00008B720000}"/>
    <cellStyle name="Notas 4 10 5" xfId="30498" xr:uid="{00000000-0005-0000-0000-00008C720000}"/>
    <cellStyle name="Notas 4 10 6" xfId="30499" xr:uid="{00000000-0005-0000-0000-00008D720000}"/>
    <cellStyle name="Notas 4 11" xfId="5516" xr:uid="{00000000-0005-0000-0000-00008E720000}"/>
    <cellStyle name="Notas 4 11 2" xfId="7761" xr:uid="{00000000-0005-0000-0000-00008F720000}"/>
    <cellStyle name="Notas 4 11 2 2" xfId="11300" xr:uid="{00000000-0005-0000-0000-000090720000}"/>
    <cellStyle name="Notas 4 11 2 2 2" xfId="30500" xr:uid="{00000000-0005-0000-0000-000091720000}"/>
    <cellStyle name="Notas 4 11 2 2 3" xfId="30501" xr:uid="{00000000-0005-0000-0000-000092720000}"/>
    <cellStyle name="Notas 4 11 2 3" xfId="30502" xr:uid="{00000000-0005-0000-0000-000093720000}"/>
    <cellStyle name="Notas 4 11 2 4" xfId="30503" xr:uid="{00000000-0005-0000-0000-000094720000}"/>
    <cellStyle name="Notas 4 11 3" xfId="9539" xr:uid="{00000000-0005-0000-0000-000095720000}"/>
    <cellStyle name="Notas 4 11 3 2" xfId="30504" xr:uid="{00000000-0005-0000-0000-000096720000}"/>
    <cellStyle name="Notas 4 11 3 2 2" xfId="30505" xr:uid="{00000000-0005-0000-0000-000097720000}"/>
    <cellStyle name="Notas 4 11 3 3" xfId="30506" xr:uid="{00000000-0005-0000-0000-000098720000}"/>
    <cellStyle name="Notas 4 11 3 4" xfId="30507" xr:uid="{00000000-0005-0000-0000-000099720000}"/>
    <cellStyle name="Notas 4 11 4" xfId="30508" xr:uid="{00000000-0005-0000-0000-00009A720000}"/>
    <cellStyle name="Notas 4 11 4 2" xfId="30509" xr:uid="{00000000-0005-0000-0000-00009B720000}"/>
    <cellStyle name="Notas 4 11 5" xfId="30510" xr:uid="{00000000-0005-0000-0000-00009C720000}"/>
    <cellStyle name="Notas 4 11 6" xfId="30511" xr:uid="{00000000-0005-0000-0000-00009D720000}"/>
    <cellStyle name="Notas 4 12" xfId="5517" xr:uid="{00000000-0005-0000-0000-00009E720000}"/>
    <cellStyle name="Notas 4 12 2" xfId="7762" xr:uid="{00000000-0005-0000-0000-00009F720000}"/>
    <cellStyle name="Notas 4 12 2 2" xfId="11301" xr:uid="{00000000-0005-0000-0000-0000A0720000}"/>
    <cellStyle name="Notas 4 12 2 2 2" xfId="30512" xr:uid="{00000000-0005-0000-0000-0000A1720000}"/>
    <cellStyle name="Notas 4 12 2 2 3" xfId="30513" xr:uid="{00000000-0005-0000-0000-0000A2720000}"/>
    <cellStyle name="Notas 4 12 2 3" xfId="30514" xr:uid="{00000000-0005-0000-0000-0000A3720000}"/>
    <cellStyle name="Notas 4 12 2 4" xfId="30515" xr:uid="{00000000-0005-0000-0000-0000A4720000}"/>
    <cellStyle name="Notas 4 12 3" xfId="9540" xr:uid="{00000000-0005-0000-0000-0000A5720000}"/>
    <cellStyle name="Notas 4 12 3 2" xfId="30516" xr:uid="{00000000-0005-0000-0000-0000A6720000}"/>
    <cellStyle name="Notas 4 12 3 2 2" xfId="30517" xr:uid="{00000000-0005-0000-0000-0000A7720000}"/>
    <cellStyle name="Notas 4 12 3 3" xfId="30518" xr:uid="{00000000-0005-0000-0000-0000A8720000}"/>
    <cellStyle name="Notas 4 12 3 4" xfId="30519" xr:uid="{00000000-0005-0000-0000-0000A9720000}"/>
    <cellStyle name="Notas 4 12 4" xfId="30520" xr:uid="{00000000-0005-0000-0000-0000AA720000}"/>
    <cellStyle name="Notas 4 12 4 2" xfId="30521" xr:uid="{00000000-0005-0000-0000-0000AB720000}"/>
    <cellStyle name="Notas 4 12 5" xfId="30522" xr:uid="{00000000-0005-0000-0000-0000AC720000}"/>
    <cellStyle name="Notas 4 12 6" xfId="30523" xr:uid="{00000000-0005-0000-0000-0000AD720000}"/>
    <cellStyle name="Notas 4 13" xfId="5518" xr:uid="{00000000-0005-0000-0000-0000AE720000}"/>
    <cellStyle name="Notas 4 13 2" xfId="7763" xr:uid="{00000000-0005-0000-0000-0000AF720000}"/>
    <cellStyle name="Notas 4 13 2 2" xfId="11302" xr:uid="{00000000-0005-0000-0000-0000B0720000}"/>
    <cellStyle name="Notas 4 13 2 2 2" xfId="30524" xr:uid="{00000000-0005-0000-0000-0000B1720000}"/>
    <cellStyle name="Notas 4 13 2 2 3" xfId="30525" xr:uid="{00000000-0005-0000-0000-0000B2720000}"/>
    <cellStyle name="Notas 4 13 2 3" xfId="30526" xr:uid="{00000000-0005-0000-0000-0000B3720000}"/>
    <cellStyle name="Notas 4 13 2 4" xfId="30527" xr:uid="{00000000-0005-0000-0000-0000B4720000}"/>
    <cellStyle name="Notas 4 13 3" xfId="9541" xr:uid="{00000000-0005-0000-0000-0000B5720000}"/>
    <cellStyle name="Notas 4 13 3 2" xfId="30528" xr:uid="{00000000-0005-0000-0000-0000B6720000}"/>
    <cellStyle name="Notas 4 13 3 2 2" xfId="30529" xr:uid="{00000000-0005-0000-0000-0000B7720000}"/>
    <cellStyle name="Notas 4 13 3 3" xfId="30530" xr:uid="{00000000-0005-0000-0000-0000B8720000}"/>
    <cellStyle name="Notas 4 13 3 4" xfId="30531" xr:uid="{00000000-0005-0000-0000-0000B9720000}"/>
    <cellStyle name="Notas 4 13 4" xfId="30532" xr:uid="{00000000-0005-0000-0000-0000BA720000}"/>
    <cellStyle name="Notas 4 13 4 2" xfId="30533" xr:uid="{00000000-0005-0000-0000-0000BB720000}"/>
    <cellStyle name="Notas 4 13 5" xfId="30534" xr:uid="{00000000-0005-0000-0000-0000BC720000}"/>
    <cellStyle name="Notas 4 13 6" xfId="30535" xr:uid="{00000000-0005-0000-0000-0000BD720000}"/>
    <cellStyle name="Notas 4 14" xfId="5519" xr:uid="{00000000-0005-0000-0000-0000BE720000}"/>
    <cellStyle name="Notas 4 14 2" xfId="7764" xr:uid="{00000000-0005-0000-0000-0000BF720000}"/>
    <cellStyle name="Notas 4 14 2 2" xfId="11303" xr:uid="{00000000-0005-0000-0000-0000C0720000}"/>
    <cellStyle name="Notas 4 14 2 2 2" xfId="30536" xr:uid="{00000000-0005-0000-0000-0000C1720000}"/>
    <cellStyle name="Notas 4 14 2 2 3" xfId="30537" xr:uid="{00000000-0005-0000-0000-0000C2720000}"/>
    <cellStyle name="Notas 4 14 2 3" xfId="30538" xr:uid="{00000000-0005-0000-0000-0000C3720000}"/>
    <cellStyle name="Notas 4 14 2 4" xfId="30539" xr:uid="{00000000-0005-0000-0000-0000C4720000}"/>
    <cellStyle name="Notas 4 14 3" xfId="9542" xr:uid="{00000000-0005-0000-0000-0000C5720000}"/>
    <cellStyle name="Notas 4 14 3 2" xfId="30540" xr:uid="{00000000-0005-0000-0000-0000C6720000}"/>
    <cellStyle name="Notas 4 14 3 2 2" xfId="30541" xr:uid="{00000000-0005-0000-0000-0000C7720000}"/>
    <cellStyle name="Notas 4 14 3 3" xfId="30542" xr:uid="{00000000-0005-0000-0000-0000C8720000}"/>
    <cellStyle name="Notas 4 14 3 4" xfId="30543" xr:uid="{00000000-0005-0000-0000-0000C9720000}"/>
    <cellStyle name="Notas 4 14 4" xfId="30544" xr:uid="{00000000-0005-0000-0000-0000CA720000}"/>
    <cellStyle name="Notas 4 14 4 2" xfId="30545" xr:uid="{00000000-0005-0000-0000-0000CB720000}"/>
    <cellStyle name="Notas 4 14 5" xfId="30546" xr:uid="{00000000-0005-0000-0000-0000CC720000}"/>
    <cellStyle name="Notas 4 14 6" xfId="30547" xr:uid="{00000000-0005-0000-0000-0000CD720000}"/>
    <cellStyle name="Notas 4 15" xfId="5520" xr:uid="{00000000-0005-0000-0000-0000CE720000}"/>
    <cellStyle name="Notas 4 15 2" xfId="7765" xr:uid="{00000000-0005-0000-0000-0000CF720000}"/>
    <cellStyle name="Notas 4 15 2 2" xfId="11304" xr:uid="{00000000-0005-0000-0000-0000D0720000}"/>
    <cellStyle name="Notas 4 15 2 2 2" xfId="30548" xr:uid="{00000000-0005-0000-0000-0000D1720000}"/>
    <cellStyle name="Notas 4 15 2 2 3" xfId="30549" xr:uid="{00000000-0005-0000-0000-0000D2720000}"/>
    <cellStyle name="Notas 4 15 2 3" xfId="30550" xr:uid="{00000000-0005-0000-0000-0000D3720000}"/>
    <cellStyle name="Notas 4 15 2 4" xfId="30551" xr:uid="{00000000-0005-0000-0000-0000D4720000}"/>
    <cellStyle name="Notas 4 15 3" xfId="9543" xr:uid="{00000000-0005-0000-0000-0000D5720000}"/>
    <cellStyle name="Notas 4 15 3 2" xfId="30552" xr:uid="{00000000-0005-0000-0000-0000D6720000}"/>
    <cellStyle name="Notas 4 15 3 2 2" xfId="30553" xr:uid="{00000000-0005-0000-0000-0000D7720000}"/>
    <cellStyle name="Notas 4 15 3 3" xfId="30554" xr:uid="{00000000-0005-0000-0000-0000D8720000}"/>
    <cellStyle name="Notas 4 15 3 4" xfId="30555" xr:uid="{00000000-0005-0000-0000-0000D9720000}"/>
    <cellStyle name="Notas 4 15 4" xfId="30556" xr:uid="{00000000-0005-0000-0000-0000DA720000}"/>
    <cellStyle name="Notas 4 15 4 2" xfId="30557" xr:uid="{00000000-0005-0000-0000-0000DB720000}"/>
    <cellStyle name="Notas 4 15 5" xfId="30558" xr:uid="{00000000-0005-0000-0000-0000DC720000}"/>
    <cellStyle name="Notas 4 15 6" xfId="30559" xr:uid="{00000000-0005-0000-0000-0000DD720000}"/>
    <cellStyle name="Notas 4 16" xfId="5521" xr:uid="{00000000-0005-0000-0000-0000DE720000}"/>
    <cellStyle name="Notas 4 16 2" xfId="7766" xr:uid="{00000000-0005-0000-0000-0000DF720000}"/>
    <cellStyle name="Notas 4 16 2 2" xfId="11305" xr:uid="{00000000-0005-0000-0000-0000E0720000}"/>
    <cellStyle name="Notas 4 16 2 2 2" xfId="30560" xr:uid="{00000000-0005-0000-0000-0000E1720000}"/>
    <cellStyle name="Notas 4 16 2 2 3" xfId="30561" xr:uid="{00000000-0005-0000-0000-0000E2720000}"/>
    <cellStyle name="Notas 4 16 2 3" xfId="30562" xr:uid="{00000000-0005-0000-0000-0000E3720000}"/>
    <cellStyle name="Notas 4 16 2 4" xfId="30563" xr:uid="{00000000-0005-0000-0000-0000E4720000}"/>
    <cellStyle name="Notas 4 16 3" xfId="9544" xr:uid="{00000000-0005-0000-0000-0000E5720000}"/>
    <cellStyle name="Notas 4 16 3 2" xfId="30564" xr:uid="{00000000-0005-0000-0000-0000E6720000}"/>
    <cellStyle name="Notas 4 16 3 2 2" xfId="30565" xr:uid="{00000000-0005-0000-0000-0000E7720000}"/>
    <cellStyle name="Notas 4 16 3 3" xfId="30566" xr:uid="{00000000-0005-0000-0000-0000E8720000}"/>
    <cellStyle name="Notas 4 16 3 4" xfId="30567" xr:uid="{00000000-0005-0000-0000-0000E9720000}"/>
    <cellStyle name="Notas 4 16 4" xfId="30568" xr:uid="{00000000-0005-0000-0000-0000EA720000}"/>
    <cellStyle name="Notas 4 16 4 2" xfId="30569" xr:uid="{00000000-0005-0000-0000-0000EB720000}"/>
    <cellStyle name="Notas 4 16 5" xfId="30570" xr:uid="{00000000-0005-0000-0000-0000EC720000}"/>
    <cellStyle name="Notas 4 16 6" xfId="30571" xr:uid="{00000000-0005-0000-0000-0000ED720000}"/>
    <cellStyle name="Notas 4 17" xfId="5522" xr:uid="{00000000-0005-0000-0000-0000EE720000}"/>
    <cellStyle name="Notas 4 17 2" xfId="7767" xr:uid="{00000000-0005-0000-0000-0000EF720000}"/>
    <cellStyle name="Notas 4 17 2 2" xfId="11306" xr:uid="{00000000-0005-0000-0000-0000F0720000}"/>
    <cellStyle name="Notas 4 17 2 2 2" xfId="30572" xr:uid="{00000000-0005-0000-0000-0000F1720000}"/>
    <cellStyle name="Notas 4 17 2 2 3" xfId="30573" xr:uid="{00000000-0005-0000-0000-0000F2720000}"/>
    <cellStyle name="Notas 4 17 2 3" xfId="30574" xr:uid="{00000000-0005-0000-0000-0000F3720000}"/>
    <cellStyle name="Notas 4 17 2 4" xfId="30575" xr:uid="{00000000-0005-0000-0000-0000F4720000}"/>
    <cellStyle name="Notas 4 17 3" xfId="9545" xr:uid="{00000000-0005-0000-0000-0000F5720000}"/>
    <cellStyle name="Notas 4 17 3 2" xfId="30576" xr:uid="{00000000-0005-0000-0000-0000F6720000}"/>
    <cellStyle name="Notas 4 17 3 2 2" xfId="30577" xr:uid="{00000000-0005-0000-0000-0000F7720000}"/>
    <cellStyle name="Notas 4 17 3 3" xfId="30578" xr:uid="{00000000-0005-0000-0000-0000F8720000}"/>
    <cellStyle name="Notas 4 17 3 4" xfId="30579" xr:uid="{00000000-0005-0000-0000-0000F9720000}"/>
    <cellStyle name="Notas 4 17 4" xfId="30580" xr:uid="{00000000-0005-0000-0000-0000FA720000}"/>
    <cellStyle name="Notas 4 17 4 2" xfId="30581" xr:uid="{00000000-0005-0000-0000-0000FB720000}"/>
    <cellStyle name="Notas 4 17 5" xfId="30582" xr:uid="{00000000-0005-0000-0000-0000FC720000}"/>
    <cellStyle name="Notas 4 17 6" xfId="30583" xr:uid="{00000000-0005-0000-0000-0000FD720000}"/>
    <cellStyle name="Notas 4 18" xfId="5523" xr:uid="{00000000-0005-0000-0000-0000FE720000}"/>
    <cellStyle name="Notas 4 18 2" xfId="7768" xr:uid="{00000000-0005-0000-0000-0000FF720000}"/>
    <cellStyle name="Notas 4 18 2 2" xfId="11307" xr:uid="{00000000-0005-0000-0000-000000730000}"/>
    <cellStyle name="Notas 4 18 2 2 2" xfId="30584" xr:uid="{00000000-0005-0000-0000-000001730000}"/>
    <cellStyle name="Notas 4 18 2 2 3" xfId="30585" xr:uid="{00000000-0005-0000-0000-000002730000}"/>
    <cellStyle name="Notas 4 18 2 3" xfId="30586" xr:uid="{00000000-0005-0000-0000-000003730000}"/>
    <cellStyle name="Notas 4 18 2 4" xfId="30587" xr:uid="{00000000-0005-0000-0000-000004730000}"/>
    <cellStyle name="Notas 4 18 3" xfId="9546" xr:uid="{00000000-0005-0000-0000-000005730000}"/>
    <cellStyle name="Notas 4 18 3 2" xfId="30588" xr:uid="{00000000-0005-0000-0000-000006730000}"/>
    <cellStyle name="Notas 4 18 3 2 2" xfId="30589" xr:uid="{00000000-0005-0000-0000-000007730000}"/>
    <cellStyle name="Notas 4 18 3 3" xfId="30590" xr:uid="{00000000-0005-0000-0000-000008730000}"/>
    <cellStyle name="Notas 4 18 3 4" xfId="30591" xr:uid="{00000000-0005-0000-0000-000009730000}"/>
    <cellStyle name="Notas 4 18 4" xfId="30592" xr:uid="{00000000-0005-0000-0000-00000A730000}"/>
    <cellStyle name="Notas 4 18 4 2" xfId="30593" xr:uid="{00000000-0005-0000-0000-00000B730000}"/>
    <cellStyle name="Notas 4 18 5" xfId="30594" xr:uid="{00000000-0005-0000-0000-00000C730000}"/>
    <cellStyle name="Notas 4 18 6" xfId="30595" xr:uid="{00000000-0005-0000-0000-00000D730000}"/>
    <cellStyle name="Notas 4 19" xfId="5524" xr:uid="{00000000-0005-0000-0000-00000E730000}"/>
    <cellStyle name="Notas 4 19 2" xfId="7769" xr:uid="{00000000-0005-0000-0000-00000F730000}"/>
    <cellStyle name="Notas 4 19 2 2" xfId="11308" xr:uid="{00000000-0005-0000-0000-000010730000}"/>
    <cellStyle name="Notas 4 19 2 2 2" xfId="30596" xr:uid="{00000000-0005-0000-0000-000011730000}"/>
    <cellStyle name="Notas 4 19 2 2 3" xfId="30597" xr:uid="{00000000-0005-0000-0000-000012730000}"/>
    <cellStyle name="Notas 4 19 2 3" xfId="30598" xr:uid="{00000000-0005-0000-0000-000013730000}"/>
    <cellStyle name="Notas 4 19 2 4" xfId="30599" xr:uid="{00000000-0005-0000-0000-000014730000}"/>
    <cellStyle name="Notas 4 19 3" xfId="9547" xr:uid="{00000000-0005-0000-0000-000015730000}"/>
    <cellStyle name="Notas 4 19 3 2" xfId="30600" xr:uid="{00000000-0005-0000-0000-000016730000}"/>
    <cellStyle name="Notas 4 19 3 2 2" xfId="30601" xr:uid="{00000000-0005-0000-0000-000017730000}"/>
    <cellStyle name="Notas 4 19 3 3" xfId="30602" xr:uid="{00000000-0005-0000-0000-000018730000}"/>
    <cellStyle name="Notas 4 19 3 4" xfId="30603" xr:uid="{00000000-0005-0000-0000-000019730000}"/>
    <cellStyle name="Notas 4 19 4" xfId="30604" xr:uid="{00000000-0005-0000-0000-00001A730000}"/>
    <cellStyle name="Notas 4 19 4 2" xfId="30605" xr:uid="{00000000-0005-0000-0000-00001B730000}"/>
    <cellStyle name="Notas 4 19 5" xfId="30606" xr:uid="{00000000-0005-0000-0000-00001C730000}"/>
    <cellStyle name="Notas 4 19 6" xfId="30607" xr:uid="{00000000-0005-0000-0000-00001D730000}"/>
    <cellStyle name="Notas 4 2" xfId="5525" xr:uid="{00000000-0005-0000-0000-00001E730000}"/>
    <cellStyle name="Notas 4 2 2" xfId="7770" xr:uid="{00000000-0005-0000-0000-00001F730000}"/>
    <cellStyle name="Notas 4 2 2 2" xfId="11309" xr:uid="{00000000-0005-0000-0000-000020730000}"/>
    <cellStyle name="Notas 4 2 2 2 2" xfId="30608" xr:uid="{00000000-0005-0000-0000-000021730000}"/>
    <cellStyle name="Notas 4 2 2 2 3" xfId="30609" xr:uid="{00000000-0005-0000-0000-000022730000}"/>
    <cellStyle name="Notas 4 2 2 3" xfId="30610" xr:uid="{00000000-0005-0000-0000-000023730000}"/>
    <cellStyle name="Notas 4 2 2 4" xfId="30611" xr:uid="{00000000-0005-0000-0000-000024730000}"/>
    <cellStyle name="Notas 4 2 3" xfId="9548" xr:uid="{00000000-0005-0000-0000-000025730000}"/>
    <cellStyle name="Notas 4 2 3 2" xfId="30612" xr:uid="{00000000-0005-0000-0000-000026730000}"/>
    <cellStyle name="Notas 4 2 3 2 2" xfId="30613" xr:uid="{00000000-0005-0000-0000-000027730000}"/>
    <cellStyle name="Notas 4 2 3 3" xfId="30614" xr:uid="{00000000-0005-0000-0000-000028730000}"/>
    <cellStyle name="Notas 4 2 3 4" xfId="30615" xr:uid="{00000000-0005-0000-0000-000029730000}"/>
    <cellStyle name="Notas 4 2 4" xfId="30616" xr:uid="{00000000-0005-0000-0000-00002A730000}"/>
    <cellStyle name="Notas 4 2 4 2" xfId="30617" xr:uid="{00000000-0005-0000-0000-00002B730000}"/>
    <cellStyle name="Notas 4 2 5" xfId="30618" xr:uid="{00000000-0005-0000-0000-00002C730000}"/>
    <cellStyle name="Notas 4 2 6" xfId="30619" xr:uid="{00000000-0005-0000-0000-00002D730000}"/>
    <cellStyle name="Notas 4 20" xfId="5526" xr:uid="{00000000-0005-0000-0000-00002E730000}"/>
    <cellStyle name="Notas 4 20 2" xfId="7771" xr:uid="{00000000-0005-0000-0000-00002F730000}"/>
    <cellStyle name="Notas 4 20 2 2" xfId="11310" xr:uid="{00000000-0005-0000-0000-000030730000}"/>
    <cellStyle name="Notas 4 20 2 2 2" xfId="30620" xr:uid="{00000000-0005-0000-0000-000031730000}"/>
    <cellStyle name="Notas 4 20 2 2 3" xfId="30621" xr:uid="{00000000-0005-0000-0000-000032730000}"/>
    <cellStyle name="Notas 4 20 2 3" xfId="30622" xr:uid="{00000000-0005-0000-0000-000033730000}"/>
    <cellStyle name="Notas 4 20 2 4" xfId="30623" xr:uid="{00000000-0005-0000-0000-000034730000}"/>
    <cellStyle name="Notas 4 20 3" xfId="9549" xr:uid="{00000000-0005-0000-0000-000035730000}"/>
    <cellStyle name="Notas 4 20 3 2" xfId="30624" xr:uid="{00000000-0005-0000-0000-000036730000}"/>
    <cellStyle name="Notas 4 20 3 2 2" xfId="30625" xr:uid="{00000000-0005-0000-0000-000037730000}"/>
    <cellStyle name="Notas 4 20 3 3" xfId="30626" xr:uid="{00000000-0005-0000-0000-000038730000}"/>
    <cellStyle name="Notas 4 20 3 4" xfId="30627" xr:uid="{00000000-0005-0000-0000-000039730000}"/>
    <cellStyle name="Notas 4 20 4" xfId="30628" xr:uid="{00000000-0005-0000-0000-00003A730000}"/>
    <cellStyle name="Notas 4 20 4 2" xfId="30629" xr:uid="{00000000-0005-0000-0000-00003B730000}"/>
    <cellStyle name="Notas 4 20 5" xfId="30630" xr:uid="{00000000-0005-0000-0000-00003C730000}"/>
    <cellStyle name="Notas 4 20 6" xfId="30631" xr:uid="{00000000-0005-0000-0000-00003D730000}"/>
    <cellStyle name="Notas 4 21" xfId="5527" xr:uid="{00000000-0005-0000-0000-00003E730000}"/>
    <cellStyle name="Notas 4 21 2" xfId="7772" xr:uid="{00000000-0005-0000-0000-00003F730000}"/>
    <cellStyle name="Notas 4 21 2 2" xfId="11311" xr:uid="{00000000-0005-0000-0000-000040730000}"/>
    <cellStyle name="Notas 4 21 2 2 2" xfId="30632" xr:uid="{00000000-0005-0000-0000-000041730000}"/>
    <cellStyle name="Notas 4 21 2 2 3" xfId="30633" xr:uid="{00000000-0005-0000-0000-000042730000}"/>
    <cellStyle name="Notas 4 21 2 3" xfId="30634" xr:uid="{00000000-0005-0000-0000-000043730000}"/>
    <cellStyle name="Notas 4 21 2 4" xfId="30635" xr:uid="{00000000-0005-0000-0000-000044730000}"/>
    <cellStyle name="Notas 4 21 3" xfId="9550" xr:uid="{00000000-0005-0000-0000-000045730000}"/>
    <cellStyle name="Notas 4 21 3 2" xfId="30636" xr:uid="{00000000-0005-0000-0000-000046730000}"/>
    <cellStyle name="Notas 4 21 3 2 2" xfId="30637" xr:uid="{00000000-0005-0000-0000-000047730000}"/>
    <cellStyle name="Notas 4 21 3 3" xfId="30638" xr:uid="{00000000-0005-0000-0000-000048730000}"/>
    <cellStyle name="Notas 4 21 3 4" xfId="30639" xr:uid="{00000000-0005-0000-0000-000049730000}"/>
    <cellStyle name="Notas 4 21 4" xfId="30640" xr:uid="{00000000-0005-0000-0000-00004A730000}"/>
    <cellStyle name="Notas 4 21 4 2" xfId="30641" xr:uid="{00000000-0005-0000-0000-00004B730000}"/>
    <cellStyle name="Notas 4 21 5" xfId="30642" xr:uid="{00000000-0005-0000-0000-00004C730000}"/>
    <cellStyle name="Notas 4 21 6" xfId="30643" xr:uid="{00000000-0005-0000-0000-00004D730000}"/>
    <cellStyle name="Notas 4 22" xfId="5528" xr:uid="{00000000-0005-0000-0000-00004E730000}"/>
    <cellStyle name="Notas 4 22 2" xfId="7773" xr:uid="{00000000-0005-0000-0000-00004F730000}"/>
    <cellStyle name="Notas 4 22 2 2" xfId="11312" xr:uid="{00000000-0005-0000-0000-000050730000}"/>
    <cellStyle name="Notas 4 22 2 2 2" xfId="30644" xr:uid="{00000000-0005-0000-0000-000051730000}"/>
    <cellStyle name="Notas 4 22 2 2 3" xfId="30645" xr:uid="{00000000-0005-0000-0000-000052730000}"/>
    <cellStyle name="Notas 4 22 2 3" xfId="30646" xr:uid="{00000000-0005-0000-0000-000053730000}"/>
    <cellStyle name="Notas 4 22 2 4" xfId="30647" xr:uid="{00000000-0005-0000-0000-000054730000}"/>
    <cellStyle name="Notas 4 22 3" xfId="9551" xr:uid="{00000000-0005-0000-0000-000055730000}"/>
    <cellStyle name="Notas 4 22 3 2" xfId="30648" xr:uid="{00000000-0005-0000-0000-000056730000}"/>
    <cellStyle name="Notas 4 22 3 2 2" xfId="30649" xr:uid="{00000000-0005-0000-0000-000057730000}"/>
    <cellStyle name="Notas 4 22 3 3" xfId="30650" xr:uid="{00000000-0005-0000-0000-000058730000}"/>
    <cellStyle name="Notas 4 22 3 4" xfId="30651" xr:uid="{00000000-0005-0000-0000-000059730000}"/>
    <cellStyle name="Notas 4 22 4" xfId="30652" xr:uid="{00000000-0005-0000-0000-00005A730000}"/>
    <cellStyle name="Notas 4 22 4 2" xfId="30653" xr:uid="{00000000-0005-0000-0000-00005B730000}"/>
    <cellStyle name="Notas 4 22 5" xfId="30654" xr:uid="{00000000-0005-0000-0000-00005C730000}"/>
    <cellStyle name="Notas 4 22 6" xfId="30655" xr:uid="{00000000-0005-0000-0000-00005D730000}"/>
    <cellStyle name="Notas 4 23" xfId="5529" xr:uid="{00000000-0005-0000-0000-00005E730000}"/>
    <cellStyle name="Notas 4 23 2" xfId="7774" xr:uid="{00000000-0005-0000-0000-00005F730000}"/>
    <cellStyle name="Notas 4 23 2 2" xfId="11313" xr:uid="{00000000-0005-0000-0000-000060730000}"/>
    <cellStyle name="Notas 4 23 2 2 2" xfId="30656" xr:uid="{00000000-0005-0000-0000-000061730000}"/>
    <cellStyle name="Notas 4 23 2 2 3" xfId="30657" xr:uid="{00000000-0005-0000-0000-000062730000}"/>
    <cellStyle name="Notas 4 23 2 3" xfId="30658" xr:uid="{00000000-0005-0000-0000-000063730000}"/>
    <cellStyle name="Notas 4 23 2 4" xfId="30659" xr:uid="{00000000-0005-0000-0000-000064730000}"/>
    <cellStyle name="Notas 4 23 3" xfId="9552" xr:uid="{00000000-0005-0000-0000-000065730000}"/>
    <cellStyle name="Notas 4 23 3 2" xfId="30660" xr:uid="{00000000-0005-0000-0000-000066730000}"/>
    <cellStyle name="Notas 4 23 3 2 2" xfId="30661" xr:uid="{00000000-0005-0000-0000-000067730000}"/>
    <cellStyle name="Notas 4 23 3 3" xfId="30662" xr:uid="{00000000-0005-0000-0000-000068730000}"/>
    <cellStyle name="Notas 4 23 3 4" xfId="30663" xr:uid="{00000000-0005-0000-0000-000069730000}"/>
    <cellStyle name="Notas 4 23 4" xfId="30664" xr:uid="{00000000-0005-0000-0000-00006A730000}"/>
    <cellStyle name="Notas 4 23 4 2" xfId="30665" xr:uid="{00000000-0005-0000-0000-00006B730000}"/>
    <cellStyle name="Notas 4 23 5" xfId="30666" xr:uid="{00000000-0005-0000-0000-00006C730000}"/>
    <cellStyle name="Notas 4 23 6" xfId="30667" xr:uid="{00000000-0005-0000-0000-00006D730000}"/>
    <cellStyle name="Notas 4 24" xfId="5530" xr:uid="{00000000-0005-0000-0000-00006E730000}"/>
    <cellStyle name="Notas 4 24 2" xfId="7775" xr:uid="{00000000-0005-0000-0000-00006F730000}"/>
    <cellStyle name="Notas 4 24 2 2" xfId="11314" xr:uid="{00000000-0005-0000-0000-000070730000}"/>
    <cellStyle name="Notas 4 24 2 2 2" xfId="30668" xr:uid="{00000000-0005-0000-0000-000071730000}"/>
    <cellStyle name="Notas 4 24 2 2 3" xfId="30669" xr:uid="{00000000-0005-0000-0000-000072730000}"/>
    <cellStyle name="Notas 4 24 2 3" xfId="30670" xr:uid="{00000000-0005-0000-0000-000073730000}"/>
    <cellStyle name="Notas 4 24 2 4" xfId="30671" xr:uid="{00000000-0005-0000-0000-000074730000}"/>
    <cellStyle name="Notas 4 24 3" xfId="9553" xr:uid="{00000000-0005-0000-0000-000075730000}"/>
    <cellStyle name="Notas 4 24 3 2" xfId="30672" xr:uid="{00000000-0005-0000-0000-000076730000}"/>
    <cellStyle name="Notas 4 24 3 2 2" xfId="30673" xr:uid="{00000000-0005-0000-0000-000077730000}"/>
    <cellStyle name="Notas 4 24 3 3" xfId="30674" xr:uid="{00000000-0005-0000-0000-000078730000}"/>
    <cellStyle name="Notas 4 24 3 4" xfId="30675" xr:uid="{00000000-0005-0000-0000-000079730000}"/>
    <cellStyle name="Notas 4 24 4" xfId="30676" xr:uid="{00000000-0005-0000-0000-00007A730000}"/>
    <cellStyle name="Notas 4 24 4 2" xfId="30677" xr:uid="{00000000-0005-0000-0000-00007B730000}"/>
    <cellStyle name="Notas 4 24 5" xfId="30678" xr:uid="{00000000-0005-0000-0000-00007C730000}"/>
    <cellStyle name="Notas 4 24 6" xfId="30679" xr:uid="{00000000-0005-0000-0000-00007D730000}"/>
    <cellStyle name="Notas 4 25" xfId="5531" xr:uid="{00000000-0005-0000-0000-00007E730000}"/>
    <cellStyle name="Notas 4 25 2" xfId="7776" xr:uid="{00000000-0005-0000-0000-00007F730000}"/>
    <cellStyle name="Notas 4 25 2 2" xfId="11315" xr:uid="{00000000-0005-0000-0000-000080730000}"/>
    <cellStyle name="Notas 4 25 2 2 2" xfId="30680" xr:uid="{00000000-0005-0000-0000-000081730000}"/>
    <cellStyle name="Notas 4 25 2 2 3" xfId="30681" xr:uid="{00000000-0005-0000-0000-000082730000}"/>
    <cellStyle name="Notas 4 25 2 3" xfId="30682" xr:uid="{00000000-0005-0000-0000-000083730000}"/>
    <cellStyle name="Notas 4 25 2 4" xfId="30683" xr:uid="{00000000-0005-0000-0000-000084730000}"/>
    <cellStyle name="Notas 4 25 3" xfId="9554" xr:uid="{00000000-0005-0000-0000-000085730000}"/>
    <cellStyle name="Notas 4 25 3 2" xfId="30684" xr:uid="{00000000-0005-0000-0000-000086730000}"/>
    <cellStyle name="Notas 4 25 3 2 2" xfId="30685" xr:uid="{00000000-0005-0000-0000-000087730000}"/>
    <cellStyle name="Notas 4 25 3 3" xfId="30686" xr:uid="{00000000-0005-0000-0000-000088730000}"/>
    <cellStyle name="Notas 4 25 3 4" xfId="30687" xr:uid="{00000000-0005-0000-0000-000089730000}"/>
    <cellStyle name="Notas 4 25 4" xfId="30688" xr:uid="{00000000-0005-0000-0000-00008A730000}"/>
    <cellStyle name="Notas 4 25 4 2" xfId="30689" xr:uid="{00000000-0005-0000-0000-00008B730000}"/>
    <cellStyle name="Notas 4 25 5" xfId="30690" xr:uid="{00000000-0005-0000-0000-00008C730000}"/>
    <cellStyle name="Notas 4 25 6" xfId="30691" xr:uid="{00000000-0005-0000-0000-00008D730000}"/>
    <cellStyle name="Notas 4 26" xfId="7759" xr:uid="{00000000-0005-0000-0000-00008E730000}"/>
    <cellStyle name="Notas 4 26 2" xfId="11298" xr:uid="{00000000-0005-0000-0000-00008F730000}"/>
    <cellStyle name="Notas 4 26 2 2" xfId="30692" xr:uid="{00000000-0005-0000-0000-000090730000}"/>
    <cellStyle name="Notas 4 26 2 3" xfId="30693" xr:uid="{00000000-0005-0000-0000-000091730000}"/>
    <cellStyle name="Notas 4 26 3" xfId="30694" xr:uid="{00000000-0005-0000-0000-000092730000}"/>
    <cellStyle name="Notas 4 26 4" xfId="30695" xr:uid="{00000000-0005-0000-0000-000093730000}"/>
    <cellStyle name="Notas 4 27" xfId="9537" xr:uid="{00000000-0005-0000-0000-000094730000}"/>
    <cellStyle name="Notas 4 27 2" xfId="30696" xr:uid="{00000000-0005-0000-0000-000095730000}"/>
    <cellStyle name="Notas 4 27 2 2" xfId="30697" xr:uid="{00000000-0005-0000-0000-000096730000}"/>
    <cellStyle name="Notas 4 27 3" xfId="30698" xr:uid="{00000000-0005-0000-0000-000097730000}"/>
    <cellStyle name="Notas 4 27 4" xfId="30699" xr:uid="{00000000-0005-0000-0000-000098730000}"/>
    <cellStyle name="Notas 4 28" xfId="30700" xr:uid="{00000000-0005-0000-0000-000099730000}"/>
    <cellStyle name="Notas 4 28 2" xfId="30701" xr:uid="{00000000-0005-0000-0000-00009A730000}"/>
    <cellStyle name="Notas 4 29" xfId="30702" xr:uid="{00000000-0005-0000-0000-00009B730000}"/>
    <cellStyle name="Notas 4 3" xfId="5532" xr:uid="{00000000-0005-0000-0000-00009C730000}"/>
    <cellStyle name="Notas 4 3 2" xfId="7777" xr:uid="{00000000-0005-0000-0000-00009D730000}"/>
    <cellStyle name="Notas 4 3 2 2" xfId="11316" xr:uid="{00000000-0005-0000-0000-00009E730000}"/>
    <cellStyle name="Notas 4 3 2 2 2" xfId="30703" xr:uid="{00000000-0005-0000-0000-00009F730000}"/>
    <cellStyle name="Notas 4 3 2 2 3" xfId="30704" xr:uid="{00000000-0005-0000-0000-0000A0730000}"/>
    <cellStyle name="Notas 4 3 2 3" xfId="30705" xr:uid="{00000000-0005-0000-0000-0000A1730000}"/>
    <cellStyle name="Notas 4 3 2 4" xfId="30706" xr:uid="{00000000-0005-0000-0000-0000A2730000}"/>
    <cellStyle name="Notas 4 3 3" xfId="9555" xr:uid="{00000000-0005-0000-0000-0000A3730000}"/>
    <cellStyle name="Notas 4 3 3 2" xfId="30707" xr:uid="{00000000-0005-0000-0000-0000A4730000}"/>
    <cellStyle name="Notas 4 3 3 2 2" xfId="30708" xr:uid="{00000000-0005-0000-0000-0000A5730000}"/>
    <cellStyle name="Notas 4 3 3 3" xfId="30709" xr:uid="{00000000-0005-0000-0000-0000A6730000}"/>
    <cellStyle name="Notas 4 3 3 4" xfId="30710" xr:uid="{00000000-0005-0000-0000-0000A7730000}"/>
    <cellStyle name="Notas 4 3 4" xfId="30711" xr:uid="{00000000-0005-0000-0000-0000A8730000}"/>
    <cellStyle name="Notas 4 3 4 2" xfId="30712" xr:uid="{00000000-0005-0000-0000-0000A9730000}"/>
    <cellStyle name="Notas 4 3 5" xfId="30713" xr:uid="{00000000-0005-0000-0000-0000AA730000}"/>
    <cellStyle name="Notas 4 3 6" xfId="30714" xr:uid="{00000000-0005-0000-0000-0000AB730000}"/>
    <cellStyle name="Notas 4 30" xfId="30715" xr:uid="{00000000-0005-0000-0000-0000AC730000}"/>
    <cellStyle name="Notas 4 4" xfId="5533" xr:uid="{00000000-0005-0000-0000-0000AD730000}"/>
    <cellStyle name="Notas 4 4 2" xfId="7778" xr:uid="{00000000-0005-0000-0000-0000AE730000}"/>
    <cellStyle name="Notas 4 4 2 2" xfId="11317" xr:uid="{00000000-0005-0000-0000-0000AF730000}"/>
    <cellStyle name="Notas 4 4 2 2 2" xfId="30716" xr:uid="{00000000-0005-0000-0000-0000B0730000}"/>
    <cellStyle name="Notas 4 4 2 2 3" xfId="30717" xr:uid="{00000000-0005-0000-0000-0000B1730000}"/>
    <cellStyle name="Notas 4 4 2 3" xfId="30718" xr:uid="{00000000-0005-0000-0000-0000B2730000}"/>
    <cellStyle name="Notas 4 4 2 4" xfId="30719" xr:uid="{00000000-0005-0000-0000-0000B3730000}"/>
    <cellStyle name="Notas 4 4 3" xfId="9556" xr:uid="{00000000-0005-0000-0000-0000B4730000}"/>
    <cellStyle name="Notas 4 4 3 2" xfId="30720" xr:uid="{00000000-0005-0000-0000-0000B5730000}"/>
    <cellStyle name="Notas 4 4 3 2 2" xfId="30721" xr:uid="{00000000-0005-0000-0000-0000B6730000}"/>
    <cellStyle name="Notas 4 4 3 3" xfId="30722" xr:uid="{00000000-0005-0000-0000-0000B7730000}"/>
    <cellStyle name="Notas 4 4 3 4" xfId="30723" xr:uid="{00000000-0005-0000-0000-0000B8730000}"/>
    <cellStyle name="Notas 4 4 4" xfId="30724" xr:uid="{00000000-0005-0000-0000-0000B9730000}"/>
    <cellStyle name="Notas 4 4 4 2" xfId="30725" xr:uid="{00000000-0005-0000-0000-0000BA730000}"/>
    <cellStyle name="Notas 4 4 5" xfId="30726" xr:uid="{00000000-0005-0000-0000-0000BB730000}"/>
    <cellStyle name="Notas 4 4 6" xfId="30727" xr:uid="{00000000-0005-0000-0000-0000BC730000}"/>
    <cellStyle name="Notas 4 5" xfId="5534" xr:uid="{00000000-0005-0000-0000-0000BD730000}"/>
    <cellStyle name="Notas 4 5 2" xfId="7779" xr:uid="{00000000-0005-0000-0000-0000BE730000}"/>
    <cellStyle name="Notas 4 5 2 2" xfId="11318" xr:uid="{00000000-0005-0000-0000-0000BF730000}"/>
    <cellStyle name="Notas 4 5 2 2 2" xfId="30728" xr:uid="{00000000-0005-0000-0000-0000C0730000}"/>
    <cellStyle name="Notas 4 5 2 2 3" xfId="30729" xr:uid="{00000000-0005-0000-0000-0000C1730000}"/>
    <cellStyle name="Notas 4 5 2 3" xfId="30730" xr:uid="{00000000-0005-0000-0000-0000C2730000}"/>
    <cellStyle name="Notas 4 5 2 4" xfId="30731" xr:uid="{00000000-0005-0000-0000-0000C3730000}"/>
    <cellStyle name="Notas 4 5 3" xfId="9557" xr:uid="{00000000-0005-0000-0000-0000C4730000}"/>
    <cellStyle name="Notas 4 5 3 2" xfId="30732" xr:uid="{00000000-0005-0000-0000-0000C5730000}"/>
    <cellStyle name="Notas 4 5 3 2 2" xfId="30733" xr:uid="{00000000-0005-0000-0000-0000C6730000}"/>
    <cellStyle name="Notas 4 5 3 3" xfId="30734" xr:uid="{00000000-0005-0000-0000-0000C7730000}"/>
    <cellStyle name="Notas 4 5 3 4" xfId="30735" xr:uid="{00000000-0005-0000-0000-0000C8730000}"/>
    <cellStyle name="Notas 4 5 4" xfId="30736" xr:uid="{00000000-0005-0000-0000-0000C9730000}"/>
    <cellStyle name="Notas 4 5 4 2" xfId="30737" xr:uid="{00000000-0005-0000-0000-0000CA730000}"/>
    <cellStyle name="Notas 4 5 5" xfId="30738" xr:uid="{00000000-0005-0000-0000-0000CB730000}"/>
    <cellStyle name="Notas 4 5 6" xfId="30739" xr:uid="{00000000-0005-0000-0000-0000CC730000}"/>
    <cellStyle name="Notas 4 6" xfId="5535" xr:uid="{00000000-0005-0000-0000-0000CD730000}"/>
    <cellStyle name="Notas 4 6 2" xfId="7780" xr:uid="{00000000-0005-0000-0000-0000CE730000}"/>
    <cellStyle name="Notas 4 6 2 2" xfId="11319" xr:uid="{00000000-0005-0000-0000-0000CF730000}"/>
    <cellStyle name="Notas 4 6 2 2 2" xfId="30740" xr:uid="{00000000-0005-0000-0000-0000D0730000}"/>
    <cellStyle name="Notas 4 6 2 2 3" xfId="30741" xr:uid="{00000000-0005-0000-0000-0000D1730000}"/>
    <cellStyle name="Notas 4 6 2 3" xfId="30742" xr:uid="{00000000-0005-0000-0000-0000D2730000}"/>
    <cellStyle name="Notas 4 6 2 4" xfId="30743" xr:uid="{00000000-0005-0000-0000-0000D3730000}"/>
    <cellStyle name="Notas 4 6 3" xfId="9558" xr:uid="{00000000-0005-0000-0000-0000D4730000}"/>
    <cellStyle name="Notas 4 6 3 2" xfId="30744" xr:uid="{00000000-0005-0000-0000-0000D5730000}"/>
    <cellStyle name="Notas 4 6 3 2 2" xfId="30745" xr:uid="{00000000-0005-0000-0000-0000D6730000}"/>
    <cellStyle name="Notas 4 6 3 3" xfId="30746" xr:uid="{00000000-0005-0000-0000-0000D7730000}"/>
    <cellStyle name="Notas 4 6 3 4" xfId="30747" xr:uid="{00000000-0005-0000-0000-0000D8730000}"/>
    <cellStyle name="Notas 4 6 4" xfId="30748" xr:uid="{00000000-0005-0000-0000-0000D9730000}"/>
    <cellStyle name="Notas 4 6 4 2" xfId="30749" xr:uid="{00000000-0005-0000-0000-0000DA730000}"/>
    <cellStyle name="Notas 4 6 5" xfId="30750" xr:uid="{00000000-0005-0000-0000-0000DB730000}"/>
    <cellStyle name="Notas 4 6 6" xfId="30751" xr:uid="{00000000-0005-0000-0000-0000DC730000}"/>
    <cellStyle name="Notas 4 7" xfId="5536" xr:uid="{00000000-0005-0000-0000-0000DD730000}"/>
    <cellStyle name="Notas 4 7 2" xfId="7781" xr:uid="{00000000-0005-0000-0000-0000DE730000}"/>
    <cellStyle name="Notas 4 7 2 2" xfId="11320" xr:uid="{00000000-0005-0000-0000-0000DF730000}"/>
    <cellStyle name="Notas 4 7 2 2 2" xfId="30752" xr:uid="{00000000-0005-0000-0000-0000E0730000}"/>
    <cellStyle name="Notas 4 7 2 2 3" xfId="30753" xr:uid="{00000000-0005-0000-0000-0000E1730000}"/>
    <cellStyle name="Notas 4 7 2 3" xfId="30754" xr:uid="{00000000-0005-0000-0000-0000E2730000}"/>
    <cellStyle name="Notas 4 7 2 4" xfId="30755" xr:uid="{00000000-0005-0000-0000-0000E3730000}"/>
    <cellStyle name="Notas 4 7 3" xfId="9559" xr:uid="{00000000-0005-0000-0000-0000E4730000}"/>
    <cellStyle name="Notas 4 7 3 2" xfId="30756" xr:uid="{00000000-0005-0000-0000-0000E5730000}"/>
    <cellStyle name="Notas 4 7 3 2 2" xfId="30757" xr:uid="{00000000-0005-0000-0000-0000E6730000}"/>
    <cellStyle name="Notas 4 7 3 3" xfId="30758" xr:uid="{00000000-0005-0000-0000-0000E7730000}"/>
    <cellStyle name="Notas 4 7 3 4" xfId="30759" xr:uid="{00000000-0005-0000-0000-0000E8730000}"/>
    <cellStyle name="Notas 4 7 4" xfId="30760" xr:uid="{00000000-0005-0000-0000-0000E9730000}"/>
    <cellStyle name="Notas 4 7 4 2" xfId="30761" xr:uid="{00000000-0005-0000-0000-0000EA730000}"/>
    <cellStyle name="Notas 4 7 5" xfId="30762" xr:uid="{00000000-0005-0000-0000-0000EB730000}"/>
    <cellStyle name="Notas 4 7 6" xfId="30763" xr:uid="{00000000-0005-0000-0000-0000EC730000}"/>
    <cellStyle name="Notas 4 8" xfId="5537" xr:uid="{00000000-0005-0000-0000-0000ED730000}"/>
    <cellStyle name="Notas 4 8 2" xfId="7782" xr:uid="{00000000-0005-0000-0000-0000EE730000}"/>
    <cellStyle name="Notas 4 8 2 2" xfId="11321" xr:uid="{00000000-0005-0000-0000-0000EF730000}"/>
    <cellStyle name="Notas 4 8 2 2 2" xfId="30764" xr:uid="{00000000-0005-0000-0000-0000F0730000}"/>
    <cellStyle name="Notas 4 8 2 2 3" xfId="30765" xr:uid="{00000000-0005-0000-0000-0000F1730000}"/>
    <cellStyle name="Notas 4 8 2 3" xfId="30766" xr:uid="{00000000-0005-0000-0000-0000F2730000}"/>
    <cellStyle name="Notas 4 8 2 4" xfId="30767" xr:uid="{00000000-0005-0000-0000-0000F3730000}"/>
    <cellStyle name="Notas 4 8 3" xfId="9560" xr:uid="{00000000-0005-0000-0000-0000F4730000}"/>
    <cellStyle name="Notas 4 8 3 2" xfId="30768" xr:uid="{00000000-0005-0000-0000-0000F5730000}"/>
    <cellStyle name="Notas 4 8 3 2 2" xfId="30769" xr:uid="{00000000-0005-0000-0000-0000F6730000}"/>
    <cellStyle name="Notas 4 8 3 3" xfId="30770" xr:uid="{00000000-0005-0000-0000-0000F7730000}"/>
    <cellStyle name="Notas 4 8 3 4" xfId="30771" xr:uid="{00000000-0005-0000-0000-0000F8730000}"/>
    <cellStyle name="Notas 4 8 4" xfId="30772" xr:uid="{00000000-0005-0000-0000-0000F9730000}"/>
    <cellStyle name="Notas 4 8 4 2" xfId="30773" xr:uid="{00000000-0005-0000-0000-0000FA730000}"/>
    <cellStyle name="Notas 4 8 5" xfId="30774" xr:uid="{00000000-0005-0000-0000-0000FB730000}"/>
    <cellStyle name="Notas 4 8 6" xfId="30775" xr:uid="{00000000-0005-0000-0000-0000FC730000}"/>
    <cellStyle name="Notas 4 9" xfId="5538" xr:uid="{00000000-0005-0000-0000-0000FD730000}"/>
    <cellStyle name="Notas 4 9 2" xfId="7783" xr:uid="{00000000-0005-0000-0000-0000FE730000}"/>
    <cellStyle name="Notas 4 9 2 2" xfId="11322" xr:uid="{00000000-0005-0000-0000-0000FF730000}"/>
    <cellStyle name="Notas 4 9 2 2 2" xfId="30776" xr:uid="{00000000-0005-0000-0000-000000740000}"/>
    <cellStyle name="Notas 4 9 2 2 3" xfId="30777" xr:uid="{00000000-0005-0000-0000-000001740000}"/>
    <cellStyle name="Notas 4 9 2 3" xfId="30778" xr:uid="{00000000-0005-0000-0000-000002740000}"/>
    <cellStyle name="Notas 4 9 2 4" xfId="30779" xr:uid="{00000000-0005-0000-0000-000003740000}"/>
    <cellStyle name="Notas 4 9 3" xfId="9561" xr:uid="{00000000-0005-0000-0000-000004740000}"/>
    <cellStyle name="Notas 4 9 3 2" xfId="30780" xr:uid="{00000000-0005-0000-0000-000005740000}"/>
    <cellStyle name="Notas 4 9 3 2 2" xfId="30781" xr:uid="{00000000-0005-0000-0000-000006740000}"/>
    <cellStyle name="Notas 4 9 3 3" xfId="30782" xr:uid="{00000000-0005-0000-0000-000007740000}"/>
    <cellStyle name="Notas 4 9 3 4" xfId="30783" xr:uid="{00000000-0005-0000-0000-000008740000}"/>
    <cellStyle name="Notas 4 9 4" xfId="30784" xr:uid="{00000000-0005-0000-0000-000009740000}"/>
    <cellStyle name="Notas 4 9 4 2" xfId="30785" xr:uid="{00000000-0005-0000-0000-00000A740000}"/>
    <cellStyle name="Notas 4 9 5" xfId="30786" xr:uid="{00000000-0005-0000-0000-00000B740000}"/>
    <cellStyle name="Notas 4 9 6" xfId="30787" xr:uid="{00000000-0005-0000-0000-00000C740000}"/>
    <cellStyle name="Notas 5" xfId="5539" xr:uid="{00000000-0005-0000-0000-00000D740000}"/>
    <cellStyle name="Notas 5 1" xfId="30788" xr:uid="{00000000-0005-0000-0000-00000E740000}"/>
    <cellStyle name="Notas 5 10" xfId="5540" xr:uid="{00000000-0005-0000-0000-00000F740000}"/>
    <cellStyle name="Notas 5 10 2" xfId="7785" xr:uid="{00000000-0005-0000-0000-000010740000}"/>
    <cellStyle name="Notas 5 10 2 2" xfId="11324" xr:uid="{00000000-0005-0000-0000-000011740000}"/>
    <cellStyle name="Notas 5 10 2 2 2" xfId="30789" xr:uid="{00000000-0005-0000-0000-000012740000}"/>
    <cellStyle name="Notas 5 10 2 2 3" xfId="30790" xr:uid="{00000000-0005-0000-0000-000013740000}"/>
    <cellStyle name="Notas 5 10 2 3" xfId="30791" xr:uid="{00000000-0005-0000-0000-000014740000}"/>
    <cellStyle name="Notas 5 10 2 4" xfId="30792" xr:uid="{00000000-0005-0000-0000-000015740000}"/>
    <cellStyle name="Notas 5 10 3" xfId="9563" xr:uid="{00000000-0005-0000-0000-000016740000}"/>
    <cellStyle name="Notas 5 10 3 2" xfId="30793" xr:uid="{00000000-0005-0000-0000-000017740000}"/>
    <cellStyle name="Notas 5 10 3 2 2" xfId="30794" xr:uid="{00000000-0005-0000-0000-000018740000}"/>
    <cellStyle name="Notas 5 10 3 3" xfId="30795" xr:uid="{00000000-0005-0000-0000-000019740000}"/>
    <cellStyle name="Notas 5 10 3 4" xfId="30796" xr:uid="{00000000-0005-0000-0000-00001A740000}"/>
    <cellStyle name="Notas 5 10 4" xfId="30797" xr:uid="{00000000-0005-0000-0000-00001B740000}"/>
    <cellStyle name="Notas 5 10 4 2" xfId="30798" xr:uid="{00000000-0005-0000-0000-00001C740000}"/>
    <cellStyle name="Notas 5 10 5" xfId="30799" xr:uid="{00000000-0005-0000-0000-00001D740000}"/>
    <cellStyle name="Notas 5 10 6" xfId="30800" xr:uid="{00000000-0005-0000-0000-00001E740000}"/>
    <cellStyle name="Notas 5 11" xfId="5541" xr:uid="{00000000-0005-0000-0000-00001F740000}"/>
    <cellStyle name="Notas 5 11 2" xfId="7786" xr:uid="{00000000-0005-0000-0000-000020740000}"/>
    <cellStyle name="Notas 5 11 2 2" xfId="11325" xr:uid="{00000000-0005-0000-0000-000021740000}"/>
    <cellStyle name="Notas 5 11 2 2 2" xfId="30801" xr:uid="{00000000-0005-0000-0000-000022740000}"/>
    <cellStyle name="Notas 5 11 2 2 3" xfId="30802" xr:uid="{00000000-0005-0000-0000-000023740000}"/>
    <cellStyle name="Notas 5 11 2 3" xfId="30803" xr:uid="{00000000-0005-0000-0000-000024740000}"/>
    <cellStyle name="Notas 5 11 2 4" xfId="30804" xr:uid="{00000000-0005-0000-0000-000025740000}"/>
    <cellStyle name="Notas 5 11 3" xfId="9564" xr:uid="{00000000-0005-0000-0000-000026740000}"/>
    <cellStyle name="Notas 5 11 3 2" xfId="30805" xr:uid="{00000000-0005-0000-0000-000027740000}"/>
    <cellStyle name="Notas 5 11 3 2 2" xfId="30806" xr:uid="{00000000-0005-0000-0000-000028740000}"/>
    <cellStyle name="Notas 5 11 3 3" xfId="30807" xr:uid="{00000000-0005-0000-0000-000029740000}"/>
    <cellStyle name="Notas 5 11 3 4" xfId="30808" xr:uid="{00000000-0005-0000-0000-00002A740000}"/>
    <cellStyle name="Notas 5 11 4" xfId="30809" xr:uid="{00000000-0005-0000-0000-00002B740000}"/>
    <cellStyle name="Notas 5 11 4 2" xfId="30810" xr:uid="{00000000-0005-0000-0000-00002C740000}"/>
    <cellStyle name="Notas 5 11 5" xfId="30811" xr:uid="{00000000-0005-0000-0000-00002D740000}"/>
    <cellStyle name="Notas 5 11 6" xfId="30812" xr:uid="{00000000-0005-0000-0000-00002E740000}"/>
    <cellStyle name="Notas 5 12" xfId="5542" xr:uid="{00000000-0005-0000-0000-00002F740000}"/>
    <cellStyle name="Notas 5 12 2" xfId="7787" xr:uid="{00000000-0005-0000-0000-000030740000}"/>
    <cellStyle name="Notas 5 12 2 2" xfId="11326" xr:uid="{00000000-0005-0000-0000-000031740000}"/>
    <cellStyle name="Notas 5 12 2 2 2" xfId="30813" xr:uid="{00000000-0005-0000-0000-000032740000}"/>
    <cellStyle name="Notas 5 12 2 2 3" xfId="30814" xr:uid="{00000000-0005-0000-0000-000033740000}"/>
    <cellStyle name="Notas 5 12 2 3" xfId="30815" xr:uid="{00000000-0005-0000-0000-000034740000}"/>
    <cellStyle name="Notas 5 12 2 4" xfId="30816" xr:uid="{00000000-0005-0000-0000-000035740000}"/>
    <cellStyle name="Notas 5 12 3" xfId="9565" xr:uid="{00000000-0005-0000-0000-000036740000}"/>
    <cellStyle name="Notas 5 12 3 2" xfId="30817" xr:uid="{00000000-0005-0000-0000-000037740000}"/>
    <cellStyle name="Notas 5 12 3 2 2" xfId="30818" xr:uid="{00000000-0005-0000-0000-000038740000}"/>
    <cellStyle name="Notas 5 12 3 3" xfId="30819" xr:uid="{00000000-0005-0000-0000-000039740000}"/>
    <cellStyle name="Notas 5 12 3 4" xfId="30820" xr:uid="{00000000-0005-0000-0000-00003A740000}"/>
    <cellStyle name="Notas 5 12 4" xfId="30821" xr:uid="{00000000-0005-0000-0000-00003B740000}"/>
    <cellStyle name="Notas 5 12 4 2" xfId="30822" xr:uid="{00000000-0005-0000-0000-00003C740000}"/>
    <cellStyle name="Notas 5 12 5" xfId="30823" xr:uid="{00000000-0005-0000-0000-00003D740000}"/>
    <cellStyle name="Notas 5 12 6" xfId="30824" xr:uid="{00000000-0005-0000-0000-00003E740000}"/>
    <cellStyle name="Notas 5 13" xfId="5543" xr:uid="{00000000-0005-0000-0000-00003F740000}"/>
    <cellStyle name="Notas 5 13 2" xfId="7788" xr:uid="{00000000-0005-0000-0000-000040740000}"/>
    <cellStyle name="Notas 5 13 2 2" xfId="11327" xr:uid="{00000000-0005-0000-0000-000041740000}"/>
    <cellStyle name="Notas 5 13 2 2 2" xfId="30825" xr:uid="{00000000-0005-0000-0000-000042740000}"/>
    <cellStyle name="Notas 5 13 2 2 3" xfId="30826" xr:uid="{00000000-0005-0000-0000-000043740000}"/>
    <cellStyle name="Notas 5 13 2 3" xfId="30827" xr:uid="{00000000-0005-0000-0000-000044740000}"/>
    <cellStyle name="Notas 5 13 2 4" xfId="30828" xr:uid="{00000000-0005-0000-0000-000045740000}"/>
    <cellStyle name="Notas 5 13 3" xfId="9566" xr:uid="{00000000-0005-0000-0000-000046740000}"/>
    <cellStyle name="Notas 5 13 3 2" xfId="30829" xr:uid="{00000000-0005-0000-0000-000047740000}"/>
    <cellStyle name="Notas 5 13 3 2 2" xfId="30830" xr:uid="{00000000-0005-0000-0000-000048740000}"/>
    <cellStyle name="Notas 5 13 3 3" xfId="30831" xr:uid="{00000000-0005-0000-0000-000049740000}"/>
    <cellStyle name="Notas 5 13 3 4" xfId="30832" xr:uid="{00000000-0005-0000-0000-00004A740000}"/>
    <cellStyle name="Notas 5 13 4" xfId="30833" xr:uid="{00000000-0005-0000-0000-00004B740000}"/>
    <cellStyle name="Notas 5 13 4 2" xfId="30834" xr:uid="{00000000-0005-0000-0000-00004C740000}"/>
    <cellStyle name="Notas 5 13 5" xfId="30835" xr:uid="{00000000-0005-0000-0000-00004D740000}"/>
    <cellStyle name="Notas 5 13 6" xfId="30836" xr:uid="{00000000-0005-0000-0000-00004E740000}"/>
    <cellStyle name="Notas 5 14" xfId="5544" xr:uid="{00000000-0005-0000-0000-00004F740000}"/>
    <cellStyle name="Notas 5 14 2" xfId="7789" xr:uid="{00000000-0005-0000-0000-000050740000}"/>
    <cellStyle name="Notas 5 14 2 2" xfId="11328" xr:uid="{00000000-0005-0000-0000-000051740000}"/>
    <cellStyle name="Notas 5 14 2 2 2" xfId="30837" xr:uid="{00000000-0005-0000-0000-000052740000}"/>
    <cellStyle name="Notas 5 14 2 2 3" xfId="30838" xr:uid="{00000000-0005-0000-0000-000053740000}"/>
    <cellStyle name="Notas 5 14 2 3" xfId="30839" xr:uid="{00000000-0005-0000-0000-000054740000}"/>
    <cellStyle name="Notas 5 14 2 4" xfId="30840" xr:uid="{00000000-0005-0000-0000-000055740000}"/>
    <cellStyle name="Notas 5 14 3" xfId="9567" xr:uid="{00000000-0005-0000-0000-000056740000}"/>
    <cellStyle name="Notas 5 14 3 2" xfId="30841" xr:uid="{00000000-0005-0000-0000-000057740000}"/>
    <cellStyle name="Notas 5 14 3 2 2" xfId="30842" xr:uid="{00000000-0005-0000-0000-000058740000}"/>
    <cellStyle name="Notas 5 14 3 3" xfId="30843" xr:uid="{00000000-0005-0000-0000-000059740000}"/>
    <cellStyle name="Notas 5 14 3 4" xfId="30844" xr:uid="{00000000-0005-0000-0000-00005A740000}"/>
    <cellStyle name="Notas 5 14 4" xfId="30845" xr:uid="{00000000-0005-0000-0000-00005B740000}"/>
    <cellStyle name="Notas 5 14 4 2" xfId="30846" xr:uid="{00000000-0005-0000-0000-00005C740000}"/>
    <cellStyle name="Notas 5 14 5" xfId="30847" xr:uid="{00000000-0005-0000-0000-00005D740000}"/>
    <cellStyle name="Notas 5 14 6" xfId="30848" xr:uid="{00000000-0005-0000-0000-00005E740000}"/>
    <cellStyle name="Notas 5 15" xfId="5545" xr:uid="{00000000-0005-0000-0000-00005F740000}"/>
    <cellStyle name="Notas 5 15 2" xfId="7790" xr:uid="{00000000-0005-0000-0000-000060740000}"/>
    <cellStyle name="Notas 5 15 2 2" xfId="11329" xr:uid="{00000000-0005-0000-0000-000061740000}"/>
    <cellStyle name="Notas 5 15 2 2 2" xfId="30849" xr:uid="{00000000-0005-0000-0000-000062740000}"/>
    <cellStyle name="Notas 5 15 2 2 3" xfId="30850" xr:uid="{00000000-0005-0000-0000-000063740000}"/>
    <cellStyle name="Notas 5 15 2 3" xfId="30851" xr:uid="{00000000-0005-0000-0000-000064740000}"/>
    <cellStyle name="Notas 5 15 2 4" xfId="30852" xr:uid="{00000000-0005-0000-0000-000065740000}"/>
    <cellStyle name="Notas 5 15 3" xfId="9568" xr:uid="{00000000-0005-0000-0000-000066740000}"/>
    <cellStyle name="Notas 5 15 3 2" xfId="30853" xr:uid="{00000000-0005-0000-0000-000067740000}"/>
    <cellStyle name="Notas 5 15 3 2 2" xfId="30854" xr:uid="{00000000-0005-0000-0000-000068740000}"/>
    <cellStyle name="Notas 5 15 3 3" xfId="30855" xr:uid="{00000000-0005-0000-0000-000069740000}"/>
    <cellStyle name="Notas 5 15 3 4" xfId="30856" xr:uid="{00000000-0005-0000-0000-00006A740000}"/>
    <cellStyle name="Notas 5 15 4" xfId="30857" xr:uid="{00000000-0005-0000-0000-00006B740000}"/>
    <cellStyle name="Notas 5 15 4 2" xfId="30858" xr:uid="{00000000-0005-0000-0000-00006C740000}"/>
    <cellStyle name="Notas 5 15 5" xfId="30859" xr:uid="{00000000-0005-0000-0000-00006D740000}"/>
    <cellStyle name="Notas 5 15 6" xfId="30860" xr:uid="{00000000-0005-0000-0000-00006E740000}"/>
    <cellStyle name="Notas 5 16" xfId="5546" xr:uid="{00000000-0005-0000-0000-00006F740000}"/>
    <cellStyle name="Notas 5 16 2" xfId="7791" xr:uid="{00000000-0005-0000-0000-000070740000}"/>
    <cellStyle name="Notas 5 16 2 2" xfId="11330" xr:uid="{00000000-0005-0000-0000-000071740000}"/>
    <cellStyle name="Notas 5 16 2 2 2" xfId="30861" xr:uid="{00000000-0005-0000-0000-000072740000}"/>
    <cellStyle name="Notas 5 16 2 2 3" xfId="30862" xr:uid="{00000000-0005-0000-0000-000073740000}"/>
    <cellStyle name="Notas 5 16 2 3" xfId="30863" xr:uid="{00000000-0005-0000-0000-000074740000}"/>
    <cellStyle name="Notas 5 16 2 4" xfId="30864" xr:uid="{00000000-0005-0000-0000-000075740000}"/>
    <cellStyle name="Notas 5 16 3" xfId="9569" xr:uid="{00000000-0005-0000-0000-000076740000}"/>
    <cellStyle name="Notas 5 16 3 2" xfId="30865" xr:uid="{00000000-0005-0000-0000-000077740000}"/>
    <cellStyle name="Notas 5 16 3 2 2" xfId="30866" xr:uid="{00000000-0005-0000-0000-000078740000}"/>
    <cellStyle name="Notas 5 16 3 3" xfId="30867" xr:uid="{00000000-0005-0000-0000-000079740000}"/>
    <cellStyle name="Notas 5 16 3 4" xfId="30868" xr:uid="{00000000-0005-0000-0000-00007A740000}"/>
    <cellStyle name="Notas 5 16 4" xfId="30869" xr:uid="{00000000-0005-0000-0000-00007B740000}"/>
    <cellStyle name="Notas 5 16 4 2" xfId="30870" xr:uid="{00000000-0005-0000-0000-00007C740000}"/>
    <cellStyle name="Notas 5 16 5" xfId="30871" xr:uid="{00000000-0005-0000-0000-00007D740000}"/>
    <cellStyle name="Notas 5 16 6" xfId="30872" xr:uid="{00000000-0005-0000-0000-00007E740000}"/>
    <cellStyle name="Notas 5 17" xfId="5547" xr:uid="{00000000-0005-0000-0000-00007F740000}"/>
    <cellStyle name="Notas 5 17 2" xfId="7792" xr:uid="{00000000-0005-0000-0000-000080740000}"/>
    <cellStyle name="Notas 5 17 2 2" xfId="11331" xr:uid="{00000000-0005-0000-0000-000081740000}"/>
    <cellStyle name="Notas 5 17 2 2 2" xfId="30873" xr:uid="{00000000-0005-0000-0000-000082740000}"/>
    <cellStyle name="Notas 5 17 2 2 3" xfId="30874" xr:uid="{00000000-0005-0000-0000-000083740000}"/>
    <cellStyle name="Notas 5 17 2 3" xfId="30875" xr:uid="{00000000-0005-0000-0000-000084740000}"/>
    <cellStyle name="Notas 5 17 2 4" xfId="30876" xr:uid="{00000000-0005-0000-0000-000085740000}"/>
    <cellStyle name="Notas 5 17 3" xfId="9570" xr:uid="{00000000-0005-0000-0000-000086740000}"/>
    <cellStyle name="Notas 5 17 3 2" xfId="30877" xr:uid="{00000000-0005-0000-0000-000087740000}"/>
    <cellStyle name="Notas 5 17 3 2 2" xfId="30878" xr:uid="{00000000-0005-0000-0000-000088740000}"/>
    <cellStyle name="Notas 5 17 3 3" xfId="30879" xr:uid="{00000000-0005-0000-0000-000089740000}"/>
    <cellStyle name="Notas 5 17 3 4" xfId="30880" xr:uid="{00000000-0005-0000-0000-00008A740000}"/>
    <cellStyle name="Notas 5 17 4" xfId="30881" xr:uid="{00000000-0005-0000-0000-00008B740000}"/>
    <cellStyle name="Notas 5 17 4 2" xfId="30882" xr:uid="{00000000-0005-0000-0000-00008C740000}"/>
    <cellStyle name="Notas 5 17 5" xfId="30883" xr:uid="{00000000-0005-0000-0000-00008D740000}"/>
    <cellStyle name="Notas 5 17 6" xfId="30884" xr:uid="{00000000-0005-0000-0000-00008E740000}"/>
    <cellStyle name="Notas 5 18" xfId="5548" xr:uid="{00000000-0005-0000-0000-00008F740000}"/>
    <cellStyle name="Notas 5 18 2" xfId="7793" xr:uid="{00000000-0005-0000-0000-000090740000}"/>
    <cellStyle name="Notas 5 18 2 2" xfId="11332" xr:uid="{00000000-0005-0000-0000-000091740000}"/>
    <cellStyle name="Notas 5 18 2 2 2" xfId="30885" xr:uid="{00000000-0005-0000-0000-000092740000}"/>
    <cellStyle name="Notas 5 18 2 2 3" xfId="30886" xr:uid="{00000000-0005-0000-0000-000093740000}"/>
    <cellStyle name="Notas 5 18 2 3" xfId="30887" xr:uid="{00000000-0005-0000-0000-000094740000}"/>
    <cellStyle name="Notas 5 18 2 4" xfId="30888" xr:uid="{00000000-0005-0000-0000-000095740000}"/>
    <cellStyle name="Notas 5 18 3" xfId="9571" xr:uid="{00000000-0005-0000-0000-000096740000}"/>
    <cellStyle name="Notas 5 18 3 2" xfId="30889" xr:uid="{00000000-0005-0000-0000-000097740000}"/>
    <cellStyle name="Notas 5 18 3 2 2" xfId="30890" xr:uid="{00000000-0005-0000-0000-000098740000}"/>
    <cellStyle name="Notas 5 18 3 3" xfId="30891" xr:uid="{00000000-0005-0000-0000-000099740000}"/>
    <cellStyle name="Notas 5 18 3 4" xfId="30892" xr:uid="{00000000-0005-0000-0000-00009A740000}"/>
    <cellStyle name="Notas 5 18 4" xfId="30893" xr:uid="{00000000-0005-0000-0000-00009B740000}"/>
    <cellStyle name="Notas 5 18 4 2" xfId="30894" xr:uid="{00000000-0005-0000-0000-00009C740000}"/>
    <cellStyle name="Notas 5 18 5" xfId="30895" xr:uid="{00000000-0005-0000-0000-00009D740000}"/>
    <cellStyle name="Notas 5 18 6" xfId="30896" xr:uid="{00000000-0005-0000-0000-00009E740000}"/>
    <cellStyle name="Notas 5 19" xfId="5549" xr:uid="{00000000-0005-0000-0000-00009F740000}"/>
    <cellStyle name="Notas 5 19 2" xfId="7794" xr:uid="{00000000-0005-0000-0000-0000A0740000}"/>
    <cellStyle name="Notas 5 19 2 2" xfId="11333" xr:uid="{00000000-0005-0000-0000-0000A1740000}"/>
    <cellStyle name="Notas 5 19 2 2 2" xfId="30897" xr:uid="{00000000-0005-0000-0000-0000A2740000}"/>
    <cellStyle name="Notas 5 19 2 2 3" xfId="30898" xr:uid="{00000000-0005-0000-0000-0000A3740000}"/>
    <cellStyle name="Notas 5 19 2 3" xfId="30899" xr:uid="{00000000-0005-0000-0000-0000A4740000}"/>
    <cellStyle name="Notas 5 19 2 4" xfId="30900" xr:uid="{00000000-0005-0000-0000-0000A5740000}"/>
    <cellStyle name="Notas 5 19 3" xfId="9572" xr:uid="{00000000-0005-0000-0000-0000A6740000}"/>
    <cellStyle name="Notas 5 19 3 2" xfId="30901" xr:uid="{00000000-0005-0000-0000-0000A7740000}"/>
    <cellStyle name="Notas 5 19 3 2 2" xfId="30902" xr:uid="{00000000-0005-0000-0000-0000A8740000}"/>
    <cellStyle name="Notas 5 19 3 3" xfId="30903" xr:uid="{00000000-0005-0000-0000-0000A9740000}"/>
    <cellStyle name="Notas 5 19 3 4" xfId="30904" xr:uid="{00000000-0005-0000-0000-0000AA740000}"/>
    <cellStyle name="Notas 5 19 4" xfId="30905" xr:uid="{00000000-0005-0000-0000-0000AB740000}"/>
    <cellStyle name="Notas 5 19 4 2" xfId="30906" xr:uid="{00000000-0005-0000-0000-0000AC740000}"/>
    <cellStyle name="Notas 5 19 5" xfId="30907" xr:uid="{00000000-0005-0000-0000-0000AD740000}"/>
    <cellStyle name="Notas 5 19 6" xfId="30908" xr:uid="{00000000-0005-0000-0000-0000AE740000}"/>
    <cellStyle name="Notas 5 2" xfId="5550" xr:uid="{00000000-0005-0000-0000-0000AF740000}"/>
    <cellStyle name="Notas 5 2 2" xfId="7795" xr:uid="{00000000-0005-0000-0000-0000B0740000}"/>
    <cellStyle name="Notas 5 2 2 2" xfId="11334" xr:uid="{00000000-0005-0000-0000-0000B1740000}"/>
    <cellStyle name="Notas 5 2 2 2 2" xfId="30909" xr:uid="{00000000-0005-0000-0000-0000B2740000}"/>
    <cellStyle name="Notas 5 2 2 2 3" xfId="30910" xr:uid="{00000000-0005-0000-0000-0000B3740000}"/>
    <cellStyle name="Notas 5 2 2 3" xfId="30911" xr:uid="{00000000-0005-0000-0000-0000B4740000}"/>
    <cellStyle name="Notas 5 2 2 4" xfId="30912" xr:uid="{00000000-0005-0000-0000-0000B5740000}"/>
    <cellStyle name="Notas 5 2 3" xfId="9573" xr:uid="{00000000-0005-0000-0000-0000B6740000}"/>
    <cellStyle name="Notas 5 2 3 2" xfId="30913" xr:uid="{00000000-0005-0000-0000-0000B7740000}"/>
    <cellStyle name="Notas 5 2 3 2 2" xfId="30914" xr:uid="{00000000-0005-0000-0000-0000B8740000}"/>
    <cellStyle name="Notas 5 2 3 3" xfId="30915" xr:uid="{00000000-0005-0000-0000-0000B9740000}"/>
    <cellStyle name="Notas 5 2 3 4" xfId="30916" xr:uid="{00000000-0005-0000-0000-0000BA740000}"/>
    <cellStyle name="Notas 5 2 4" xfId="30917" xr:uid="{00000000-0005-0000-0000-0000BB740000}"/>
    <cellStyle name="Notas 5 2 4 2" xfId="30918" xr:uid="{00000000-0005-0000-0000-0000BC740000}"/>
    <cellStyle name="Notas 5 2 5" xfId="30919" xr:uid="{00000000-0005-0000-0000-0000BD740000}"/>
    <cellStyle name="Notas 5 2 6" xfId="30920" xr:uid="{00000000-0005-0000-0000-0000BE740000}"/>
    <cellStyle name="Notas 5 20" xfId="5551" xr:uid="{00000000-0005-0000-0000-0000BF740000}"/>
    <cellStyle name="Notas 5 20 2" xfId="7796" xr:uid="{00000000-0005-0000-0000-0000C0740000}"/>
    <cellStyle name="Notas 5 20 2 2" xfId="11335" xr:uid="{00000000-0005-0000-0000-0000C1740000}"/>
    <cellStyle name="Notas 5 20 2 2 2" xfId="30921" xr:uid="{00000000-0005-0000-0000-0000C2740000}"/>
    <cellStyle name="Notas 5 20 2 2 3" xfId="30922" xr:uid="{00000000-0005-0000-0000-0000C3740000}"/>
    <cellStyle name="Notas 5 20 2 3" xfId="30923" xr:uid="{00000000-0005-0000-0000-0000C4740000}"/>
    <cellStyle name="Notas 5 20 2 4" xfId="30924" xr:uid="{00000000-0005-0000-0000-0000C5740000}"/>
    <cellStyle name="Notas 5 20 3" xfId="9574" xr:uid="{00000000-0005-0000-0000-0000C6740000}"/>
    <cellStyle name="Notas 5 20 3 2" xfId="30925" xr:uid="{00000000-0005-0000-0000-0000C7740000}"/>
    <cellStyle name="Notas 5 20 3 2 2" xfId="30926" xr:uid="{00000000-0005-0000-0000-0000C8740000}"/>
    <cellStyle name="Notas 5 20 3 3" xfId="30927" xr:uid="{00000000-0005-0000-0000-0000C9740000}"/>
    <cellStyle name="Notas 5 20 3 4" xfId="30928" xr:uid="{00000000-0005-0000-0000-0000CA740000}"/>
    <cellStyle name="Notas 5 20 4" xfId="30929" xr:uid="{00000000-0005-0000-0000-0000CB740000}"/>
    <cellStyle name="Notas 5 20 4 2" xfId="30930" xr:uid="{00000000-0005-0000-0000-0000CC740000}"/>
    <cellStyle name="Notas 5 20 5" xfId="30931" xr:uid="{00000000-0005-0000-0000-0000CD740000}"/>
    <cellStyle name="Notas 5 20 6" xfId="30932" xr:uid="{00000000-0005-0000-0000-0000CE740000}"/>
    <cellStyle name="Notas 5 21" xfId="5552" xr:uid="{00000000-0005-0000-0000-0000CF740000}"/>
    <cellStyle name="Notas 5 21 2" xfId="7797" xr:uid="{00000000-0005-0000-0000-0000D0740000}"/>
    <cellStyle name="Notas 5 21 2 2" xfId="11336" xr:uid="{00000000-0005-0000-0000-0000D1740000}"/>
    <cellStyle name="Notas 5 21 2 2 2" xfId="30933" xr:uid="{00000000-0005-0000-0000-0000D2740000}"/>
    <cellStyle name="Notas 5 21 2 2 3" xfId="30934" xr:uid="{00000000-0005-0000-0000-0000D3740000}"/>
    <cellStyle name="Notas 5 21 2 3" xfId="30935" xr:uid="{00000000-0005-0000-0000-0000D4740000}"/>
    <cellStyle name="Notas 5 21 2 4" xfId="30936" xr:uid="{00000000-0005-0000-0000-0000D5740000}"/>
    <cellStyle name="Notas 5 21 3" xfId="9575" xr:uid="{00000000-0005-0000-0000-0000D6740000}"/>
    <cellStyle name="Notas 5 21 3 2" xfId="30937" xr:uid="{00000000-0005-0000-0000-0000D7740000}"/>
    <cellStyle name="Notas 5 21 3 2 2" xfId="30938" xr:uid="{00000000-0005-0000-0000-0000D8740000}"/>
    <cellStyle name="Notas 5 21 3 3" xfId="30939" xr:uid="{00000000-0005-0000-0000-0000D9740000}"/>
    <cellStyle name="Notas 5 21 3 4" xfId="30940" xr:uid="{00000000-0005-0000-0000-0000DA740000}"/>
    <cellStyle name="Notas 5 21 4" xfId="30941" xr:uid="{00000000-0005-0000-0000-0000DB740000}"/>
    <cellStyle name="Notas 5 21 4 2" xfId="30942" xr:uid="{00000000-0005-0000-0000-0000DC740000}"/>
    <cellStyle name="Notas 5 21 5" xfId="30943" xr:uid="{00000000-0005-0000-0000-0000DD740000}"/>
    <cellStyle name="Notas 5 21 6" xfId="30944" xr:uid="{00000000-0005-0000-0000-0000DE740000}"/>
    <cellStyle name="Notas 5 22" xfId="5553" xr:uid="{00000000-0005-0000-0000-0000DF740000}"/>
    <cellStyle name="Notas 5 22 2" xfId="7798" xr:uid="{00000000-0005-0000-0000-0000E0740000}"/>
    <cellStyle name="Notas 5 22 2 2" xfId="11337" xr:uid="{00000000-0005-0000-0000-0000E1740000}"/>
    <cellStyle name="Notas 5 22 2 2 2" xfId="30945" xr:uid="{00000000-0005-0000-0000-0000E2740000}"/>
    <cellStyle name="Notas 5 22 2 2 3" xfId="30946" xr:uid="{00000000-0005-0000-0000-0000E3740000}"/>
    <cellStyle name="Notas 5 22 2 3" xfId="30947" xr:uid="{00000000-0005-0000-0000-0000E4740000}"/>
    <cellStyle name="Notas 5 22 2 4" xfId="30948" xr:uid="{00000000-0005-0000-0000-0000E5740000}"/>
    <cellStyle name="Notas 5 22 3" xfId="9576" xr:uid="{00000000-0005-0000-0000-0000E6740000}"/>
    <cellStyle name="Notas 5 22 3 2" xfId="30949" xr:uid="{00000000-0005-0000-0000-0000E7740000}"/>
    <cellStyle name="Notas 5 22 3 2 2" xfId="30950" xr:uid="{00000000-0005-0000-0000-0000E8740000}"/>
    <cellStyle name="Notas 5 22 3 3" xfId="30951" xr:uid="{00000000-0005-0000-0000-0000E9740000}"/>
    <cellStyle name="Notas 5 22 3 4" xfId="30952" xr:uid="{00000000-0005-0000-0000-0000EA740000}"/>
    <cellStyle name="Notas 5 22 4" xfId="30953" xr:uid="{00000000-0005-0000-0000-0000EB740000}"/>
    <cellStyle name="Notas 5 22 4 2" xfId="30954" xr:uid="{00000000-0005-0000-0000-0000EC740000}"/>
    <cellStyle name="Notas 5 22 5" xfId="30955" xr:uid="{00000000-0005-0000-0000-0000ED740000}"/>
    <cellStyle name="Notas 5 22 6" xfId="30956" xr:uid="{00000000-0005-0000-0000-0000EE740000}"/>
    <cellStyle name="Notas 5 23" xfId="5554" xr:uid="{00000000-0005-0000-0000-0000EF740000}"/>
    <cellStyle name="Notas 5 23 2" xfId="7799" xr:uid="{00000000-0005-0000-0000-0000F0740000}"/>
    <cellStyle name="Notas 5 23 2 2" xfId="11338" xr:uid="{00000000-0005-0000-0000-0000F1740000}"/>
    <cellStyle name="Notas 5 23 2 2 2" xfId="30957" xr:uid="{00000000-0005-0000-0000-0000F2740000}"/>
    <cellStyle name="Notas 5 23 2 2 3" xfId="30958" xr:uid="{00000000-0005-0000-0000-0000F3740000}"/>
    <cellStyle name="Notas 5 23 2 3" xfId="30959" xr:uid="{00000000-0005-0000-0000-0000F4740000}"/>
    <cellStyle name="Notas 5 23 2 4" xfId="30960" xr:uid="{00000000-0005-0000-0000-0000F5740000}"/>
    <cellStyle name="Notas 5 23 3" xfId="9577" xr:uid="{00000000-0005-0000-0000-0000F6740000}"/>
    <cellStyle name="Notas 5 23 3 2" xfId="30961" xr:uid="{00000000-0005-0000-0000-0000F7740000}"/>
    <cellStyle name="Notas 5 23 3 2 2" xfId="30962" xr:uid="{00000000-0005-0000-0000-0000F8740000}"/>
    <cellStyle name="Notas 5 23 3 3" xfId="30963" xr:uid="{00000000-0005-0000-0000-0000F9740000}"/>
    <cellStyle name="Notas 5 23 3 4" xfId="30964" xr:uid="{00000000-0005-0000-0000-0000FA740000}"/>
    <cellStyle name="Notas 5 23 4" xfId="30965" xr:uid="{00000000-0005-0000-0000-0000FB740000}"/>
    <cellStyle name="Notas 5 23 4 2" xfId="30966" xr:uid="{00000000-0005-0000-0000-0000FC740000}"/>
    <cellStyle name="Notas 5 23 5" xfId="30967" xr:uid="{00000000-0005-0000-0000-0000FD740000}"/>
    <cellStyle name="Notas 5 23 6" xfId="30968" xr:uid="{00000000-0005-0000-0000-0000FE740000}"/>
    <cellStyle name="Notas 5 24" xfId="7784" xr:uid="{00000000-0005-0000-0000-0000FF740000}"/>
    <cellStyle name="Notas 5 24 2" xfId="11323" xr:uid="{00000000-0005-0000-0000-000000750000}"/>
    <cellStyle name="Notas 5 24 2 2" xfId="30969" xr:uid="{00000000-0005-0000-0000-000001750000}"/>
    <cellStyle name="Notas 5 24 2 3" xfId="30970" xr:uid="{00000000-0005-0000-0000-000002750000}"/>
    <cellStyle name="Notas 5 24 3" xfId="30971" xr:uid="{00000000-0005-0000-0000-000003750000}"/>
    <cellStyle name="Notas 5 24 4" xfId="30972" xr:uid="{00000000-0005-0000-0000-000004750000}"/>
    <cellStyle name="Notas 5 25" xfId="9562" xr:uid="{00000000-0005-0000-0000-000005750000}"/>
    <cellStyle name="Notas 5 25 2" xfId="30973" xr:uid="{00000000-0005-0000-0000-000006750000}"/>
    <cellStyle name="Notas 5 25 2 2" xfId="30974" xr:uid="{00000000-0005-0000-0000-000007750000}"/>
    <cellStyle name="Notas 5 25 3" xfId="30975" xr:uid="{00000000-0005-0000-0000-000008750000}"/>
    <cellStyle name="Notas 5 25 4" xfId="30976" xr:uid="{00000000-0005-0000-0000-000009750000}"/>
    <cellStyle name="Notas 5 26" xfId="30977" xr:uid="{00000000-0005-0000-0000-00000A750000}"/>
    <cellStyle name="Notas 5 26 2" xfId="30978" xr:uid="{00000000-0005-0000-0000-00000B750000}"/>
    <cellStyle name="Notas 5 27" xfId="30979" xr:uid="{00000000-0005-0000-0000-00000C750000}"/>
    <cellStyle name="Notas 5 28" xfId="30980" xr:uid="{00000000-0005-0000-0000-00000D750000}"/>
    <cellStyle name="Notas 5 3" xfId="5555" xr:uid="{00000000-0005-0000-0000-00000E750000}"/>
    <cellStyle name="Notas 5 3 2" xfId="7800" xr:uid="{00000000-0005-0000-0000-00000F750000}"/>
    <cellStyle name="Notas 5 3 2 2" xfId="11339" xr:uid="{00000000-0005-0000-0000-000010750000}"/>
    <cellStyle name="Notas 5 3 2 2 2" xfId="30981" xr:uid="{00000000-0005-0000-0000-000011750000}"/>
    <cellStyle name="Notas 5 3 2 2 3" xfId="30982" xr:uid="{00000000-0005-0000-0000-000012750000}"/>
    <cellStyle name="Notas 5 3 2 3" xfId="30983" xr:uid="{00000000-0005-0000-0000-000013750000}"/>
    <cellStyle name="Notas 5 3 2 4" xfId="30984" xr:uid="{00000000-0005-0000-0000-000014750000}"/>
    <cellStyle name="Notas 5 3 3" xfId="9578" xr:uid="{00000000-0005-0000-0000-000015750000}"/>
    <cellStyle name="Notas 5 3 3 2" xfId="30985" xr:uid="{00000000-0005-0000-0000-000016750000}"/>
    <cellStyle name="Notas 5 3 3 2 2" xfId="30986" xr:uid="{00000000-0005-0000-0000-000017750000}"/>
    <cellStyle name="Notas 5 3 3 3" xfId="30987" xr:uid="{00000000-0005-0000-0000-000018750000}"/>
    <cellStyle name="Notas 5 3 3 4" xfId="30988" xr:uid="{00000000-0005-0000-0000-000019750000}"/>
    <cellStyle name="Notas 5 3 4" xfId="30989" xr:uid="{00000000-0005-0000-0000-00001A750000}"/>
    <cellStyle name="Notas 5 3 4 2" xfId="30990" xr:uid="{00000000-0005-0000-0000-00001B750000}"/>
    <cellStyle name="Notas 5 3 5" xfId="30991" xr:uid="{00000000-0005-0000-0000-00001C750000}"/>
    <cellStyle name="Notas 5 3 6" xfId="30992" xr:uid="{00000000-0005-0000-0000-00001D750000}"/>
    <cellStyle name="Notas 5 4" xfId="5556" xr:uid="{00000000-0005-0000-0000-00001E750000}"/>
    <cellStyle name="Notas 5 4 2" xfId="7801" xr:uid="{00000000-0005-0000-0000-00001F750000}"/>
    <cellStyle name="Notas 5 4 2 2" xfId="11340" xr:uid="{00000000-0005-0000-0000-000020750000}"/>
    <cellStyle name="Notas 5 4 2 2 2" xfId="30993" xr:uid="{00000000-0005-0000-0000-000021750000}"/>
    <cellStyle name="Notas 5 4 2 2 3" xfId="30994" xr:uid="{00000000-0005-0000-0000-000022750000}"/>
    <cellStyle name="Notas 5 4 2 3" xfId="30995" xr:uid="{00000000-0005-0000-0000-000023750000}"/>
    <cellStyle name="Notas 5 4 2 4" xfId="30996" xr:uid="{00000000-0005-0000-0000-000024750000}"/>
    <cellStyle name="Notas 5 4 3" xfId="9579" xr:uid="{00000000-0005-0000-0000-000025750000}"/>
    <cellStyle name="Notas 5 4 3 2" xfId="30997" xr:uid="{00000000-0005-0000-0000-000026750000}"/>
    <cellStyle name="Notas 5 4 3 2 2" xfId="30998" xr:uid="{00000000-0005-0000-0000-000027750000}"/>
    <cellStyle name="Notas 5 4 3 3" xfId="30999" xr:uid="{00000000-0005-0000-0000-000028750000}"/>
    <cellStyle name="Notas 5 4 3 4" xfId="31000" xr:uid="{00000000-0005-0000-0000-000029750000}"/>
    <cellStyle name="Notas 5 4 4" xfId="31001" xr:uid="{00000000-0005-0000-0000-00002A750000}"/>
    <cellStyle name="Notas 5 4 4 2" xfId="31002" xr:uid="{00000000-0005-0000-0000-00002B750000}"/>
    <cellStyle name="Notas 5 4 5" xfId="31003" xr:uid="{00000000-0005-0000-0000-00002C750000}"/>
    <cellStyle name="Notas 5 4 6" xfId="31004" xr:uid="{00000000-0005-0000-0000-00002D750000}"/>
    <cellStyle name="Notas 5 5" xfId="5557" xr:uid="{00000000-0005-0000-0000-00002E750000}"/>
    <cellStyle name="Notas 5 5 2" xfId="7802" xr:uid="{00000000-0005-0000-0000-00002F750000}"/>
    <cellStyle name="Notas 5 5 2 2" xfId="11341" xr:uid="{00000000-0005-0000-0000-000030750000}"/>
    <cellStyle name="Notas 5 5 2 2 2" xfId="31005" xr:uid="{00000000-0005-0000-0000-000031750000}"/>
    <cellStyle name="Notas 5 5 2 2 3" xfId="31006" xr:uid="{00000000-0005-0000-0000-000032750000}"/>
    <cellStyle name="Notas 5 5 2 3" xfId="31007" xr:uid="{00000000-0005-0000-0000-000033750000}"/>
    <cellStyle name="Notas 5 5 2 4" xfId="31008" xr:uid="{00000000-0005-0000-0000-000034750000}"/>
    <cellStyle name="Notas 5 5 3" xfId="9580" xr:uid="{00000000-0005-0000-0000-000035750000}"/>
    <cellStyle name="Notas 5 5 3 2" xfId="31009" xr:uid="{00000000-0005-0000-0000-000036750000}"/>
    <cellStyle name="Notas 5 5 3 2 2" xfId="31010" xr:uid="{00000000-0005-0000-0000-000037750000}"/>
    <cellStyle name="Notas 5 5 3 3" xfId="31011" xr:uid="{00000000-0005-0000-0000-000038750000}"/>
    <cellStyle name="Notas 5 5 3 4" xfId="31012" xr:uid="{00000000-0005-0000-0000-000039750000}"/>
    <cellStyle name="Notas 5 5 4" xfId="31013" xr:uid="{00000000-0005-0000-0000-00003A750000}"/>
    <cellStyle name="Notas 5 5 4 2" xfId="31014" xr:uid="{00000000-0005-0000-0000-00003B750000}"/>
    <cellStyle name="Notas 5 5 5" xfId="31015" xr:uid="{00000000-0005-0000-0000-00003C750000}"/>
    <cellStyle name="Notas 5 5 6" xfId="31016" xr:uid="{00000000-0005-0000-0000-00003D750000}"/>
    <cellStyle name="Notas 5 6" xfId="5558" xr:uid="{00000000-0005-0000-0000-00003E750000}"/>
    <cellStyle name="Notas 5 6 2" xfId="7803" xr:uid="{00000000-0005-0000-0000-00003F750000}"/>
    <cellStyle name="Notas 5 6 2 2" xfId="11342" xr:uid="{00000000-0005-0000-0000-000040750000}"/>
    <cellStyle name="Notas 5 6 2 2 2" xfId="31017" xr:uid="{00000000-0005-0000-0000-000041750000}"/>
    <cellStyle name="Notas 5 6 2 2 3" xfId="31018" xr:uid="{00000000-0005-0000-0000-000042750000}"/>
    <cellStyle name="Notas 5 6 2 3" xfId="31019" xr:uid="{00000000-0005-0000-0000-000043750000}"/>
    <cellStyle name="Notas 5 6 2 4" xfId="31020" xr:uid="{00000000-0005-0000-0000-000044750000}"/>
    <cellStyle name="Notas 5 6 3" xfId="9581" xr:uid="{00000000-0005-0000-0000-000045750000}"/>
    <cellStyle name="Notas 5 6 3 2" xfId="31021" xr:uid="{00000000-0005-0000-0000-000046750000}"/>
    <cellStyle name="Notas 5 6 3 2 2" xfId="31022" xr:uid="{00000000-0005-0000-0000-000047750000}"/>
    <cellStyle name="Notas 5 6 3 3" xfId="31023" xr:uid="{00000000-0005-0000-0000-000048750000}"/>
    <cellStyle name="Notas 5 6 3 4" xfId="31024" xr:uid="{00000000-0005-0000-0000-000049750000}"/>
    <cellStyle name="Notas 5 6 4" xfId="31025" xr:uid="{00000000-0005-0000-0000-00004A750000}"/>
    <cellStyle name="Notas 5 6 4 2" xfId="31026" xr:uid="{00000000-0005-0000-0000-00004B750000}"/>
    <cellStyle name="Notas 5 6 5" xfId="31027" xr:uid="{00000000-0005-0000-0000-00004C750000}"/>
    <cellStyle name="Notas 5 6 6" xfId="31028" xr:uid="{00000000-0005-0000-0000-00004D750000}"/>
    <cellStyle name="Notas 5 7" xfId="5559" xr:uid="{00000000-0005-0000-0000-00004E750000}"/>
    <cellStyle name="Notas 5 7 2" xfId="7804" xr:uid="{00000000-0005-0000-0000-00004F750000}"/>
    <cellStyle name="Notas 5 7 2 2" xfId="11343" xr:uid="{00000000-0005-0000-0000-000050750000}"/>
    <cellStyle name="Notas 5 7 2 2 2" xfId="31029" xr:uid="{00000000-0005-0000-0000-000051750000}"/>
    <cellStyle name="Notas 5 7 2 2 3" xfId="31030" xr:uid="{00000000-0005-0000-0000-000052750000}"/>
    <cellStyle name="Notas 5 7 2 3" xfId="31031" xr:uid="{00000000-0005-0000-0000-000053750000}"/>
    <cellStyle name="Notas 5 7 2 4" xfId="31032" xr:uid="{00000000-0005-0000-0000-000054750000}"/>
    <cellStyle name="Notas 5 7 3" xfId="9582" xr:uid="{00000000-0005-0000-0000-000055750000}"/>
    <cellStyle name="Notas 5 7 3 2" xfId="31033" xr:uid="{00000000-0005-0000-0000-000056750000}"/>
    <cellStyle name="Notas 5 7 3 2 2" xfId="31034" xr:uid="{00000000-0005-0000-0000-000057750000}"/>
    <cellStyle name="Notas 5 7 3 3" xfId="31035" xr:uid="{00000000-0005-0000-0000-000058750000}"/>
    <cellStyle name="Notas 5 7 3 4" xfId="31036" xr:uid="{00000000-0005-0000-0000-000059750000}"/>
    <cellStyle name="Notas 5 7 4" xfId="31037" xr:uid="{00000000-0005-0000-0000-00005A750000}"/>
    <cellStyle name="Notas 5 7 4 2" xfId="31038" xr:uid="{00000000-0005-0000-0000-00005B750000}"/>
    <cellStyle name="Notas 5 7 5" xfId="31039" xr:uid="{00000000-0005-0000-0000-00005C750000}"/>
    <cellStyle name="Notas 5 7 6" xfId="31040" xr:uid="{00000000-0005-0000-0000-00005D750000}"/>
    <cellStyle name="Notas 5 8" xfId="5560" xr:uid="{00000000-0005-0000-0000-00005E750000}"/>
    <cellStyle name="Notas 5 8 2" xfId="7805" xr:uid="{00000000-0005-0000-0000-00005F750000}"/>
    <cellStyle name="Notas 5 8 2 2" xfId="11344" xr:uid="{00000000-0005-0000-0000-000060750000}"/>
    <cellStyle name="Notas 5 8 2 2 2" xfId="31041" xr:uid="{00000000-0005-0000-0000-000061750000}"/>
    <cellStyle name="Notas 5 8 2 2 3" xfId="31042" xr:uid="{00000000-0005-0000-0000-000062750000}"/>
    <cellStyle name="Notas 5 8 2 3" xfId="31043" xr:uid="{00000000-0005-0000-0000-000063750000}"/>
    <cellStyle name="Notas 5 8 2 4" xfId="31044" xr:uid="{00000000-0005-0000-0000-000064750000}"/>
    <cellStyle name="Notas 5 8 3" xfId="9583" xr:uid="{00000000-0005-0000-0000-000065750000}"/>
    <cellStyle name="Notas 5 8 3 2" xfId="31045" xr:uid="{00000000-0005-0000-0000-000066750000}"/>
    <cellStyle name="Notas 5 8 3 2 2" xfId="31046" xr:uid="{00000000-0005-0000-0000-000067750000}"/>
    <cellStyle name="Notas 5 8 3 3" xfId="31047" xr:uid="{00000000-0005-0000-0000-000068750000}"/>
    <cellStyle name="Notas 5 8 3 4" xfId="31048" xr:uid="{00000000-0005-0000-0000-000069750000}"/>
    <cellStyle name="Notas 5 8 4" xfId="31049" xr:uid="{00000000-0005-0000-0000-00006A750000}"/>
    <cellStyle name="Notas 5 8 4 2" xfId="31050" xr:uid="{00000000-0005-0000-0000-00006B750000}"/>
    <cellStyle name="Notas 5 8 5" xfId="31051" xr:uid="{00000000-0005-0000-0000-00006C750000}"/>
    <cellStyle name="Notas 5 8 6" xfId="31052" xr:uid="{00000000-0005-0000-0000-00006D750000}"/>
    <cellStyle name="Notas 5 9" xfId="5561" xr:uid="{00000000-0005-0000-0000-00006E750000}"/>
    <cellStyle name="Notas 5 9 2" xfId="7806" xr:uid="{00000000-0005-0000-0000-00006F750000}"/>
    <cellStyle name="Notas 5 9 2 2" xfId="11345" xr:uid="{00000000-0005-0000-0000-000070750000}"/>
    <cellStyle name="Notas 5 9 2 2 2" xfId="31053" xr:uid="{00000000-0005-0000-0000-000071750000}"/>
    <cellStyle name="Notas 5 9 2 2 3" xfId="31054" xr:uid="{00000000-0005-0000-0000-000072750000}"/>
    <cellStyle name="Notas 5 9 2 3" xfId="31055" xr:uid="{00000000-0005-0000-0000-000073750000}"/>
    <cellStyle name="Notas 5 9 2 4" xfId="31056" xr:uid="{00000000-0005-0000-0000-000074750000}"/>
    <cellStyle name="Notas 5 9 3" xfId="9584" xr:uid="{00000000-0005-0000-0000-000075750000}"/>
    <cellStyle name="Notas 5 9 3 2" xfId="31057" xr:uid="{00000000-0005-0000-0000-000076750000}"/>
    <cellStyle name="Notas 5 9 3 2 2" xfId="31058" xr:uid="{00000000-0005-0000-0000-000077750000}"/>
    <cellStyle name="Notas 5 9 3 3" xfId="31059" xr:uid="{00000000-0005-0000-0000-000078750000}"/>
    <cellStyle name="Notas 5 9 3 4" xfId="31060" xr:uid="{00000000-0005-0000-0000-000079750000}"/>
    <cellStyle name="Notas 5 9 4" xfId="31061" xr:uid="{00000000-0005-0000-0000-00007A750000}"/>
    <cellStyle name="Notas 5 9 4 2" xfId="31062" xr:uid="{00000000-0005-0000-0000-00007B750000}"/>
    <cellStyle name="Notas 5 9 5" xfId="31063" xr:uid="{00000000-0005-0000-0000-00007C750000}"/>
    <cellStyle name="Notas 5 9 6" xfId="31064" xr:uid="{00000000-0005-0000-0000-00007D750000}"/>
    <cellStyle name="Notas 6" xfId="5562" xr:uid="{00000000-0005-0000-0000-00007E750000}"/>
    <cellStyle name="Notas 6 1" xfId="31065" xr:uid="{00000000-0005-0000-0000-00007F750000}"/>
    <cellStyle name="Notas 6 10" xfId="5563" xr:uid="{00000000-0005-0000-0000-000080750000}"/>
    <cellStyle name="Notas 6 10 2" xfId="7808" xr:uid="{00000000-0005-0000-0000-000081750000}"/>
    <cellStyle name="Notas 6 10 2 2" xfId="11347" xr:uid="{00000000-0005-0000-0000-000082750000}"/>
    <cellStyle name="Notas 6 10 2 2 2" xfId="31066" xr:uid="{00000000-0005-0000-0000-000083750000}"/>
    <cellStyle name="Notas 6 10 2 2 3" xfId="31067" xr:uid="{00000000-0005-0000-0000-000084750000}"/>
    <cellStyle name="Notas 6 10 2 3" xfId="31068" xr:uid="{00000000-0005-0000-0000-000085750000}"/>
    <cellStyle name="Notas 6 10 2 4" xfId="31069" xr:uid="{00000000-0005-0000-0000-000086750000}"/>
    <cellStyle name="Notas 6 10 3" xfId="9586" xr:uid="{00000000-0005-0000-0000-000087750000}"/>
    <cellStyle name="Notas 6 10 3 2" xfId="31070" xr:uid="{00000000-0005-0000-0000-000088750000}"/>
    <cellStyle name="Notas 6 10 3 2 2" xfId="31071" xr:uid="{00000000-0005-0000-0000-000089750000}"/>
    <cellStyle name="Notas 6 10 3 3" xfId="31072" xr:uid="{00000000-0005-0000-0000-00008A750000}"/>
    <cellStyle name="Notas 6 10 3 4" xfId="31073" xr:uid="{00000000-0005-0000-0000-00008B750000}"/>
    <cellStyle name="Notas 6 10 4" xfId="31074" xr:uid="{00000000-0005-0000-0000-00008C750000}"/>
    <cellStyle name="Notas 6 10 4 2" xfId="31075" xr:uid="{00000000-0005-0000-0000-00008D750000}"/>
    <cellStyle name="Notas 6 10 5" xfId="31076" xr:uid="{00000000-0005-0000-0000-00008E750000}"/>
    <cellStyle name="Notas 6 10 6" xfId="31077" xr:uid="{00000000-0005-0000-0000-00008F750000}"/>
    <cellStyle name="Notas 6 11" xfId="5564" xr:uid="{00000000-0005-0000-0000-000090750000}"/>
    <cellStyle name="Notas 6 11 2" xfId="7809" xr:uid="{00000000-0005-0000-0000-000091750000}"/>
    <cellStyle name="Notas 6 11 2 2" xfId="11348" xr:uid="{00000000-0005-0000-0000-000092750000}"/>
    <cellStyle name="Notas 6 11 2 2 2" xfId="31078" xr:uid="{00000000-0005-0000-0000-000093750000}"/>
    <cellStyle name="Notas 6 11 2 2 3" xfId="31079" xr:uid="{00000000-0005-0000-0000-000094750000}"/>
    <cellStyle name="Notas 6 11 2 3" xfId="31080" xr:uid="{00000000-0005-0000-0000-000095750000}"/>
    <cellStyle name="Notas 6 11 2 4" xfId="31081" xr:uid="{00000000-0005-0000-0000-000096750000}"/>
    <cellStyle name="Notas 6 11 3" xfId="9587" xr:uid="{00000000-0005-0000-0000-000097750000}"/>
    <cellStyle name="Notas 6 11 3 2" xfId="31082" xr:uid="{00000000-0005-0000-0000-000098750000}"/>
    <cellStyle name="Notas 6 11 3 2 2" xfId="31083" xr:uid="{00000000-0005-0000-0000-000099750000}"/>
    <cellStyle name="Notas 6 11 3 3" xfId="31084" xr:uid="{00000000-0005-0000-0000-00009A750000}"/>
    <cellStyle name="Notas 6 11 3 4" xfId="31085" xr:uid="{00000000-0005-0000-0000-00009B750000}"/>
    <cellStyle name="Notas 6 11 4" xfId="31086" xr:uid="{00000000-0005-0000-0000-00009C750000}"/>
    <cellStyle name="Notas 6 11 4 2" xfId="31087" xr:uid="{00000000-0005-0000-0000-00009D750000}"/>
    <cellStyle name="Notas 6 11 5" xfId="31088" xr:uid="{00000000-0005-0000-0000-00009E750000}"/>
    <cellStyle name="Notas 6 11 6" xfId="31089" xr:uid="{00000000-0005-0000-0000-00009F750000}"/>
    <cellStyle name="Notas 6 12" xfId="5565" xr:uid="{00000000-0005-0000-0000-0000A0750000}"/>
    <cellStyle name="Notas 6 12 2" xfId="7810" xr:uid="{00000000-0005-0000-0000-0000A1750000}"/>
    <cellStyle name="Notas 6 12 2 2" xfId="11349" xr:uid="{00000000-0005-0000-0000-0000A2750000}"/>
    <cellStyle name="Notas 6 12 2 2 2" xfId="31090" xr:uid="{00000000-0005-0000-0000-0000A3750000}"/>
    <cellStyle name="Notas 6 12 2 2 3" xfId="31091" xr:uid="{00000000-0005-0000-0000-0000A4750000}"/>
    <cellStyle name="Notas 6 12 2 3" xfId="31092" xr:uid="{00000000-0005-0000-0000-0000A5750000}"/>
    <cellStyle name="Notas 6 12 2 4" xfId="31093" xr:uid="{00000000-0005-0000-0000-0000A6750000}"/>
    <cellStyle name="Notas 6 12 3" xfId="9588" xr:uid="{00000000-0005-0000-0000-0000A7750000}"/>
    <cellStyle name="Notas 6 12 3 2" xfId="31094" xr:uid="{00000000-0005-0000-0000-0000A8750000}"/>
    <cellStyle name="Notas 6 12 3 2 2" xfId="31095" xr:uid="{00000000-0005-0000-0000-0000A9750000}"/>
    <cellStyle name="Notas 6 12 3 3" xfId="31096" xr:uid="{00000000-0005-0000-0000-0000AA750000}"/>
    <cellStyle name="Notas 6 12 3 4" xfId="31097" xr:uid="{00000000-0005-0000-0000-0000AB750000}"/>
    <cellStyle name="Notas 6 12 4" xfId="31098" xr:uid="{00000000-0005-0000-0000-0000AC750000}"/>
    <cellStyle name="Notas 6 12 4 2" xfId="31099" xr:uid="{00000000-0005-0000-0000-0000AD750000}"/>
    <cellStyle name="Notas 6 12 5" xfId="31100" xr:uid="{00000000-0005-0000-0000-0000AE750000}"/>
    <cellStyle name="Notas 6 12 6" xfId="31101" xr:uid="{00000000-0005-0000-0000-0000AF750000}"/>
    <cellStyle name="Notas 6 13" xfId="5566" xr:uid="{00000000-0005-0000-0000-0000B0750000}"/>
    <cellStyle name="Notas 6 13 2" xfId="7811" xr:uid="{00000000-0005-0000-0000-0000B1750000}"/>
    <cellStyle name="Notas 6 13 2 2" xfId="11350" xr:uid="{00000000-0005-0000-0000-0000B2750000}"/>
    <cellStyle name="Notas 6 13 2 2 2" xfId="31102" xr:uid="{00000000-0005-0000-0000-0000B3750000}"/>
    <cellStyle name="Notas 6 13 2 2 3" xfId="31103" xr:uid="{00000000-0005-0000-0000-0000B4750000}"/>
    <cellStyle name="Notas 6 13 2 3" xfId="31104" xr:uid="{00000000-0005-0000-0000-0000B5750000}"/>
    <cellStyle name="Notas 6 13 2 4" xfId="31105" xr:uid="{00000000-0005-0000-0000-0000B6750000}"/>
    <cellStyle name="Notas 6 13 3" xfId="9589" xr:uid="{00000000-0005-0000-0000-0000B7750000}"/>
    <cellStyle name="Notas 6 13 3 2" xfId="31106" xr:uid="{00000000-0005-0000-0000-0000B8750000}"/>
    <cellStyle name="Notas 6 13 3 2 2" xfId="31107" xr:uid="{00000000-0005-0000-0000-0000B9750000}"/>
    <cellStyle name="Notas 6 13 3 3" xfId="31108" xr:uid="{00000000-0005-0000-0000-0000BA750000}"/>
    <cellStyle name="Notas 6 13 3 4" xfId="31109" xr:uid="{00000000-0005-0000-0000-0000BB750000}"/>
    <cellStyle name="Notas 6 13 4" xfId="31110" xr:uid="{00000000-0005-0000-0000-0000BC750000}"/>
    <cellStyle name="Notas 6 13 4 2" xfId="31111" xr:uid="{00000000-0005-0000-0000-0000BD750000}"/>
    <cellStyle name="Notas 6 13 5" xfId="31112" xr:uid="{00000000-0005-0000-0000-0000BE750000}"/>
    <cellStyle name="Notas 6 13 6" xfId="31113" xr:uid="{00000000-0005-0000-0000-0000BF750000}"/>
    <cellStyle name="Notas 6 14" xfId="5567" xr:uid="{00000000-0005-0000-0000-0000C0750000}"/>
    <cellStyle name="Notas 6 14 2" xfId="7812" xr:uid="{00000000-0005-0000-0000-0000C1750000}"/>
    <cellStyle name="Notas 6 14 2 2" xfId="11351" xr:uid="{00000000-0005-0000-0000-0000C2750000}"/>
    <cellStyle name="Notas 6 14 2 2 2" xfId="31114" xr:uid="{00000000-0005-0000-0000-0000C3750000}"/>
    <cellStyle name="Notas 6 14 2 2 3" xfId="31115" xr:uid="{00000000-0005-0000-0000-0000C4750000}"/>
    <cellStyle name="Notas 6 14 2 3" xfId="31116" xr:uid="{00000000-0005-0000-0000-0000C5750000}"/>
    <cellStyle name="Notas 6 14 2 4" xfId="31117" xr:uid="{00000000-0005-0000-0000-0000C6750000}"/>
    <cellStyle name="Notas 6 14 3" xfId="9590" xr:uid="{00000000-0005-0000-0000-0000C7750000}"/>
    <cellStyle name="Notas 6 14 3 2" xfId="31118" xr:uid="{00000000-0005-0000-0000-0000C8750000}"/>
    <cellStyle name="Notas 6 14 3 2 2" xfId="31119" xr:uid="{00000000-0005-0000-0000-0000C9750000}"/>
    <cellStyle name="Notas 6 14 3 3" xfId="31120" xr:uid="{00000000-0005-0000-0000-0000CA750000}"/>
    <cellStyle name="Notas 6 14 3 4" xfId="31121" xr:uid="{00000000-0005-0000-0000-0000CB750000}"/>
    <cellStyle name="Notas 6 14 4" xfId="31122" xr:uid="{00000000-0005-0000-0000-0000CC750000}"/>
    <cellStyle name="Notas 6 14 4 2" xfId="31123" xr:uid="{00000000-0005-0000-0000-0000CD750000}"/>
    <cellStyle name="Notas 6 14 5" xfId="31124" xr:uid="{00000000-0005-0000-0000-0000CE750000}"/>
    <cellStyle name="Notas 6 14 6" xfId="31125" xr:uid="{00000000-0005-0000-0000-0000CF750000}"/>
    <cellStyle name="Notas 6 15" xfId="5568" xr:uid="{00000000-0005-0000-0000-0000D0750000}"/>
    <cellStyle name="Notas 6 15 2" xfId="7813" xr:uid="{00000000-0005-0000-0000-0000D1750000}"/>
    <cellStyle name="Notas 6 15 2 2" xfId="11352" xr:uid="{00000000-0005-0000-0000-0000D2750000}"/>
    <cellStyle name="Notas 6 15 2 2 2" xfId="31126" xr:uid="{00000000-0005-0000-0000-0000D3750000}"/>
    <cellStyle name="Notas 6 15 2 2 3" xfId="31127" xr:uid="{00000000-0005-0000-0000-0000D4750000}"/>
    <cellStyle name="Notas 6 15 2 3" xfId="31128" xr:uid="{00000000-0005-0000-0000-0000D5750000}"/>
    <cellStyle name="Notas 6 15 2 4" xfId="31129" xr:uid="{00000000-0005-0000-0000-0000D6750000}"/>
    <cellStyle name="Notas 6 15 3" xfId="9591" xr:uid="{00000000-0005-0000-0000-0000D7750000}"/>
    <cellStyle name="Notas 6 15 3 2" xfId="31130" xr:uid="{00000000-0005-0000-0000-0000D8750000}"/>
    <cellStyle name="Notas 6 15 3 2 2" xfId="31131" xr:uid="{00000000-0005-0000-0000-0000D9750000}"/>
    <cellStyle name="Notas 6 15 3 3" xfId="31132" xr:uid="{00000000-0005-0000-0000-0000DA750000}"/>
    <cellStyle name="Notas 6 15 3 4" xfId="31133" xr:uid="{00000000-0005-0000-0000-0000DB750000}"/>
    <cellStyle name="Notas 6 15 4" xfId="31134" xr:uid="{00000000-0005-0000-0000-0000DC750000}"/>
    <cellStyle name="Notas 6 15 4 2" xfId="31135" xr:uid="{00000000-0005-0000-0000-0000DD750000}"/>
    <cellStyle name="Notas 6 15 5" xfId="31136" xr:uid="{00000000-0005-0000-0000-0000DE750000}"/>
    <cellStyle name="Notas 6 15 6" xfId="31137" xr:uid="{00000000-0005-0000-0000-0000DF750000}"/>
    <cellStyle name="Notas 6 16" xfId="5569" xr:uid="{00000000-0005-0000-0000-0000E0750000}"/>
    <cellStyle name="Notas 6 16 2" xfId="7814" xr:uid="{00000000-0005-0000-0000-0000E1750000}"/>
    <cellStyle name="Notas 6 16 2 2" xfId="11353" xr:uid="{00000000-0005-0000-0000-0000E2750000}"/>
    <cellStyle name="Notas 6 16 2 2 2" xfId="31138" xr:uid="{00000000-0005-0000-0000-0000E3750000}"/>
    <cellStyle name="Notas 6 16 2 2 3" xfId="31139" xr:uid="{00000000-0005-0000-0000-0000E4750000}"/>
    <cellStyle name="Notas 6 16 2 3" xfId="31140" xr:uid="{00000000-0005-0000-0000-0000E5750000}"/>
    <cellStyle name="Notas 6 16 2 4" xfId="31141" xr:uid="{00000000-0005-0000-0000-0000E6750000}"/>
    <cellStyle name="Notas 6 16 3" xfId="9592" xr:uid="{00000000-0005-0000-0000-0000E7750000}"/>
    <cellStyle name="Notas 6 16 3 2" xfId="31142" xr:uid="{00000000-0005-0000-0000-0000E8750000}"/>
    <cellStyle name="Notas 6 16 3 2 2" xfId="31143" xr:uid="{00000000-0005-0000-0000-0000E9750000}"/>
    <cellStyle name="Notas 6 16 3 3" xfId="31144" xr:uid="{00000000-0005-0000-0000-0000EA750000}"/>
    <cellStyle name="Notas 6 16 3 4" xfId="31145" xr:uid="{00000000-0005-0000-0000-0000EB750000}"/>
    <cellStyle name="Notas 6 16 4" xfId="31146" xr:uid="{00000000-0005-0000-0000-0000EC750000}"/>
    <cellStyle name="Notas 6 16 4 2" xfId="31147" xr:uid="{00000000-0005-0000-0000-0000ED750000}"/>
    <cellStyle name="Notas 6 16 5" xfId="31148" xr:uid="{00000000-0005-0000-0000-0000EE750000}"/>
    <cellStyle name="Notas 6 16 6" xfId="31149" xr:uid="{00000000-0005-0000-0000-0000EF750000}"/>
    <cellStyle name="Notas 6 17" xfId="5570" xr:uid="{00000000-0005-0000-0000-0000F0750000}"/>
    <cellStyle name="Notas 6 17 2" xfId="7815" xr:uid="{00000000-0005-0000-0000-0000F1750000}"/>
    <cellStyle name="Notas 6 17 2 2" xfId="11354" xr:uid="{00000000-0005-0000-0000-0000F2750000}"/>
    <cellStyle name="Notas 6 17 2 2 2" xfId="31150" xr:uid="{00000000-0005-0000-0000-0000F3750000}"/>
    <cellStyle name="Notas 6 17 2 2 3" xfId="31151" xr:uid="{00000000-0005-0000-0000-0000F4750000}"/>
    <cellStyle name="Notas 6 17 2 3" xfId="31152" xr:uid="{00000000-0005-0000-0000-0000F5750000}"/>
    <cellStyle name="Notas 6 17 2 4" xfId="31153" xr:uid="{00000000-0005-0000-0000-0000F6750000}"/>
    <cellStyle name="Notas 6 17 3" xfId="9593" xr:uid="{00000000-0005-0000-0000-0000F7750000}"/>
    <cellStyle name="Notas 6 17 3 2" xfId="31154" xr:uid="{00000000-0005-0000-0000-0000F8750000}"/>
    <cellStyle name="Notas 6 17 3 2 2" xfId="31155" xr:uid="{00000000-0005-0000-0000-0000F9750000}"/>
    <cellStyle name="Notas 6 17 3 3" xfId="31156" xr:uid="{00000000-0005-0000-0000-0000FA750000}"/>
    <cellStyle name="Notas 6 17 3 4" xfId="31157" xr:uid="{00000000-0005-0000-0000-0000FB750000}"/>
    <cellStyle name="Notas 6 17 4" xfId="31158" xr:uid="{00000000-0005-0000-0000-0000FC750000}"/>
    <cellStyle name="Notas 6 17 4 2" xfId="31159" xr:uid="{00000000-0005-0000-0000-0000FD750000}"/>
    <cellStyle name="Notas 6 17 5" xfId="31160" xr:uid="{00000000-0005-0000-0000-0000FE750000}"/>
    <cellStyle name="Notas 6 17 6" xfId="31161" xr:uid="{00000000-0005-0000-0000-0000FF750000}"/>
    <cellStyle name="Notas 6 18" xfId="5571" xr:uid="{00000000-0005-0000-0000-000000760000}"/>
    <cellStyle name="Notas 6 18 2" xfId="7816" xr:uid="{00000000-0005-0000-0000-000001760000}"/>
    <cellStyle name="Notas 6 18 2 2" xfId="11355" xr:uid="{00000000-0005-0000-0000-000002760000}"/>
    <cellStyle name="Notas 6 18 2 2 2" xfId="31162" xr:uid="{00000000-0005-0000-0000-000003760000}"/>
    <cellStyle name="Notas 6 18 2 2 3" xfId="31163" xr:uid="{00000000-0005-0000-0000-000004760000}"/>
    <cellStyle name="Notas 6 18 2 3" xfId="31164" xr:uid="{00000000-0005-0000-0000-000005760000}"/>
    <cellStyle name="Notas 6 18 2 4" xfId="31165" xr:uid="{00000000-0005-0000-0000-000006760000}"/>
    <cellStyle name="Notas 6 18 3" xfId="9594" xr:uid="{00000000-0005-0000-0000-000007760000}"/>
    <cellStyle name="Notas 6 18 3 2" xfId="31166" xr:uid="{00000000-0005-0000-0000-000008760000}"/>
    <cellStyle name="Notas 6 18 3 2 2" xfId="31167" xr:uid="{00000000-0005-0000-0000-000009760000}"/>
    <cellStyle name="Notas 6 18 3 3" xfId="31168" xr:uid="{00000000-0005-0000-0000-00000A760000}"/>
    <cellStyle name="Notas 6 18 3 4" xfId="31169" xr:uid="{00000000-0005-0000-0000-00000B760000}"/>
    <cellStyle name="Notas 6 18 4" xfId="31170" xr:uid="{00000000-0005-0000-0000-00000C760000}"/>
    <cellStyle name="Notas 6 18 4 2" xfId="31171" xr:uid="{00000000-0005-0000-0000-00000D760000}"/>
    <cellStyle name="Notas 6 18 5" xfId="31172" xr:uid="{00000000-0005-0000-0000-00000E760000}"/>
    <cellStyle name="Notas 6 18 6" xfId="31173" xr:uid="{00000000-0005-0000-0000-00000F760000}"/>
    <cellStyle name="Notas 6 19" xfId="5572" xr:uid="{00000000-0005-0000-0000-000010760000}"/>
    <cellStyle name="Notas 6 19 2" xfId="7817" xr:uid="{00000000-0005-0000-0000-000011760000}"/>
    <cellStyle name="Notas 6 19 2 2" xfId="11356" xr:uid="{00000000-0005-0000-0000-000012760000}"/>
    <cellStyle name="Notas 6 19 2 2 2" xfId="31174" xr:uid="{00000000-0005-0000-0000-000013760000}"/>
    <cellStyle name="Notas 6 19 2 2 3" xfId="31175" xr:uid="{00000000-0005-0000-0000-000014760000}"/>
    <cellStyle name="Notas 6 19 2 3" xfId="31176" xr:uid="{00000000-0005-0000-0000-000015760000}"/>
    <cellStyle name="Notas 6 19 2 4" xfId="31177" xr:uid="{00000000-0005-0000-0000-000016760000}"/>
    <cellStyle name="Notas 6 19 3" xfId="9595" xr:uid="{00000000-0005-0000-0000-000017760000}"/>
    <cellStyle name="Notas 6 19 3 2" xfId="31178" xr:uid="{00000000-0005-0000-0000-000018760000}"/>
    <cellStyle name="Notas 6 19 3 2 2" xfId="31179" xr:uid="{00000000-0005-0000-0000-000019760000}"/>
    <cellStyle name="Notas 6 19 3 3" xfId="31180" xr:uid="{00000000-0005-0000-0000-00001A760000}"/>
    <cellStyle name="Notas 6 19 3 4" xfId="31181" xr:uid="{00000000-0005-0000-0000-00001B760000}"/>
    <cellStyle name="Notas 6 19 4" xfId="31182" xr:uid="{00000000-0005-0000-0000-00001C760000}"/>
    <cellStyle name="Notas 6 19 4 2" xfId="31183" xr:uid="{00000000-0005-0000-0000-00001D760000}"/>
    <cellStyle name="Notas 6 19 5" xfId="31184" xr:uid="{00000000-0005-0000-0000-00001E760000}"/>
    <cellStyle name="Notas 6 19 6" xfId="31185" xr:uid="{00000000-0005-0000-0000-00001F760000}"/>
    <cellStyle name="Notas 6 2" xfId="5573" xr:uid="{00000000-0005-0000-0000-000020760000}"/>
    <cellStyle name="Notas 6 2 2" xfId="7818" xr:uid="{00000000-0005-0000-0000-000021760000}"/>
    <cellStyle name="Notas 6 2 2 2" xfId="11357" xr:uid="{00000000-0005-0000-0000-000022760000}"/>
    <cellStyle name="Notas 6 2 2 2 2" xfId="31186" xr:uid="{00000000-0005-0000-0000-000023760000}"/>
    <cellStyle name="Notas 6 2 2 2 3" xfId="31187" xr:uid="{00000000-0005-0000-0000-000024760000}"/>
    <cellStyle name="Notas 6 2 2 3" xfId="31188" xr:uid="{00000000-0005-0000-0000-000025760000}"/>
    <cellStyle name="Notas 6 2 2 4" xfId="31189" xr:uid="{00000000-0005-0000-0000-000026760000}"/>
    <cellStyle name="Notas 6 2 3" xfId="9596" xr:uid="{00000000-0005-0000-0000-000027760000}"/>
    <cellStyle name="Notas 6 2 3 2" xfId="31190" xr:uid="{00000000-0005-0000-0000-000028760000}"/>
    <cellStyle name="Notas 6 2 3 2 2" xfId="31191" xr:uid="{00000000-0005-0000-0000-000029760000}"/>
    <cellStyle name="Notas 6 2 3 3" xfId="31192" xr:uid="{00000000-0005-0000-0000-00002A760000}"/>
    <cellStyle name="Notas 6 2 3 4" xfId="31193" xr:uid="{00000000-0005-0000-0000-00002B760000}"/>
    <cellStyle name="Notas 6 2 4" xfId="31194" xr:uid="{00000000-0005-0000-0000-00002C760000}"/>
    <cellStyle name="Notas 6 2 4 2" xfId="31195" xr:uid="{00000000-0005-0000-0000-00002D760000}"/>
    <cellStyle name="Notas 6 2 5" xfId="31196" xr:uid="{00000000-0005-0000-0000-00002E760000}"/>
    <cellStyle name="Notas 6 2 6" xfId="31197" xr:uid="{00000000-0005-0000-0000-00002F760000}"/>
    <cellStyle name="Notas 6 20" xfId="5574" xr:uid="{00000000-0005-0000-0000-000030760000}"/>
    <cellStyle name="Notas 6 20 2" xfId="7819" xr:uid="{00000000-0005-0000-0000-000031760000}"/>
    <cellStyle name="Notas 6 20 2 2" xfId="11358" xr:uid="{00000000-0005-0000-0000-000032760000}"/>
    <cellStyle name="Notas 6 20 2 2 2" xfId="31198" xr:uid="{00000000-0005-0000-0000-000033760000}"/>
    <cellStyle name="Notas 6 20 2 2 3" xfId="31199" xr:uid="{00000000-0005-0000-0000-000034760000}"/>
    <cellStyle name="Notas 6 20 2 3" xfId="31200" xr:uid="{00000000-0005-0000-0000-000035760000}"/>
    <cellStyle name="Notas 6 20 2 4" xfId="31201" xr:uid="{00000000-0005-0000-0000-000036760000}"/>
    <cellStyle name="Notas 6 20 3" xfId="9597" xr:uid="{00000000-0005-0000-0000-000037760000}"/>
    <cellStyle name="Notas 6 20 3 2" xfId="31202" xr:uid="{00000000-0005-0000-0000-000038760000}"/>
    <cellStyle name="Notas 6 20 3 2 2" xfId="31203" xr:uid="{00000000-0005-0000-0000-000039760000}"/>
    <cellStyle name="Notas 6 20 3 3" xfId="31204" xr:uid="{00000000-0005-0000-0000-00003A760000}"/>
    <cellStyle name="Notas 6 20 3 4" xfId="31205" xr:uid="{00000000-0005-0000-0000-00003B760000}"/>
    <cellStyle name="Notas 6 20 4" xfId="31206" xr:uid="{00000000-0005-0000-0000-00003C760000}"/>
    <cellStyle name="Notas 6 20 4 2" xfId="31207" xr:uid="{00000000-0005-0000-0000-00003D760000}"/>
    <cellStyle name="Notas 6 20 5" xfId="31208" xr:uid="{00000000-0005-0000-0000-00003E760000}"/>
    <cellStyle name="Notas 6 20 6" xfId="31209" xr:uid="{00000000-0005-0000-0000-00003F760000}"/>
    <cellStyle name="Notas 6 21" xfId="5575" xr:uid="{00000000-0005-0000-0000-000040760000}"/>
    <cellStyle name="Notas 6 21 2" xfId="7820" xr:uid="{00000000-0005-0000-0000-000041760000}"/>
    <cellStyle name="Notas 6 21 2 2" xfId="11359" xr:uid="{00000000-0005-0000-0000-000042760000}"/>
    <cellStyle name="Notas 6 21 2 2 2" xfId="31210" xr:uid="{00000000-0005-0000-0000-000043760000}"/>
    <cellStyle name="Notas 6 21 2 2 3" xfId="31211" xr:uid="{00000000-0005-0000-0000-000044760000}"/>
    <cellStyle name="Notas 6 21 2 3" xfId="31212" xr:uid="{00000000-0005-0000-0000-000045760000}"/>
    <cellStyle name="Notas 6 21 2 4" xfId="31213" xr:uid="{00000000-0005-0000-0000-000046760000}"/>
    <cellStyle name="Notas 6 21 3" xfId="9598" xr:uid="{00000000-0005-0000-0000-000047760000}"/>
    <cellStyle name="Notas 6 21 3 2" xfId="31214" xr:uid="{00000000-0005-0000-0000-000048760000}"/>
    <cellStyle name="Notas 6 21 3 2 2" xfId="31215" xr:uid="{00000000-0005-0000-0000-000049760000}"/>
    <cellStyle name="Notas 6 21 3 3" xfId="31216" xr:uid="{00000000-0005-0000-0000-00004A760000}"/>
    <cellStyle name="Notas 6 21 3 4" xfId="31217" xr:uid="{00000000-0005-0000-0000-00004B760000}"/>
    <cellStyle name="Notas 6 21 4" xfId="31218" xr:uid="{00000000-0005-0000-0000-00004C760000}"/>
    <cellStyle name="Notas 6 21 4 2" xfId="31219" xr:uid="{00000000-0005-0000-0000-00004D760000}"/>
    <cellStyle name="Notas 6 21 5" xfId="31220" xr:uid="{00000000-0005-0000-0000-00004E760000}"/>
    <cellStyle name="Notas 6 21 6" xfId="31221" xr:uid="{00000000-0005-0000-0000-00004F760000}"/>
    <cellStyle name="Notas 6 22" xfId="5576" xr:uid="{00000000-0005-0000-0000-000050760000}"/>
    <cellStyle name="Notas 6 22 2" xfId="7821" xr:uid="{00000000-0005-0000-0000-000051760000}"/>
    <cellStyle name="Notas 6 22 2 2" xfId="11360" xr:uid="{00000000-0005-0000-0000-000052760000}"/>
    <cellStyle name="Notas 6 22 2 2 2" xfId="31222" xr:uid="{00000000-0005-0000-0000-000053760000}"/>
    <cellStyle name="Notas 6 22 2 2 3" xfId="31223" xr:uid="{00000000-0005-0000-0000-000054760000}"/>
    <cellStyle name="Notas 6 22 2 3" xfId="31224" xr:uid="{00000000-0005-0000-0000-000055760000}"/>
    <cellStyle name="Notas 6 22 2 4" xfId="31225" xr:uid="{00000000-0005-0000-0000-000056760000}"/>
    <cellStyle name="Notas 6 22 3" xfId="9599" xr:uid="{00000000-0005-0000-0000-000057760000}"/>
    <cellStyle name="Notas 6 22 3 2" xfId="31226" xr:uid="{00000000-0005-0000-0000-000058760000}"/>
    <cellStyle name="Notas 6 22 3 2 2" xfId="31227" xr:uid="{00000000-0005-0000-0000-000059760000}"/>
    <cellStyle name="Notas 6 22 3 3" xfId="31228" xr:uid="{00000000-0005-0000-0000-00005A760000}"/>
    <cellStyle name="Notas 6 22 3 4" xfId="31229" xr:uid="{00000000-0005-0000-0000-00005B760000}"/>
    <cellStyle name="Notas 6 22 4" xfId="31230" xr:uid="{00000000-0005-0000-0000-00005C760000}"/>
    <cellStyle name="Notas 6 22 4 2" xfId="31231" xr:uid="{00000000-0005-0000-0000-00005D760000}"/>
    <cellStyle name="Notas 6 22 5" xfId="31232" xr:uid="{00000000-0005-0000-0000-00005E760000}"/>
    <cellStyle name="Notas 6 22 6" xfId="31233" xr:uid="{00000000-0005-0000-0000-00005F760000}"/>
    <cellStyle name="Notas 6 23" xfId="5577" xr:uid="{00000000-0005-0000-0000-000060760000}"/>
    <cellStyle name="Notas 6 23 2" xfId="7822" xr:uid="{00000000-0005-0000-0000-000061760000}"/>
    <cellStyle name="Notas 6 23 2 2" xfId="11361" xr:uid="{00000000-0005-0000-0000-000062760000}"/>
    <cellStyle name="Notas 6 23 2 2 2" xfId="31234" xr:uid="{00000000-0005-0000-0000-000063760000}"/>
    <cellStyle name="Notas 6 23 2 2 3" xfId="31235" xr:uid="{00000000-0005-0000-0000-000064760000}"/>
    <cellStyle name="Notas 6 23 2 3" xfId="31236" xr:uid="{00000000-0005-0000-0000-000065760000}"/>
    <cellStyle name="Notas 6 23 2 4" xfId="31237" xr:uid="{00000000-0005-0000-0000-000066760000}"/>
    <cellStyle name="Notas 6 23 3" xfId="9600" xr:uid="{00000000-0005-0000-0000-000067760000}"/>
    <cellStyle name="Notas 6 23 3 2" xfId="31238" xr:uid="{00000000-0005-0000-0000-000068760000}"/>
    <cellStyle name="Notas 6 23 3 2 2" xfId="31239" xr:uid="{00000000-0005-0000-0000-000069760000}"/>
    <cellStyle name="Notas 6 23 3 3" xfId="31240" xr:uid="{00000000-0005-0000-0000-00006A760000}"/>
    <cellStyle name="Notas 6 23 3 4" xfId="31241" xr:uid="{00000000-0005-0000-0000-00006B760000}"/>
    <cellStyle name="Notas 6 23 4" xfId="31242" xr:uid="{00000000-0005-0000-0000-00006C760000}"/>
    <cellStyle name="Notas 6 23 4 2" xfId="31243" xr:uid="{00000000-0005-0000-0000-00006D760000}"/>
    <cellStyle name="Notas 6 23 5" xfId="31244" xr:uid="{00000000-0005-0000-0000-00006E760000}"/>
    <cellStyle name="Notas 6 23 6" xfId="31245" xr:uid="{00000000-0005-0000-0000-00006F760000}"/>
    <cellStyle name="Notas 6 24" xfId="7807" xr:uid="{00000000-0005-0000-0000-000070760000}"/>
    <cellStyle name="Notas 6 24 2" xfId="11346" xr:uid="{00000000-0005-0000-0000-000071760000}"/>
    <cellStyle name="Notas 6 24 2 2" xfId="31246" xr:uid="{00000000-0005-0000-0000-000072760000}"/>
    <cellStyle name="Notas 6 24 2 3" xfId="31247" xr:uid="{00000000-0005-0000-0000-000073760000}"/>
    <cellStyle name="Notas 6 24 3" xfId="31248" xr:uid="{00000000-0005-0000-0000-000074760000}"/>
    <cellStyle name="Notas 6 24 4" xfId="31249" xr:uid="{00000000-0005-0000-0000-000075760000}"/>
    <cellStyle name="Notas 6 25" xfId="9585" xr:uid="{00000000-0005-0000-0000-000076760000}"/>
    <cellStyle name="Notas 6 25 2" xfId="31250" xr:uid="{00000000-0005-0000-0000-000077760000}"/>
    <cellStyle name="Notas 6 25 2 2" xfId="31251" xr:uid="{00000000-0005-0000-0000-000078760000}"/>
    <cellStyle name="Notas 6 25 3" xfId="31252" xr:uid="{00000000-0005-0000-0000-000079760000}"/>
    <cellStyle name="Notas 6 25 4" xfId="31253" xr:uid="{00000000-0005-0000-0000-00007A760000}"/>
    <cellStyle name="Notas 6 26" xfId="31254" xr:uid="{00000000-0005-0000-0000-00007B760000}"/>
    <cellStyle name="Notas 6 26 2" xfId="31255" xr:uid="{00000000-0005-0000-0000-00007C760000}"/>
    <cellStyle name="Notas 6 27" xfId="31256" xr:uid="{00000000-0005-0000-0000-00007D760000}"/>
    <cellStyle name="Notas 6 28" xfId="31257" xr:uid="{00000000-0005-0000-0000-00007E760000}"/>
    <cellStyle name="Notas 6 3" xfId="5578" xr:uid="{00000000-0005-0000-0000-00007F760000}"/>
    <cellStyle name="Notas 6 3 2" xfId="7823" xr:uid="{00000000-0005-0000-0000-000080760000}"/>
    <cellStyle name="Notas 6 3 2 2" xfId="11362" xr:uid="{00000000-0005-0000-0000-000081760000}"/>
    <cellStyle name="Notas 6 3 2 2 2" xfId="31258" xr:uid="{00000000-0005-0000-0000-000082760000}"/>
    <cellStyle name="Notas 6 3 2 2 3" xfId="31259" xr:uid="{00000000-0005-0000-0000-000083760000}"/>
    <cellStyle name="Notas 6 3 2 3" xfId="31260" xr:uid="{00000000-0005-0000-0000-000084760000}"/>
    <cellStyle name="Notas 6 3 2 4" xfId="31261" xr:uid="{00000000-0005-0000-0000-000085760000}"/>
    <cellStyle name="Notas 6 3 3" xfId="9601" xr:uid="{00000000-0005-0000-0000-000086760000}"/>
    <cellStyle name="Notas 6 3 3 2" xfId="31262" xr:uid="{00000000-0005-0000-0000-000087760000}"/>
    <cellStyle name="Notas 6 3 3 2 2" xfId="31263" xr:uid="{00000000-0005-0000-0000-000088760000}"/>
    <cellStyle name="Notas 6 3 3 3" xfId="31264" xr:uid="{00000000-0005-0000-0000-000089760000}"/>
    <cellStyle name="Notas 6 3 3 4" xfId="31265" xr:uid="{00000000-0005-0000-0000-00008A760000}"/>
    <cellStyle name="Notas 6 3 4" xfId="31266" xr:uid="{00000000-0005-0000-0000-00008B760000}"/>
    <cellStyle name="Notas 6 3 4 2" xfId="31267" xr:uid="{00000000-0005-0000-0000-00008C760000}"/>
    <cellStyle name="Notas 6 3 5" xfId="31268" xr:uid="{00000000-0005-0000-0000-00008D760000}"/>
    <cellStyle name="Notas 6 3 6" xfId="31269" xr:uid="{00000000-0005-0000-0000-00008E760000}"/>
    <cellStyle name="Notas 6 4" xfId="5579" xr:uid="{00000000-0005-0000-0000-00008F760000}"/>
    <cellStyle name="Notas 6 4 2" xfId="7824" xr:uid="{00000000-0005-0000-0000-000090760000}"/>
    <cellStyle name="Notas 6 4 2 2" xfId="11363" xr:uid="{00000000-0005-0000-0000-000091760000}"/>
    <cellStyle name="Notas 6 4 2 2 2" xfId="31270" xr:uid="{00000000-0005-0000-0000-000092760000}"/>
    <cellStyle name="Notas 6 4 2 2 3" xfId="31271" xr:uid="{00000000-0005-0000-0000-000093760000}"/>
    <cellStyle name="Notas 6 4 2 3" xfId="31272" xr:uid="{00000000-0005-0000-0000-000094760000}"/>
    <cellStyle name="Notas 6 4 2 4" xfId="31273" xr:uid="{00000000-0005-0000-0000-000095760000}"/>
    <cellStyle name="Notas 6 4 3" xfId="9602" xr:uid="{00000000-0005-0000-0000-000096760000}"/>
    <cellStyle name="Notas 6 4 3 2" xfId="31274" xr:uid="{00000000-0005-0000-0000-000097760000}"/>
    <cellStyle name="Notas 6 4 3 2 2" xfId="31275" xr:uid="{00000000-0005-0000-0000-000098760000}"/>
    <cellStyle name="Notas 6 4 3 3" xfId="31276" xr:uid="{00000000-0005-0000-0000-000099760000}"/>
    <cellStyle name="Notas 6 4 3 4" xfId="31277" xr:uid="{00000000-0005-0000-0000-00009A760000}"/>
    <cellStyle name="Notas 6 4 4" xfId="31278" xr:uid="{00000000-0005-0000-0000-00009B760000}"/>
    <cellStyle name="Notas 6 4 4 2" xfId="31279" xr:uid="{00000000-0005-0000-0000-00009C760000}"/>
    <cellStyle name="Notas 6 4 5" xfId="31280" xr:uid="{00000000-0005-0000-0000-00009D760000}"/>
    <cellStyle name="Notas 6 4 6" xfId="31281" xr:uid="{00000000-0005-0000-0000-00009E760000}"/>
    <cellStyle name="Notas 6 5" xfId="5580" xr:uid="{00000000-0005-0000-0000-00009F760000}"/>
    <cellStyle name="Notas 6 5 2" xfId="7825" xr:uid="{00000000-0005-0000-0000-0000A0760000}"/>
    <cellStyle name="Notas 6 5 2 2" xfId="11364" xr:uid="{00000000-0005-0000-0000-0000A1760000}"/>
    <cellStyle name="Notas 6 5 2 2 2" xfId="31282" xr:uid="{00000000-0005-0000-0000-0000A2760000}"/>
    <cellStyle name="Notas 6 5 2 2 3" xfId="31283" xr:uid="{00000000-0005-0000-0000-0000A3760000}"/>
    <cellStyle name="Notas 6 5 2 3" xfId="31284" xr:uid="{00000000-0005-0000-0000-0000A4760000}"/>
    <cellStyle name="Notas 6 5 2 4" xfId="31285" xr:uid="{00000000-0005-0000-0000-0000A5760000}"/>
    <cellStyle name="Notas 6 5 3" xfId="9603" xr:uid="{00000000-0005-0000-0000-0000A6760000}"/>
    <cellStyle name="Notas 6 5 3 2" xfId="31286" xr:uid="{00000000-0005-0000-0000-0000A7760000}"/>
    <cellStyle name="Notas 6 5 3 2 2" xfId="31287" xr:uid="{00000000-0005-0000-0000-0000A8760000}"/>
    <cellStyle name="Notas 6 5 3 3" xfId="31288" xr:uid="{00000000-0005-0000-0000-0000A9760000}"/>
    <cellStyle name="Notas 6 5 3 4" xfId="31289" xr:uid="{00000000-0005-0000-0000-0000AA760000}"/>
    <cellStyle name="Notas 6 5 4" xfId="31290" xr:uid="{00000000-0005-0000-0000-0000AB760000}"/>
    <cellStyle name="Notas 6 5 4 2" xfId="31291" xr:uid="{00000000-0005-0000-0000-0000AC760000}"/>
    <cellStyle name="Notas 6 5 5" xfId="31292" xr:uid="{00000000-0005-0000-0000-0000AD760000}"/>
    <cellStyle name="Notas 6 5 6" xfId="31293" xr:uid="{00000000-0005-0000-0000-0000AE760000}"/>
    <cellStyle name="Notas 6 6" xfId="5581" xr:uid="{00000000-0005-0000-0000-0000AF760000}"/>
    <cellStyle name="Notas 6 6 2" xfId="7826" xr:uid="{00000000-0005-0000-0000-0000B0760000}"/>
    <cellStyle name="Notas 6 6 2 2" xfId="11365" xr:uid="{00000000-0005-0000-0000-0000B1760000}"/>
    <cellStyle name="Notas 6 6 2 2 2" xfId="31294" xr:uid="{00000000-0005-0000-0000-0000B2760000}"/>
    <cellStyle name="Notas 6 6 2 2 3" xfId="31295" xr:uid="{00000000-0005-0000-0000-0000B3760000}"/>
    <cellStyle name="Notas 6 6 2 3" xfId="31296" xr:uid="{00000000-0005-0000-0000-0000B4760000}"/>
    <cellStyle name="Notas 6 6 2 4" xfId="31297" xr:uid="{00000000-0005-0000-0000-0000B5760000}"/>
    <cellStyle name="Notas 6 6 3" xfId="9604" xr:uid="{00000000-0005-0000-0000-0000B6760000}"/>
    <cellStyle name="Notas 6 6 3 2" xfId="31298" xr:uid="{00000000-0005-0000-0000-0000B7760000}"/>
    <cellStyle name="Notas 6 6 3 2 2" xfId="31299" xr:uid="{00000000-0005-0000-0000-0000B8760000}"/>
    <cellStyle name="Notas 6 6 3 3" xfId="31300" xr:uid="{00000000-0005-0000-0000-0000B9760000}"/>
    <cellStyle name="Notas 6 6 3 4" xfId="31301" xr:uid="{00000000-0005-0000-0000-0000BA760000}"/>
    <cellStyle name="Notas 6 6 4" xfId="31302" xr:uid="{00000000-0005-0000-0000-0000BB760000}"/>
    <cellStyle name="Notas 6 6 4 2" xfId="31303" xr:uid="{00000000-0005-0000-0000-0000BC760000}"/>
    <cellStyle name="Notas 6 6 5" xfId="31304" xr:uid="{00000000-0005-0000-0000-0000BD760000}"/>
    <cellStyle name="Notas 6 6 6" xfId="31305" xr:uid="{00000000-0005-0000-0000-0000BE760000}"/>
    <cellStyle name="Notas 6 7" xfId="5582" xr:uid="{00000000-0005-0000-0000-0000BF760000}"/>
    <cellStyle name="Notas 6 7 2" xfId="7827" xr:uid="{00000000-0005-0000-0000-0000C0760000}"/>
    <cellStyle name="Notas 6 7 2 2" xfId="11366" xr:uid="{00000000-0005-0000-0000-0000C1760000}"/>
    <cellStyle name="Notas 6 7 2 2 2" xfId="31306" xr:uid="{00000000-0005-0000-0000-0000C2760000}"/>
    <cellStyle name="Notas 6 7 2 2 3" xfId="31307" xr:uid="{00000000-0005-0000-0000-0000C3760000}"/>
    <cellStyle name="Notas 6 7 2 3" xfId="31308" xr:uid="{00000000-0005-0000-0000-0000C4760000}"/>
    <cellStyle name="Notas 6 7 2 4" xfId="31309" xr:uid="{00000000-0005-0000-0000-0000C5760000}"/>
    <cellStyle name="Notas 6 7 3" xfId="9605" xr:uid="{00000000-0005-0000-0000-0000C6760000}"/>
    <cellStyle name="Notas 6 7 3 2" xfId="31310" xr:uid="{00000000-0005-0000-0000-0000C7760000}"/>
    <cellStyle name="Notas 6 7 3 2 2" xfId="31311" xr:uid="{00000000-0005-0000-0000-0000C8760000}"/>
    <cellStyle name="Notas 6 7 3 3" xfId="31312" xr:uid="{00000000-0005-0000-0000-0000C9760000}"/>
    <cellStyle name="Notas 6 7 3 4" xfId="31313" xr:uid="{00000000-0005-0000-0000-0000CA760000}"/>
    <cellStyle name="Notas 6 7 4" xfId="31314" xr:uid="{00000000-0005-0000-0000-0000CB760000}"/>
    <cellStyle name="Notas 6 7 4 2" xfId="31315" xr:uid="{00000000-0005-0000-0000-0000CC760000}"/>
    <cellStyle name="Notas 6 7 5" xfId="31316" xr:uid="{00000000-0005-0000-0000-0000CD760000}"/>
    <cellStyle name="Notas 6 7 6" xfId="31317" xr:uid="{00000000-0005-0000-0000-0000CE760000}"/>
    <cellStyle name="Notas 6 8" xfId="5583" xr:uid="{00000000-0005-0000-0000-0000CF760000}"/>
    <cellStyle name="Notas 6 8 2" xfId="7828" xr:uid="{00000000-0005-0000-0000-0000D0760000}"/>
    <cellStyle name="Notas 6 8 2 2" xfId="11367" xr:uid="{00000000-0005-0000-0000-0000D1760000}"/>
    <cellStyle name="Notas 6 8 2 2 2" xfId="31318" xr:uid="{00000000-0005-0000-0000-0000D2760000}"/>
    <cellStyle name="Notas 6 8 2 2 3" xfId="31319" xr:uid="{00000000-0005-0000-0000-0000D3760000}"/>
    <cellStyle name="Notas 6 8 2 3" xfId="31320" xr:uid="{00000000-0005-0000-0000-0000D4760000}"/>
    <cellStyle name="Notas 6 8 2 4" xfId="31321" xr:uid="{00000000-0005-0000-0000-0000D5760000}"/>
    <cellStyle name="Notas 6 8 3" xfId="9606" xr:uid="{00000000-0005-0000-0000-0000D6760000}"/>
    <cellStyle name="Notas 6 8 3 2" xfId="31322" xr:uid="{00000000-0005-0000-0000-0000D7760000}"/>
    <cellStyle name="Notas 6 8 3 2 2" xfId="31323" xr:uid="{00000000-0005-0000-0000-0000D8760000}"/>
    <cellStyle name="Notas 6 8 3 3" xfId="31324" xr:uid="{00000000-0005-0000-0000-0000D9760000}"/>
    <cellStyle name="Notas 6 8 3 4" xfId="31325" xr:uid="{00000000-0005-0000-0000-0000DA760000}"/>
    <cellStyle name="Notas 6 8 4" xfId="31326" xr:uid="{00000000-0005-0000-0000-0000DB760000}"/>
    <cellStyle name="Notas 6 8 4 2" xfId="31327" xr:uid="{00000000-0005-0000-0000-0000DC760000}"/>
    <cellStyle name="Notas 6 8 5" xfId="31328" xr:uid="{00000000-0005-0000-0000-0000DD760000}"/>
    <cellStyle name="Notas 6 8 6" xfId="31329" xr:uid="{00000000-0005-0000-0000-0000DE760000}"/>
    <cellStyle name="Notas 6 9" xfId="5584" xr:uid="{00000000-0005-0000-0000-0000DF760000}"/>
    <cellStyle name="Notas 6 9 2" xfId="7829" xr:uid="{00000000-0005-0000-0000-0000E0760000}"/>
    <cellStyle name="Notas 6 9 2 2" xfId="11368" xr:uid="{00000000-0005-0000-0000-0000E1760000}"/>
    <cellStyle name="Notas 6 9 2 2 2" xfId="31330" xr:uid="{00000000-0005-0000-0000-0000E2760000}"/>
    <cellStyle name="Notas 6 9 2 2 3" xfId="31331" xr:uid="{00000000-0005-0000-0000-0000E3760000}"/>
    <cellStyle name="Notas 6 9 2 3" xfId="31332" xr:uid="{00000000-0005-0000-0000-0000E4760000}"/>
    <cellStyle name="Notas 6 9 2 4" xfId="31333" xr:uid="{00000000-0005-0000-0000-0000E5760000}"/>
    <cellStyle name="Notas 6 9 3" xfId="9607" xr:uid="{00000000-0005-0000-0000-0000E6760000}"/>
    <cellStyle name="Notas 6 9 3 2" xfId="31334" xr:uid="{00000000-0005-0000-0000-0000E7760000}"/>
    <cellStyle name="Notas 6 9 3 2 2" xfId="31335" xr:uid="{00000000-0005-0000-0000-0000E8760000}"/>
    <cellStyle name="Notas 6 9 3 3" xfId="31336" xr:uid="{00000000-0005-0000-0000-0000E9760000}"/>
    <cellStyle name="Notas 6 9 3 4" xfId="31337" xr:uid="{00000000-0005-0000-0000-0000EA760000}"/>
    <cellStyle name="Notas 6 9 4" xfId="31338" xr:uid="{00000000-0005-0000-0000-0000EB760000}"/>
    <cellStyle name="Notas 6 9 4 2" xfId="31339" xr:uid="{00000000-0005-0000-0000-0000EC760000}"/>
    <cellStyle name="Notas 6 9 5" xfId="31340" xr:uid="{00000000-0005-0000-0000-0000ED760000}"/>
    <cellStyle name="Notas 6 9 6" xfId="31341" xr:uid="{00000000-0005-0000-0000-0000EE760000}"/>
    <cellStyle name="Notas 7" xfId="5585" xr:uid="{00000000-0005-0000-0000-0000EF760000}"/>
    <cellStyle name="Notas 7 1" xfId="31342" xr:uid="{00000000-0005-0000-0000-0000F0760000}"/>
    <cellStyle name="Notas 7 10" xfId="5586" xr:uid="{00000000-0005-0000-0000-0000F1760000}"/>
    <cellStyle name="Notas 7 10 2" xfId="7831" xr:uid="{00000000-0005-0000-0000-0000F2760000}"/>
    <cellStyle name="Notas 7 10 2 2" xfId="11370" xr:uid="{00000000-0005-0000-0000-0000F3760000}"/>
    <cellStyle name="Notas 7 10 2 2 2" xfId="31343" xr:uid="{00000000-0005-0000-0000-0000F4760000}"/>
    <cellStyle name="Notas 7 10 2 2 3" xfId="31344" xr:uid="{00000000-0005-0000-0000-0000F5760000}"/>
    <cellStyle name="Notas 7 10 2 3" xfId="31345" xr:uid="{00000000-0005-0000-0000-0000F6760000}"/>
    <cellStyle name="Notas 7 10 2 4" xfId="31346" xr:uid="{00000000-0005-0000-0000-0000F7760000}"/>
    <cellStyle name="Notas 7 10 3" xfId="9609" xr:uid="{00000000-0005-0000-0000-0000F8760000}"/>
    <cellStyle name="Notas 7 10 3 2" xfId="31347" xr:uid="{00000000-0005-0000-0000-0000F9760000}"/>
    <cellStyle name="Notas 7 10 3 2 2" xfId="31348" xr:uid="{00000000-0005-0000-0000-0000FA760000}"/>
    <cellStyle name="Notas 7 10 3 3" xfId="31349" xr:uid="{00000000-0005-0000-0000-0000FB760000}"/>
    <cellStyle name="Notas 7 10 3 4" xfId="31350" xr:uid="{00000000-0005-0000-0000-0000FC760000}"/>
    <cellStyle name="Notas 7 10 4" xfId="31351" xr:uid="{00000000-0005-0000-0000-0000FD760000}"/>
    <cellStyle name="Notas 7 10 4 2" xfId="31352" xr:uid="{00000000-0005-0000-0000-0000FE760000}"/>
    <cellStyle name="Notas 7 10 5" xfId="31353" xr:uid="{00000000-0005-0000-0000-0000FF760000}"/>
    <cellStyle name="Notas 7 10 6" xfId="31354" xr:uid="{00000000-0005-0000-0000-000000770000}"/>
    <cellStyle name="Notas 7 11" xfId="5587" xr:uid="{00000000-0005-0000-0000-000001770000}"/>
    <cellStyle name="Notas 7 11 2" xfId="7832" xr:uid="{00000000-0005-0000-0000-000002770000}"/>
    <cellStyle name="Notas 7 11 2 2" xfId="11371" xr:uid="{00000000-0005-0000-0000-000003770000}"/>
    <cellStyle name="Notas 7 11 2 2 2" xfId="31355" xr:uid="{00000000-0005-0000-0000-000004770000}"/>
    <cellStyle name="Notas 7 11 2 2 3" xfId="31356" xr:uid="{00000000-0005-0000-0000-000005770000}"/>
    <cellStyle name="Notas 7 11 2 3" xfId="31357" xr:uid="{00000000-0005-0000-0000-000006770000}"/>
    <cellStyle name="Notas 7 11 2 4" xfId="31358" xr:uid="{00000000-0005-0000-0000-000007770000}"/>
    <cellStyle name="Notas 7 11 3" xfId="9610" xr:uid="{00000000-0005-0000-0000-000008770000}"/>
    <cellStyle name="Notas 7 11 3 2" xfId="31359" xr:uid="{00000000-0005-0000-0000-000009770000}"/>
    <cellStyle name="Notas 7 11 3 2 2" xfId="31360" xr:uid="{00000000-0005-0000-0000-00000A770000}"/>
    <cellStyle name="Notas 7 11 3 3" xfId="31361" xr:uid="{00000000-0005-0000-0000-00000B770000}"/>
    <cellStyle name="Notas 7 11 3 4" xfId="31362" xr:uid="{00000000-0005-0000-0000-00000C770000}"/>
    <cellStyle name="Notas 7 11 4" xfId="31363" xr:uid="{00000000-0005-0000-0000-00000D770000}"/>
    <cellStyle name="Notas 7 11 4 2" xfId="31364" xr:uid="{00000000-0005-0000-0000-00000E770000}"/>
    <cellStyle name="Notas 7 11 5" xfId="31365" xr:uid="{00000000-0005-0000-0000-00000F770000}"/>
    <cellStyle name="Notas 7 11 6" xfId="31366" xr:uid="{00000000-0005-0000-0000-000010770000}"/>
    <cellStyle name="Notas 7 12" xfId="5588" xr:uid="{00000000-0005-0000-0000-000011770000}"/>
    <cellStyle name="Notas 7 12 2" xfId="7833" xr:uid="{00000000-0005-0000-0000-000012770000}"/>
    <cellStyle name="Notas 7 12 2 2" xfId="11372" xr:uid="{00000000-0005-0000-0000-000013770000}"/>
    <cellStyle name="Notas 7 12 2 2 2" xfId="31367" xr:uid="{00000000-0005-0000-0000-000014770000}"/>
    <cellStyle name="Notas 7 12 2 2 3" xfId="31368" xr:uid="{00000000-0005-0000-0000-000015770000}"/>
    <cellStyle name="Notas 7 12 2 3" xfId="31369" xr:uid="{00000000-0005-0000-0000-000016770000}"/>
    <cellStyle name="Notas 7 12 2 4" xfId="31370" xr:uid="{00000000-0005-0000-0000-000017770000}"/>
    <cellStyle name="Notas 7 12 3" xfId="9611" xr:uid="{00000000-0005-0000-0000-000018770000}"/>
    <cellStyle name="Notas 7 12 3 2" xfId="31371" xr:uid="{00000000-0005-0000-0000-000019770000}"/>
    <cellStyle name="Notas 7 12 3 2 2" xfId="31372" xr:uid="{00000000-0005-0000-0000-00001A770000}"/>
    <cellStyle name="Notas 7 12 3 3" xfId="31373" xr:uid="{00000000-0005-0000-0000-00001B770000}"/>
    <cellStyle name="Notas 7 12 3 4" xfId="31374" xr:uid="{00000000-0005-0000-0000-00001C770000}"/>
    <cellStyle name="Notas 7 12 4" xfId="31375" xr:uid="{00000000-0005-0000-0000-00001D770000}"/>
    <cellStyle name="Notas 7 12 4 2" xfId="31376" xr:uid="{00000000-0005-0000-0000-00001E770000}"/>
    <cellStyle name="Notas 7 12 5" xfId="31377" xr:uid="{00000000-0005-0000-0000-00001F770000}"/>
    <cellStyle name="Notas 7 12 6" xfId="31378" xr:uid="{00000000-0005-0000-0000-000020770000}"/>
    <cellStyle name="Notas 7 13" xfId="5589" xr:uid="{00000000-0005-0000-0000-000021770000}"/>
    <cellStyle name="Notas 7 13 2" xfId="7834" xr:uid="{00000000-0005-0000-0000-000022770000}"/>
    <cellStyle name="Notas 7 13 2 2" xfId="11373" xr:uid="{00000000-0005-0000-0000-000023770000}"/>
    <cellStyle name="Notas 7 13 2 2 2" xfId="31379" xr:uid="{00000000-0005-0000-0000-000024770000}"/>
    <cellStyle name="Notas 7 13 2 2 3" xfId="31380" xr:uid="{00000000-0005-0000-0000-000025770000}"/>
    <cellStyle name="Notas 7 13 2 3" xfId="31381" xr:uid="{00000000-0005-0000-0000-000026770000}"/>
    <cellStyle name="Notas 7 13 2 4" xfId="31382" xr:uid="{00000000-0005-0000-0000-000027770000}"/>
    <cellStyle name="Notas 7 13 3" xfId="9612" xr:uid="{00000000-0005-0000-0000-000028770000}"/>
    <cellStyle name="Notas 7 13 3 2" xfId="31383" xr:uid="{00000000-0005-0000-0000-000029770000}"/>
    <cellStyle name="Notas 7 13 3 2 2" xfId="31384" xr:uid="{00000000-0005-0000-0000-00002A770000}"/>
    <cellStyle name="Notas 7 13 3 3" xfId="31385" xr:uid="{00000000-0005-0000-0000-00002B770000}"/>
    <cellStyle name="Notas 7 13 3 4" xfId="31386" xr:uid="{00000000-0005-0000-0000-00002C770000}"/>
    <cellStyle name="Notas 7 13 4" xfId="31387" xr:uid="{00000000-0005-0000-0000-00002D770000}"/>
    <cellStyle name="Notas 7 13 4 2" xfId="31388" xr:uid="{00000000-0005-0000-0000-00002E770000}"/>
    <cellStyle name="Notas 7 13 5" xfId="31389" xr:uid="{00000000-0005-0000-0000-00002F770000}"/>
    <cellStyle name="Notas 7 13 6" xfId="31390" xr:uid="{00000000-0005-0000-0000-000030770000}"/>
    <cellStyle name="Notas 7 14" xfId="5590" xr:uid="{00000000-0005-0000-0000-000031770000}"/>
    <cellStyle name="Notas 7 14 2" xfId="7835" xr:uid="{00000000-0005-0000-0000-000032770000}"/>
    <cellStyle name="Notas 7 14 2 2" xfId="11374" xr:uid="{00000000-0005-0000-0000-000033770000}"/>
    <cellStyle name="Notas 7 14 2 2 2" xfId="31391" xr:uid="{00000000-0005-0000-0000-000034770000}"/>
    <cellStyle name="Notas 7 14 2 2 3" xfId="31392" xr:uid="{00000000-0005-0000-0000-000035770000}"/>
    <cellStyle name="Notas 7 14 2 3" xfId="31393" xr:uid="{00000000-0005-0000-0000-000036770000}"/>
    <cellStyle name="Notas 7 14 2 4" xfId="31394" xr:uid="{00000000-0005-0000-0000-000037770000}"/>
    <cellStyle name="Notas 7 14 3" xfId="9613" xr:uid="{00000000-0005-0000-0000-000038770000}"/>
    <cellStyle name="Notas 7 14 3 2" xfId="31395" xr:uid="{00000000-0005-0000-0000-000039770000}"/>
    <cellStyle name="Notas 7 14 3 2 2" xfId="31396" xr:uid="{00000000-0005-0000-0000-00003A770000}"/>
    <cellStyle name="Notas 7 14 3 3" xfId="31397" xr:uid="{00000000-0005-0000-0000-00003B770000}"/>
    <cellStyle name="Notas 7 14 3 4" xfId="31398" xr:uid="{00000000-0005-0000-0000-00003C770000}"/>
    <cellStyle name="Notas 7 14 4" xfId="31399" xr:uid="{00000000-0005-0000-0000-00003D770000}"/>
    <cellStyle name="Notas 7 14 4 2" xfId="31400" xr:uid="{00000000-0005-0000-0000-00003E770000}"/>
    <cellStyle name="Notas 7 14 5" xfId="31401" xr:uid="{00000000-0005-0000-0000-00003F770000}"/>
    <cellStyle name="Notas 7 14 6" xfId="31402" xr:uid="{00000000-0005-0000-0000-000040770000}"/>
    <cellStyle name="Notas 7 15" xfId="5591" xr:uid="{00000000-0005-0000-0000-000041770000}"/>
    <cellStyle name="Notas 7 15 2" xfId="7836" xr:uid="{00000000-0005-0000-0000-000042770000}"/>
    <cellStyle name="Notas 7 15 2 2" xfId="11375" xr:uid="{00000000-0005-0000-0000-000043770000}"/>
    <cellStyle name="Notas 7 15 2 2 2" xfId="31403" xr:uid="{00000000-0005-0000-0000-000044770000}"/>
    <cellStyle name="Notas 7 15 2 2 3" xfId="31404" xr:uid="{00000000-0005-0000-0000-000045770000}"/>
    <cellStyle name="Notas 7 15 2 3" xfId="31405" xr:uid="{00000000-0005-0000-0000-000046770000}"/>
    <cellStyle name="Notas 7 15 2 4" xfId="31406" xr:uid="{00000000-0005-0000-0000-000047770000}"/>
    <cellStyle name="Notas 7 15 3" xfId="9614" xr:uid="{00000000-0005-0000-0000-000048770000}"/>
    <cellStyle name="Notas 7 15 3 2" xfId="31407" xr:uid="{00000000-0005-0000-0000-000049770000}"/>
    <cellStyle name="Notas 7 15 3 2 2" xfId="31408" xr:uid="{00000000-0005-0000-0000-00004A770000}"/>
    <cellStyle name="Notas 7 15 3 3" xfId="31409" xr:uid="{00000000-0005-0000-0000-00004B770000}"/>
    <cellStyle name="Notas 7 15 3 4" xfId="31410" xr:uid="{00000000-0005-0000-0000-00004C770000}"/>
    <cellStyle name="Notas 7 15 4" xfId="31411" xr:uid="{00000000-0005-0000-0000-00004D770000}"/>
    <cellStyle name="Notas 7 15 4 2" xfId="31412" xr:uid="{00000000-0005-0000-0000-00004E770000}"/>
    <cellStyle name="Notas 7 15 5" xfId="31413" xr:uid="{00000000-0005-0000-0000-00004F770000}"/>
    <cellStyle name="Notas 7 15 6" xfId="31414" xr:uid="{00000000-0005-0000-0000-000050770000}"/>
    <cellStyle name="Notas 7 16" xfId="5592" xr:uid="{00000000-0005-0000-0000-000051770000}"/>
    <cellStyle name="Notas 7 16 2" xfId="7837" xr:uid="{00000000-0005-0000-0000-000052770000}"/>
    <cellStyle name="Notas 7 16 2 2" xfId="11376" xr:uid="{00000000-0005-0000-0000-000053770000}"/>
    <cellStyle name="Notas 7 16 2 2 2" xfId="31415" xr:uid="{00000000-0005-0000-0000-000054770000}"/>
    <cellStyle name="Notas 7 16 2 2 3" xfId="31416" xr:uid="{00000000-0005-0000-0000-000055770000}"/>
    <cellStyle name="Notas 7 16 2 3" xfId="31417" xr:uid="{00000000-0005-0000-0000-000056770000}"/>
    <cellStyle name="Notas 7 16 2 4" xfId="31418" xr:uid="{00000000-0005-0000-0000-000057770000}"/>
    <cellStyle name="Notas 7 16 3" xfId="9615" xr:uid="{00000000-0005-0000-0000-000058770000}"/>
    <cellStyle name="Notas 7 16 3 2" xfId="31419" xr:uid="{00000000-0005-0000-0000-000059770000}"/>
    <cellStyle name="Notas 7 16 3 2 2" xfId="31420" xr:uid="{00000000-0005-0000-0000-00005A770000}"/>
    <cellStyle name="Notas 7 16 3 3" xfId="31421" xr:uid="{00000000-0005-0000-0000-00005B770000}"/>
    <cellStyle name="Notas 7 16 3 4" xfId="31422" xr:uid="{00000000-0005-0000-0000-00005C770000}"/>
    <cellStyle name="Notas 7 16 4" xfId="31423" xr:uid="{00000000-0005-0000-0000-00005D770000}"/>
    <cellStyle name="Notas 7 16 4 2" xfId="31424" xr:uid="{00000000-0005-0000-0000-00005E770000}"/>
    <cellStyle name="Notas 7 16 5" xfId="31425" xr:uid="{00000000-0005-0000-0000-00005F770000}"/>
    <cellStyle name="Notas 7 16 6" xfId="31426" xr:uid="{00000000-0005-0000-0000-000060770000}"/>
    <cellStyle name="Notas 7 17" xfId="5593" xr:uid="{00000000-0005-0000-0000-000061770000}"/>
    <cellStyle name="Notas 7 17 2" xfId="7838" xr:uid="{00000000-0005-0000-0000-000062770000}"/>
    <cellStyle name="Notas 7 17 2 2" xfId="11377" xr:uid="{00000000-0005-0000-0000-000063770000}"/>
    <cellStyle name="Notas 7 17 2 2 2" xfId="31427" xr:uid="{00000000-0005-0000-0000-000064770000}"/>
    <cellStyle name="Notas 7 17 2 2 3" xfId="31428" xr:uid="{00000000-0005-0000-0000-000065770000}"/>
    <cellStyle name="Notas 7 17 2 3" xfId="31429" xr:uid="{00000000-0005-0000-0000-000066770000}"/>
    <cellStyle name="Notas 7 17 2 4" xfId="31430" xr:uid="{00000000-0005-0000-0000-000067770000}"/>
    <cellStyle name="Notas 7 17 3" xfId="9616" xr:uid="{00000000-0005-0000-0000-000068770000}"/>
    <cellStyle name="Notas 7 17 3 2" xfId="31431" xr:uid="{00000000-0005-0000-0000-000069770000}"/>
    <cellStyle name="Notas 7 17 3 2 2" xfId="31432" xr:uid="{00000000-0005-0000-0000-00006A770000}"/>
    <cellStyle name="Notas 7 17 3 3" xfId="31433" xr:uid="{00000000-0005-0000-0000-00006B770000}"/>
    <cellStyle name="Notas 7 17 3 4" xfId="31434" xr:uid="{00000000-0005-0000-0000-00006C770000}"/>
    <cellStyle name="Notas 7 17 4" xfId="31435" xr:uid="{00000000-0005-0000-0000-00006D770000}"/>
    <cellStyle name="Notas 7 17 4 2" xfId="31436" xr:uid="{00000000-0005-0000-0000-00006E770000}"/>
    <cellStyle name="Notas 7 17 5" xfId="31437" xr:uid="{00000000-0005-0000-0000-00006F770000}"/>
    <cellStyle name="Notas 7 17 6" xfId="31438" xr:uid="{00000000-0005-0000-0000-000070770000}"/>
    <cellStyle name="Notas 7 18" xfId="5594" xr:uid="{00000000-0005-0000-0000-000071770000}"/>
    <cellStyle name="Notas 7 18 2" xfId="7839" xr:uid="{00000000-0005-0000-0000-000072770000}"/>
    <cellStyle name="Notas 7 18 2 2" xfId="11378" xr:uid="{00000000-0005-0000-0000-000073770000}"/>
    <cellStyle name="Notas 7 18 2 2 2" xfId="31439" xr:uid="{00000000-0005-0000-0000-000074770000}"/>
    <cellStyle name="Notas 7 18 2 2 3" xfId="31440" xr:uid="{00000000-0005-0000-0000-000075770000}"/>
    <cellStyle name="Notas 7 18 2 3" xfId="31441" xr:uid="{00000000-0005-0000-0000-000076770000}"/>
    <cellStyle name="Notas 7 18 2 4" xfId="31442" xr:uid="{00000000-0005-0000-0000-000077770000}"/>
    <cellStyle name="Notas 7 18 3" xfId="9617" xr:uid="{00000000-0005-0000-0000-000078770000}"/>
    <cellStyle name="Notas 7 18 3 2" xfId="31443" xr:uid="{00000000-0005-0000-0000-000079770000}"/>
    <cellStyle name="Notas 7 18 3 2 2" xfId="31444" xr:uid="{00000000-0005-0000-0000-00007A770000}"/>
    <cellStyle name="Notas 7 18 3 3" xfId="31445" xr:uid="{00000000-0005-0000-0000-00007B770000}"/>
    <cellStyle name="Notas 7 18 3 4" xfId="31446" xr:uid="{00000000-0005-0000-0000-00007C770000}"/>
    <cellStyle name="Notas 7 18 4" xfId="31447" xr:uid="{00000000-0005-0000-0000-00007D770000}"/>
    <cellStyle name="Notas 7 18 4 2" xfId="31448" xr:uid="{00000000-0005-0000-0000-00007E770000}"/>
    <cellStyle name="Notas 7 18 5" xfId="31449" xr:uid="{00000000-0005-0000-0000-00007F770000}"/>
    <cellStyle name="Notas 7 18 6" xfId="31450" xr:uid="{00000000-0005-0000-0000-000080770000}"/>
    <cellStyle name="Notas 7 19" xfId="5595" xr:uid="{00000000-0005-0000-0000-000081770000}"/>
    <cellStyle name="Notas 7 19 2" xfId="7840" xr:uid="{00000000-0005-0000-0000-000082770000}"/>
    <cellStyle name="Notas 7 19 2 2" xfId="11379" xr:uid="{00000000-0005-0000-0000-000083770000}"/>
    <cellStyle name="Notas 7 19 2 2 2" xfId="31451" xr:uid="{00000000-0005-0000-0000-000084770000}"/>
    <cellStyle name="Notas 7 19 2 2 3" xfId="31452" xr:uid="{00000000-0005-0000-0000-000085770000}"/>
    <cellStyle name="Notas 7 19 2 3" xfId="31453" xr:uid="{00000000-0005-0000-0000-000086770000}"/>
    <cellStyle name="Notas 7 19 2 4" xfId="31454" xr:uid="{00000000-0005-0000-0000-000087770000}"/>
    <cellStyle name="Notas 7 19 3" xfId="9618" xr:uid="{00000000-0005-0000-0000-000088770000}"/>
    <cellStyle name="Notas 7 19 3 2" xfId="31455" xr:uid="{00000000-0005-0000-0000-000089770000}"/>
    <cellStyle name="Notas 7 19 3 2 2" xfId="31456" xr:uid="{00000000-0005-0000-0000-00008A770000}"/>
    <cellStyle name="Notas 7 19 3 3" xfId="31457" xr:uid="{00000000-0005-0000-0000-00008B770000}"/>
    <cellStyle name="Notas 7 19 3 4" xfId="31458" xr:uid="{00000000-0005-0000-0000-00008C770000}"/>
    <cellStyle name="Notas 7 19 4" xfId="31459" xr:uid="{00000000-0005-0000-0000-00008D770000}"/>
    <cellStyle name="Notas 7 19 4 2" xfId="31460" xr:uid="{00000000-0005-0000-0000-00008E770000}"/>
    <cellStyle name="Notas 7 19 5" xfId="31461" xr:uid="{00000000-0005-0000-0000-00008F770000}"/>
    <cellStyle name="Notas 7 19 6" xfId="31462" xr:uid="{00000000-0005-0000-0000-000090770000}"/>
    <cellStyle name="Notas 7 2" xfId="5596" xr:uid="{00000000-0005-0000-0000-000091770000}"/>
    <cellStyle name="Notas 7 2 2" xfId="7841" xr:uid="{00000000-0005-0000-0000-000092770000}"/>
    <cellStyle name="Notas 7 2 2 2" xfId="11380" xr:uid="{00000000-0005-0000-0000-000093770000}"/>
    <cellStyle name="Notas 7 2 2 2 2" xfId="31463" xr:uid="{00000000-0005-0000-0000-000094770000}"/>
    <cellStyle name="Notas 7 2 2 2 3" xfId="31464" xr:uid="{00000000-0005-0000-0000-000095770000}"/>
    <cellStyle name="Notas 7 2 2 3" xfId="31465" xr:uid="{00000000-0005-0000-0000-000096770000}"/>
    <cellStyle name="Notas 7 2 2 4" xfId="31466" xr:uid="{00000000-0005-0000-0000-000097770000}"/>
    <cellStyle name="Notas 7 2 3" xfId="9619" xr:uid="{00000000-0005-0000-0000-000098770000}"/>
    <cellStyle name="Notas 7 2 3 2" xfId="31467" xr:uid="{00000000-0005-0000-0000-000099770000}"/>
    <cellStyle name="Notas 7 2 3 2 2" xfId="31468" xr:uid="{00000000-0005-0000-0000-00009A770000}"/>
    <cellStyle name="Notas 7 2 3 3" xfId="31469" xr:uid="{00000000-0005-0000-0000-00009B770000}"/>
    <cellStyle name="Notas 7 2 3 4" xfId="31470" xr:uid="{00000000-0005-0000-0000-00009C770000}"/>
    <cellStyle name="Notas 7 2 4" xfId="31471" xr:uid="{00000000-0005-0000-0000-00009D770000}"/>
    <cellStyle name="Notas 7 2 4 2" xfId="31472" xr:uid="{00000000-0005-0000-0000-00009E770000}"/>
    <cellStyle name="Notas 7 2 5" xfId="31473" xr:uid="{00000000-0005-0000-0000-00009F770000}"/>
    <cellStyle name="Notas 7 2 6" xfId="31474" xr:uid="{00000000-0005-0000-0000-0000A0770000}"/>
    <cellStyle name="Notas 7 20" xfId="5597" xr:uid="{00000000-0005-0000-0000-0000A1770000}"/>
    <cellStyle name="Notas 7 20 2" xfId="7842" xr:uid="{00000000-0005-0000-0000-0000A2770000}"/>
    <cellStyle name="Notas 7 20 2 2" xfId="11381" xr:uid="{00000000-0005-0000-0000-0000A3770000}"/>
    <cellStyle name="Notas 7 20 2 2 2" xfId="31475" xr:uid="{00000000-0005-0000-0000-0000A4770000}"/>
    <cellStyle name="Notas 7 20 2 2 3" xfId="31476" xr:uid="{00000000-0005-0000-0000-0000A5770000}"/>
    <cellStyle name="Notas 7 20 2 3" xfId="31477" xr:uid="{00000000-0005-0000-0000-0000A6770000}"/>
    <cellStyle name="Notas 7 20 2 4" xfId="31478" xr:uid="{00000000-0005-0000-0000-0000A7770000}"/>
    <cellStyle name="Notas 7 20 3" xfId="9620" xr:uid="{00000000-0005-0000-0000-0000A8770000}"/>
    <cellStyle name="Notas 7 20 3 2" xfId="31479" xr:uid="{00000000-0005-0000-0000-0000A9770000}"/>
    <cellStyle name="Notas 7 20 3 2 2" xfId="31480" xr:uid="{00000000-0005-0000-0000-0000AA770000}"/>
    <cellStyle name="Notas 7 20 3 3" xfId="31481" xr:uid="{00000000-0005-0000-0000-0000AB770000}"/>
    <cellStyle name="Notas 7 20 3 4" xfId="31482" xr:uid="{00000000-0005-0000-0000-0000AC770000}"/>
    <cellStyle name="Notas 7 20 4" xfId="31483" xr:uid="{00000000-0005-0000-0000-0000AD770000}"/>
    <cellStyle name="Notas 7 20 4 2" xfId="31484" xr:uid="{00000000-0005-0000-0000-0000AE770000}"/>
    <cellStyle name="Notas 7 20 5" xfId="31485" xr:uid="{00000000-0005-0000-0000-0000AF770000}"/>
    <cellStyle name="Notas 7 20 6" xfId="31486" xr:uid="{00000000-0005-0000-0000-0000B0770000}"/>
    <cellStyle name="Notas 7 21" xfId="5598" xr:uid="{00000000-0005-0000-0000-0000B1770000}"/>
    <cellStyle name="Notas 7 21 2" xfId="7843" xr:uid="{00000000-0005-0000-0000-0000B2770000}"/>
    <cellStyle name="Notas 7 21 2 2" xfId="11382" xr:uid="{00000000-0005-0000-0000-0000B3770000}"/>
    <cellStyle name="Notas 7 21 2 2 2" xfId="31487" xr:uid="{00000000-0005-0000-0000-0000B4770000}"/>
    <cellStyle name="Notas 7 21 2 2 3" xfId="31488" xr:uid="{00000000-0005-0000-0000-0000B5770000}"/>
    <cellStyle name="Notas 7 21 2 3" xfId="31489" xr:uid="{00000000-0005-0000-0000-0000B6770000}"/>
    <cellStyle name="Notas 7 21 2 4" xfId="31490" xr:uid="{00000000-0005-0000-0000-0000B7770000}"/>
    <cellStyle name="Notas 7 21 3" xfId="9621" xr:uid="{00000000-0005-0000-0000-0000B8770000}"/>
    <cellStyle name="Notas 7 21 3 2" xfId="31491" xr:uid="{00000000-0005-0000-0000-0000B9770000}"/>
    <cellStyle name="Notas 7 21 3 2 2" xfId="31492" xr:uid="{00000000-0005-0000-0000-0000BA770000}"/>
    <cellStyle name="Notas 7 21 3 3" xfId="31493" xr:uid="{00000000-0005-0000-0000-0000BB770000}"/>
    <cellStyle name="Notas 7 21 3 4" xfId="31494" xr:uid="{00000000-0005-0000-0000-0000BC770000}"/>
    <cellStyle name="Notas 7 21 4" xfId="31495" xr:uid="{00000000-0005-0000-0000-0000BD770000}"/>
    <cellStyle name="Notas 7 21 4 2" xfId="31496" xr:uid="{00000000-0005-0000-0000-0000BE770000}"/>
    <cellStyle name="Notas 7 21 5" xfId="31497" xr:uid="{00000000-0005-0000-0000-0000BF770000}"/>
    <cellStyle name="Notas 7 21 6" xfId="31498" xr:uid="{00000000-0005-0000-0000-0000C0770000}"/>
    <cellStyle name="Notas 7 22" xfId="5599" xr:uid="{00000000-0005-0000-0000-0000C1770000}"/>
    <cellStyle name="Notas 7 22 2" xfId="7844" xr:uid="{00000000-0005-0000-0000-0000C2770000}"/>
    <cellStyle name="Notas 7 22 2 2" xfId="11383" xr:uid="{00000000-0005-0000-0000-0000C3770000}"/>
    <cellStyle name="Notas 7 22 2 2 2" xfId="31499" xr:uid="{00000000-0005-0000-0000-0000C4770000}"/>
    <cellStyle name="Notas 7 22 2 2 3" xfId="31500" xr:uid="{00000000-0005-0000-0000-0000C5770000}"/>
    <cellStyle name="Notas 7 22 2 3" xfId="31501" xr:uid="{00000000-0005-0000-0000-0000C6770000}"/>
    <cellStyle name="Notas 7 22 2 4" xfId="31502" xr:uid="{00000000-0005-0000-0000-0000C7770000}"/>
    <cellStyle name="Notas 7 22 3" xfId="9622" xr:uid="{00000000-0005-0000-0000-0000C8770000}"/>
    <cellStyle name="Notas 7 22 3 2" xfId="31503" xr:uid="{00000000-0005-0000-0000-0000C9770000}"/>
    <cellStyle name="Notas 7 22 3 2 2" xfId="31504" xr:uid="{00000000-0005-0000-0000-0000CA770000}"/>
    <cellStyle name="Notas 7 22 3 3" xfId="31505" xr:uid="{00000000-0005-0000-0000-0000CB770000}"/>
    <cellStyle name="Notas 7 22 3 4" xfId="31506" xr:uid="{00000000-0005-0000-0000-0000CC770000}"/>
    <cellStyle name="Notas 7 22 4" xfId="31507" xr:uid="{00000000-0005-0000-0000-0000CD770000}"/>
    <cellStyle name="Notas 7 22 4 2" xfId="31508" xr:uid="{00000000-0005-0000-0000-0000CE770000}"/>
    <cellStyle name="Notas 7 22 5" xfId="31509" xr:uid="{00000000-0005-0000-0000-0000CF770000}"/>
    <cellStyle name="Notas 7 22 6" xfId="31510" xr:uid="{00000000-0005-0000-0000-0000D0770000}"/>
    <cellStyle name="Notas 7 23" xfId="5600" xr:uid="{00000000-0005-0000-0000-0000D1770000}"/>
    <cellStyle name="Notas 7 23 2" xfId="7845" xr:uid="{00000000-0005-0000-0000-0000D2770000}"/>
    <cellStyle name="Notas 7 23 2 2" xfId="11384" xr:uid="{00000000-0005-0000-0000-0000D3770000}"/>
    <cellStyle name="Notas 7 23 2 2 2" xfId="31511" xr:uid="{00000000-0005-0000-0000-0000D4770000}"/>
    <cellStyle name="Notas 7 23 2 2 3" xfId="31512" xr:uid="{00000000-0005-0000-0000-0000D5770000}"/>
    <cellStyle name="Notas 7 23 2 3" xfId="31513" xr:uid="{00000000-0005-0000-0000-0000D6770000}"/>
    <cellStyle name="Notas 7 23 2 4" xfId="31514" xr:uid="{00000000-0005-0000-0000-0000D7770000}"/>
    <cellStyle name="Notas 7 23 3" xfId="9623" xr:uid="{00000000-0005-0000-0000-0000D8770000}"/>
    <cellStyle name="Notas 7 23 3 2" xfId="31515" xr:uid="{00000000-0005-0000-0000-0000D9770000}"/>
    <cellStyle name="Notas 7 23 3 2 2" xfId="31516" xr:uid="{00000000-0005-0000-0000-0000DA770000}"/>
    <cellStyle name="Notas 7 23 3 3" xfId="31517" xr:uid="{00000000-0005-0000-0000-0000DB770000}"/>
    <cellStyle name="Notas 7 23 3 4" xfId="31518" xr:uid="{00000000-0005-0000-0000-0000DC770000}"/>
    <cellStyle name="Notas 7 23 4" xfId="31519" xr:uid="{00000000-0005-0000-0000-0000DD770000}"/>
    <cellStyle name="Notas 7 23 4 2" xfId="31520" xr:uid="{00000000-0005-0000-0000-0000DE770000}"/>
    <cellStyle name="Notas 7 23 5" xfId="31521" xr:uid="{00000000-0005-0000-0000-0000DF770000}"/>
    <cellStyle name="Notas 7 23 6" xfId="31522" xr:uid="{00000000-0005-0000-0000-0000E0770000}"/>
    <cellStyle name="Notas 7 24" xfId="7830" xr:uid="{00000000-0005-0000-0000-0000E1770000}"/>
    <cellStyle name="Notas 7 24 2" xfId="11369" xr:uid="{00000000-0005-0000-0000-0000E2770000}"/>
    <cellStyle name="Notas 7 24 2 2" xfId="31523" xr:uid="{00000000-0005-0000-0000-0000E3770000}"/>
    <cellStyle name="Notas 7 24 2 3" xfId="31524" xr:uid="{00000000-0005-0000-0000-0000E4770000}"/>
    <cellStyle name="Notas 7 24 3" xfId="31525" xr:uid="{00000000-0005-0000-0000-0000E5770000}"/>
    <cellStyle name="Notas 7 24 4" xfId="31526" xr:uid="{00000000-0005-0000-0000-0000E6770000}"/>
    <cellStyle name="Notas 7 25" xfId="9608" xr:uid="{00000000-0005-0000-0000-0000E7770000}"/>
    <cellStyle name="Notas 7 25 2" xfId="31527" xr:uid="{00000000-0005-0000-0000-0000E8770000}"/>
    <cellStyle name="Notas 7 25 2 2" xfId="31528" xr:uid="{00000000-0005-0000-0000-0000E9770000}"/>
    <cellStyle name="Notas 7 25 3" xfId="31529" xr:uid="{00000000-0005-0000-0000-0000EA770000}"/>
    <cellStyle name="Notas 7 25 4" xfId="31530" xr:uid="{00000000-0005-0000-0000-0000EB770000}"/>
    <cellStyle name="Notas 7 26" xfId="31531" xr:uid="{00000000-0005-0000-0000-0000EC770000}"/>
    <cellStyle name="Notas 7 26 2" xfId="31532" xr:uid="{00000000-0005-0000-0000-0000ED770000}"/>
    <cellStyle name="Notas 7 27" xfId="31533" xr:uid="{00000000-0005-0000-0000-0000EE770000}"/>
    <cellStyle name="Notas 7 28" xfId="31534" xr:uid="{00000000-0005-0000-0000-0000EF770000}"/>
    <cellStyle name="Notas 7 3" xfId="5601" xr:uid="{00000000-0005-0000-0000-0000F0770000}"/>
    <cellStyle name="Notas 7 3 2" xfId="7846" xr:uid="{00000000-0005-0000-0000-0000F1770000}"/>
    <cellStyle name="Notas 7 3 2 2" xfId="11385" xr:uid="{00000000-0005-0000-0000-0000F2770000}"/>
    <cellStyle name="Notas 7 3 2 2 2" xfId="31535" xr:uid="{00000000-0005-0000-0000-0000F3770000}"/>
    <cellStyle name="Notas 7 3 2 2 3" xfId="31536" xr:uid="{00000000-0005-0000-0000-0000F4770000}"/>
    <cellStyle name="Notas 7 3 2 3" xfId="31537" xr:uid="{00000000-0005-0000-0000-0000F5770000}"/>
    <cellStyle name="Notas 7 3 2 4" xfId="31538" xr:uid="{00000000-0005-0000-0000-0000F6770000}"/>
    <cellStyle name="Notas 7 3 3" xfId="9624" xr:uid="{00000000-0005-0000-0000-0000F7770000}"/>
    <cellStyle name="Notas 7 3 3 2" xfId="31539" xr:uid="{00000000-0005-0000-0000-0000F8770000}"/>
    <cellStyle name="Notas 7 3 3 2 2" xfId="31540" xr:uid="{00000000-0005-0000-0000-0000F9770000}"/>
    <cellStyle name="Notas 7 3 3 3" xfId="31541" xr:uid="{00000000-0005-0000-0000-0000FA770000}"/>
    <cellStyle name="Notas 7 3 3 4" xfId="31542" xr:uid="{00000000-0005-0000-0000-0000FB770000}"/>
    <cellStyle name="Notas 7 3 4" xfId="31543" xr:uid="{00000000-0005-0000-0000-0000FC770000}"/>
    <cellStyle name="Notas 7 3 4 2" xfId="31544" xr:uid="{00000000-0005-0000-0000-0000FD770000}"/>
    <cellStyle name="Notas 7 3 5" xfId="31545" xr:uid="{00000000-0005-0000-0000-0000FE770000}"/>
    <cellStyle name="Notas 7 3 6" xfId="31546" xr:uid="{00000000-0005-0000-0000-0000FF770000}"/>
    <cellStyle name="Notas 7 4" xfId="5602" xr:uid="{00000000-0005-0000-0000-000000780000}"/>
    <cellStyle name="Notas 7 4 2" xfId="7847" xr:uid="{00000000-0005-0000-0000-000001780000}"/>
    <cellStyle name="Notas 7 4 2 2" xfId="11386" xr:uid="{00000000-0005-0000-0000-000002780000}"/>
    <cellStyle name="Notas 7 4 2 2 2" xfId="31547" xr:uid="{00000000-0005-0000-0000-000003780000}"/>
    <cellStyle name="Notas 7 4 2 2 3" xfId="31548" xr:uid="{00000000-0005-0000-0000-000004780000}"/>
    <cellStyle name="Notas 7 4 2 3" xfId="31549" xr:uid="{00000000-0005-0000-0000-000005780000}"/>
    <cellStyle name="Notas 7 4 2 4" xfId="31550" xr:uid="{00000000-0005-0000-0000-000006780000}"/>
    <cellStyle name="Notas 7 4 3" xfId="9625" xr:uid="{00000000-0005-0000-0000-000007780000}"/>
    <cellStyle name="Notas 7 4 3 2" xfId="31551" xr:uid="{00000000-0005-0000-0000-000008780000}"/>
    <cellStyle name="Notas 7 4 3 2 2" xfId="31552" xr:uid="{00000000-0005-0000-0000-000009780000}"/>
    <cellStyle name="Notas 7 4 3 3" xfId="31553" xr:uid="{00000000-0005-0000-0000-00000A780000}"/>
    <cellStyle name="Notas 7 4 3 4" xfId="31554" xr:uid="{00000000-0005-0000-0000-00000B780000}"/>
    <cellStyle name="Notas 7 4 4" xfId="31555" xr:uid="{00000000-0005-0000-0000-00000C780000}"/>
    <cellStyle name="Notas 7 4 4 2" xfId="31556" xr:uid="{00000000-0005-0000-0000-00000D780000}"/>
    <cellStyle name="Notas 7 4 5" xfId="31557" xr:uid="{00000000-0005-0000-0000-00000E780000}"/>
    <cellStyle name="Notas 7 4 6" xfId="31558" xr:uid="{00000000-0005-0000-0000-00000F780000}"/>
    <cellStyle name="Notas 7 5" xfId="5603" xr:uid="{00000000-0005-0000-0000-000010780000}"/>
    <cellStyle name="Notas 7 5 2" xfId="7848" xr:uid="{00000000-0005-0000-0000-000011780000}"/>
    <cellStyle name="Notas 7 5 2 2" xfId="11387" xr:uid="{00000000-0005-0000-0000-000012780000}"/>
    <cellStyle name="Notas 7 5 2 2 2" xfId="31559" xr:uid="{00000000-0005-0000-0000-000013780000}"/>
    <cellStyle name="Notas 7 5 2 2 3" xfId="31560" xr:uid="{00000000-0005-0000-0000-000014780000}"/>
    <cellStyle name="Notas 7 5 2 3" xfId="31561" xr:uid="{00000000-0005-0000-0000-000015780000}"/>
    <cellStyle name="Notas 7 5 2 4" xfId="31562" xr:uid="{00000000-0005-0000-0000-000016780000}"/>
    <cellStyle name="Notas 7 5 3" xfId="9626" xr:uid="{00000000-0005-0000-0000-000017780000}"/>
    <cellStyle name="Notas 7 5 3 2" xfId="31563" xr:uid="{00000000-0005-0000-0000-000018780000}"/>
    <cellStyle name="Notas 7 5 3 2 2" xfId="31564" xr:uid="{00000000-0005-0000-0000-000019780000}"/>
    <cellStyle name="Notas 7 5 3 3" xfId="31565" xr:uid="{00000000-0005-0000-0000-00001A780000}"/>
    <cellStyle name="Notas 7 5 3 4" xfId="31566" xr:uid="{00000000-0005-0000-0000-00001B780000}"/>
    <cellStyle name="Notas 7 5 4" xfId="31567" xr:uid="{00000000-0005-0000-0000-00001C780000}"/>
    <cellStyle name="Notas 7 5 4 2" xfId="31568" xr:uid="{00000000-0005-0000-0000-00001D780000}"/>
    <cellStyle name="Notas 7 5 5" xfId="31569" xr:uid="{00000000-0005-0000-0000-00001E780000}"/>
    <cellStyle name="Notas 7 5 6" xfId="31570" xr:uid="{00000000-0005-0000-0000-00001F780000}"/>
    <cellStyle name="Notas 7 6" xfId="5604" xr:uid="{00000000-0005-0000-0000-000020780000}"/>
    <cellStyle name="Notas 7 6 2" xfId="7849" xr:uid="{00000000-0005-0000-0000-000021780000}"/>
    <cellStyle name="Notas 7 6 2 2" xfId="11388" xr:uid="{00000000-0005-0000-0000-000022780000}"/>
    <cellStyle name="Notas 7 6 2 2 2" xfId="31571" xr:uid="{00000000-0005-0000-0000-000023780000}"/>
    <cellStyle name="Notas 7 6 2 2 3" xfId="31572" xr:uid="{00000000-0005-0000-0000-000024780000}"/>
    <cellStyle name="Notas 7 6 2 3" xfId="31573" xr:uid="{00000000-0005-0000-0000-000025780000}"/>
    <cellStyle name="Notas 7 6 2 4" xfId="31574" xr:uid="{00000000-0005-0000-0000-000026780000}"/>
    <cellStyle name="Notas 7 6 3" xfId="9627" xr:uid="{00000000-0005-0000-0000-000027780000}"/>
    <cellStyle name="Notas 7 6 3 2" xfId="31575" xr:uid="{00000000-0005-0000-0000-000028780000}"/>
    <cellStyle name="Notas 7 6 3 2 2" xfId="31576" xr:uid="{00000000-0005-0000-0000-000029780000}"/>
    <cellStyle name="Notas 7 6 3 3" xfId="31577" xr:uid="{00000000-0005-0000-0000-00002A780000}"/>
    <cellStyle name="Notas 7 6 3 4" xfId="31578" xr:uid="{00000000-0005-0000-0000-00002B780000}"/>
    <cellStyle name="Notas 7 6 4" xfId="31579" xr:uid="{00000000-0005-0000-0000-00002C780000}"/>
    <cellStyle name="Notas 7 6 4 2" xfId="31580" xr:uid="{00000000-0005-0000-0000-00002D780000}"/>
    <cellStyle name="Notas 7 6 5" xfId="31581" xr:uid="{00000000-0005-0000-0000-00002E780000}"/>
    <cellStyle name="Notas 7 6 6" xfId="31582" xr:uid="{00000000-0005-0000-0000-00002F780000}"/>
    <cellStyle name="Notas 7 7" xfId="5605" xr:uid="{00000000-0005-0000-0000-000030780000}"/>
    <cellStyle name="Notas 7 7 2" xfId="7850" xr:uid="{00000000-0005-0000-0000-000031780000}"/>
    <cellStyle name="Notas 7 7 2 2" xfId="11389" xr:uid="{00000000-0005-0000-0000-000032780000}"/>
    <cellStyle name="Notas 7 7 2 2 2" xfId="31583" xr:uid="{00000000-0005-0000-0000-000033780000}"/>
    <cellStyle name="Notas 7 7 2 2 3" xfId="31584" xr:uid="{00000000-0005-0000-0000-000034780000}"/>
    <cellStyle name="Notas 7 7 2 3" xfId="31585" xr:uid="{00000000-0005-0000-0000-000035780000}"/>
    <cellStyle name="Notas 7 7 2 4" xfId="31586" xr:uid="{00000000-0005-0000-0000-000036780000}"/>
    <cellStyle name="Notas 7 7 3" xfId="9628" xr:uid="{00000000-0005-0000-0000-000037780000}"/>
    <cellStyle name="Notas 7 7 3 2" xfId="31587" xr:uid="{00000000-0005-0000-0000-000038780000}"/>
    <cellStyle name="Notas 7 7 3 2 2" xfId="31588" xr:uid="{00000000-0005-0000-0000-000039780000}"/>
    <cellStyle name="Notas 7 7 3 3" xfId="31589" xr:uid="{00000000-0005-0000-0000-00003A780000}"/>
    <cellStyle name="Notas 7 7 3 4" xfId="31590" xr:uid="{00000000-0005-0000-0000-00003B780000}"/>
    <cellStyle name="Notas 7 7 4" xfId="31591" xr:uid="{00000000-0005-0000-0000-00003C780000}"/>
    <cellStyle name="Notas 7 7 4 2" xfId="31592" xr:uid="{00000000-0005-0000-0000-00003D780000}"/>
    <cellStyle name="Notas 7 7 5" xfId="31593" xr:uid="{00000000-0005-0000-0000-00003E780000}"/>
    <cellStyle name="Notas 7 7 6" xfId="31594" xr:uid="{00000000-0005-0000-0000-00003F780000}"/>
    <cellStyle name="Notas 7 8" xfId="5606" xr:uid="{00000000-0005-0000-0000-000040780000}"/>
    <cellStyle name="Notas 7 8 2" xfId="7851" xr:uid="{00000000-0005-0000-0000-000041780000}"/>
    <cellStyle name="Notas 7 8 2 2" xfId="11390" xr:uid="{00000000-0005-0000-0000-000042780000}"/>
    <cellStyle name="Notas 7 8 2 2 2" xfId="31595" xr:uid="{00000000-0005-0000-0000-000043780000}"/>
    <cellStyle name="Notas 7 8 2 2 3" xfId="31596" xr:uid="{00000000-0005-0000-0000-000044780000}"/>
    <cellStyle name="Notas 7 8 2 3" xfId="31597" xr:uid="{00000000-0005-0000-0000-000045780000}"/>
    <cellStyle name="Notas 7 8 2 4" xfId="31598" xr:uid="{00000000-0005-0000-0000-000046780000}"/>
    <cellStyle name="Notas 7 8 3" xfId="9629" xr:uid="{00000000-0005-0000-0000-000047780000}"/>
    <cellStyle name="Notas 7 8 3 2" xfId="31599" xr:uid="{00000000-0005-0000-0000-000048780000}"/>
    <cellStyle name="Notas 7 8 3 2 2" xfId="31600" xr:uid="{00000000-0005-0000-0000-000049780000}"/>
    <cellStyle name="Notas 7 8 3 3" xfId="31601" xr:uid="{00000000-0005-0000-0000-00004A780000}"/>
    <cellStyle name="Notas 7 8 3 4" xfId="31602" xr:uid="{00000000-0005-0000-0000-00004B780000}"/>
    <cellStyle name="Notas 7 8 4" xfId="31603" xr:uid="{00000000-0005-0000-0000-00004C780000}"/>
    <cellStyle name="Notas 7 8 4 2" xfId="31604" xr:uid="{00000000-0005-0000-0000-00004D780000}"/>
    <cellStyle name="Notas 7 8 5" xfId="31605" xr:uid="{00000000-0005-0000-0000-00004E780000}"/>
    <cellStyle name="Notas 7 8 6" xfId="31606" xr:uid="{00000000-0005-0000-0000-00004F780000}"/>
    <cellStyle name="Notas 7 9" xfId="5607" xr:uid="{00000000-0005-0000-0000-000050780000}"/>
    <cellStyle name="Notas 7 9 2" xfId="7852" xr:uid="{00000000-0005-0000-0000-000051780000}"/>
    <cellStyle name="Notas 7 9 2 2" xfId="11391" xr:uid="{00000000-0005-0000-0000-000052780000}"/>
    <cellStyle name="Notas 7 9 2 2 2" xfId="31607" xr:uid="{00000000-0005-0000-0000-000053780000}"/>
    <cellStyle name="Notas 7 9 2 2 3" xfId="31608" xr:uid="{00000000-0005-0000-0000-000054780000}"/>
    <cellStyle name="Notas 7 9 2 3" xfId="31609" xr:uid="{00000000-0005-0000-0000-000055780000}"/>
    <cellStyle name="Notas 7 9 2 4" xfId="31610" xr:uid="{00000000-0005-0000-0000-000056780000}"/>
    <cellStyle name="Notas 7 9 3" xfId="9630" xr:uid="{00000000-0005-0000-0000-000057780000}"/>
    <cellStyle name="Notas 7 9 3 2" xfId="31611" xr:uid="{00000000-0005-0000-0000-000058780000}"/>
    <cellStyle name="Notas 7 9 3 2 2" xfId="31612" xr:uid="{00000000-0005-0000-0000-000059780000}"/>
    <cellStyle name="Notas 7 9 3 3" xfId="31613" xr:uid="{00000000-0005-0000-0000-00005A780000}"/>
    <cellStyle name="Notas 7 9 3 4" xfId="31614" xr:uid="{00000000-0005-0000-0000-00005B780000}"/>
    <cellStyle name="Notas 7 9 4" xfId="31615" xr:uid="{00000000-0005-0000-0000-00005C780000}"/>
    <cellStyle name="Notas 7 9 4 2" xfId="31616" xr:uid="{00000000-0005-0000-0000-00005D780000}"/>
    <cellStyle name="Notas 7 9 5" xfId="31617" xr:uid="{00000000-0005-0000-0000-00005E780000}"/>
    <cellStyle name="Notas 7 9 6" xfId="31618" xr:uid="{00000000-0005-0000-0000-00005F780000}"/>
    <cellStyle name="Notas 8" xfId="5608" xr:uid="{00000000-0005-0000-0000-000060780000}"/>
    <cellStyle name="Notas 8 1" xfId="31619" xr:uid="{00000000-0005-0000-0000-000061780000}"/>
    <cellStyle name="Notas 8 10" xfId="5609" xr:uid="{00000000-0005-0000-0000-000062780000}"/>
    <cellStyle name="Notas 8 10 2" xfId="7854" xr:uid="{00000000-0005-0000-0000-000063780000}"/>
    <cellStyle name="Notas 8 10 2 2" xfId="11393" xr:uid="{00000000-0005-0000-0000-000064780000}"/>
    <cellStyle name="Notas 8 10 2 2 2" xfId="31620" xr:uid="{00000000-0005-0000-0000-000065780000}"/>
    <cellStyle name="Notas 8 10 2 2 3" xfId="31621" xr:uid="{00000000-0005-0000-0000-000066780000}"/>
    <cellStyle name="Notas 8 10 2 3" xfId="31622" xr:uid="{00000000-0005-0000-0000-000067780000}"/>
    <cellStyle name="Notas 8 10 2 4" xfId="31623" xr:uid="{00000000-0005-0000-0000-000068780000}"/>
    <cellStyle name="Notas 8 10 3" xfId="9632" xr:uid="{00000000-0005-0000-0000-000069780000}"/>
    <cellStyle name="Notas 8 10 3 2" xfId="31624" xr:uid="{00000000-0005-0000-0000-00006A780000}"/>
    <cellStyle name="Notas 8 10 3 2 2" xfId="31625" xr:uid="{00000000-0005-0000-0000-00006B780000}"/>
    <cellStyle name="Notas 8 10 3 3" xfId="31626" xr:uid="{00000000-0005-0000-0000-00006C780000}"/>
    <cellStyle name="Notas 8 10 3 4" xfId="31627" xr:uid="{00000000-0005-0000-0000-00006D780000}"/>
    <cellStyle name="Notas 8 10 4" xfId="31628" xr:uid="{00000000-0005-0000-0000-00006E780000}"/>
    <cellStyle name="Notas 8 10 4 2" xfId="31629" xr:uid="{00000000-0005-0000-0000-00006F780000}"/>
    <cellStyle name="Notas 8 10 5" xfId="31630" xr:uid="{00000000-0005-0000-0000-000070780000}"/>
    <cellStyle name="Notas 8 10 6" xfId="31631" xr:uid="{00000000-0005-0000-0000-000071780000}"/>
    <cellStyle name="Notas 8 11" xfId="5610" xr:uid="{00000000-0005-0000-0000-000072780000}"/>
    <cellStyle name="Notas 8 11 2" xfId="7855" xr:uid="{00000000-0005-0000-0000-000073780000}"/>
    <cellStyle name="Notas 8 11 2 2" xfId="11394" xr:uid="{00000000-0005-0000-0000-000074780000}"/>
    <cellStyle name="Notas 8 11 2 2 2" xfId="31632" xr:uid="{00000000-0005-0000-0000-000075780000}"/>
    <cellStyle name="Notas 8 11 2 2 3" xfId="31633" xr:uid="{00000000-0005-0000-0000-000076780000}"/>
    <cellStyle name="Notas 8 11 2 3" xfId="31634" xr:uid="{00000000-0005-0000-0000-000077780000}"/>
    <cellStyle name="Notas 8 11 2 4" xfId="31635" xr:uid="{00000000-0005-0000-0000-000078780000}"/>
    <cellStyle name="Notas 8 11 3" xfId="9633" xr:uid="{00000000-0005-0000-0000-000079780000}"/>
    <cellStyle name="Notas 8 11 3 2" xfId="31636" xr:uid="{00000000-0005-0000-0000-00007A780000}"/>
    <cellStyle name="Notas 8 11 3 2 2" xfId="31637" xr:uid="{00000000-0005-0000-0000-00007B780000}"/>
    <cellStyle name="Notas 8 11 3 3" xfId="31638" xr:uid="{00000000-0005-0000-0000-00007C780000}"/>
    <cellStyle name="Notas 8 11 3 4" xfId="31639" xr:uid="{00000000-0005-0000-0000-00007D780000}"/>
    <cellStyle name="Notas 8 11 4" xfId="31640" xr:uid="{00000000-0005-0000-0000-00007E780000}"/>
    <cellStyle name="Notas 8 11 4 2" xfId="31641" xr:uid="{00000000-0005-0000-0000-00007F780000}"/>
    <cellStyle name="Notas 8 11 5" xfId="31642" xr:uid="{00000000-0005-0000-0000-000080780000}"/>
    <cellStyle name="Notas 8 11 6" xfId="31643" xr:uid="{00000000-0005-0000-0000-000081780000}"/>
    <cellStyle name="Notas 8 12" xfId="5611" xr:uid="{00000000-0005-0000-0000-000082780000}"/>
    <cellStyle name="Notas 8 12 2" xfId="7856" xr:uid="{00000000-0005-0000-0000-000083780000}"/>
    <cellStyle name="Notas 8 12 2 2" xfId="11395" xr:uid="{00000000-0005-0000-0000-000084780000}"/>
    <cellStyle name="Notas 8 12 2 2 2" xfId="31644" xr:uid="{00000000-0005-0000-0000-000085780000}"/>
    <cellStyle name="Notas 8 12 2 2 3" xfId="31645" xr:uid="{00000000-0005-0000-0000-000086780000}"/>
    <cellStyle name="Notas 8 12 2 3" xfId="31646" xr:uid="{00000000-0005-0000-0000-000087780000}"/>
    <cellStyle name="Notas 8 12 2 4" xfId="31647" xr:uid="{00000000-0005-0000-0000-000088780000}"/>
    <cellStyle name="Notas 8 12 3" xfId="9634" xr:uid="{00000000-0005-0000-0000-000089780000}"/>
    <cellStyle name="Notas 8 12 3 2" xfId="31648" xr:uid="{00000000-0005-0000-0000-00008A780000}"/>
    <cellStyle name="Notas 8 12 3 2 2" xfId="31649" xr:uid="{00000000-0005-0000-0000-00008B780000}"/>
    <cellStyle name="Notas 8 12 3 3" xfId="31650" xr:uid="{00000000-0005-0000-0000-00008C780000}"/>
    <cellStyle name="Notas 8 12 3 4" xfId="31651" xr:uid="{00000000-0005-0000-0000-00008D780000}"/>
    <cellStyle name="Notas 8 12 4" xfId="31652" xr:uid="{00000000-0005-0000-0000-00008E780000}"/>
    <cellStyle name="Notas 8 12 4 2" xfId="31653" xr:uid="{00000000-0005-0000-0000-00008F780000}"/>
    <cellStyle name="Notas 8 12 5" xfId="31654" xr:uid="{00000000-0005-0000-0000-000090780000}"/>
    <cellStyle name="Notas 8 12 6" xfId="31655" xr:uid="{00000000-0005-0000-0000-000091780000}"/>
    <cellStyle name="Notas 8 13" xfId="5612" xr:uid="{00000000-0005-0000-0000-000092780000}"/>
    <cellStyle name="Notas 8 13 2" xfId="7857" xr:uid="{00000000-0005-0000-0000-000093780000}"/>
    <cellStyle name="Notas 8 13 2 2" xfId="11396" xr:uid="{00000000-0005-0000-0000-000094780000}"/>
    <cellStyle name="Notas 8 13 2 2 2" xfId="31656" xr:uid="{00000000-0005-0000-0000-000095780000}"/>
    <cellStyle name="Notas 8 13 2 2 3" xfId="31657" xr:uid="{00000000-0005-0000-0000-000096780000}"/>
    <cellStyle name="Notas 8 13 2 3" xfId="31658" xr:uid="{00000000-0005-0000-0000-000097780000}"/>
    <cellStyle name="Notas 8 13 2 4" xfId="31659" xr:uid="{00000000-0005-0000-0000-000098780000}"/>
    <cellStyle name="Notas 8 13 3" xfId="9635" xr:uid="{00000000-0005-0000-0000-000099780000}"/>
    <cellStyle name="Notas 8 13 3 2" xfId="31660" xr:uid="{00000000-0005-0000-0000-00009A780000}"/>
    <cellStyle name="Notas 8 13 3 2 2" xfId="31661" xr:uid="{00000000-0005-0000-0000-00009B780000}"/>
    <cellStyle name="Notas 8 13 3 3" xfId="31662" xr:uid="{00000000-0005-0000-0000-00009C780000}"/>
    <cellStyle name="Notas 8 13 3 4" xfId="31663" xr:uid="{00000000-0005-0000-0000-00009D780000}"/>
    <cellStyle name="Notas 8 13 4" xfId="31664" xr:uid="{00000000-0005-0000-0000-00009E780000}"/>
    <cellStyle name="Notas 8 13 4 2" xfId="31665" xr:uid="{00000000-0005-0000-0000-00009F780000}"/>
    <cellStyle name="Notas 8 13 5" xfId="31666" xr:uid="{00000000-0005-0000-0000-0000A0780000}"/>
    <cellStyle name="Notas 8 13 6" xfId="31667" xr:uid="{00000000-0005-0000-0000-0000A1780000}"/>
    <cellStyle name="Notas 8 14" xfId="5613" xr:uid="{00000000-0005-0000-0000-0000A2780000}"/>
    <cellStyle name="Notas 8 14 2" xfId="7858" xr:uid="{00000000-0005-0000-0000-0000A3780000}"/>
    <cellStyle name="Notas 8 14 2 2" xfId="11397" xr:uid="{00000000-0005-0000-0000-0000A4780000}"/>
    <cellStyle name="Notas 8 14 2 2 2" xfId="31668" xr:uid="{00000000-0005-0000-0000-0000A5780000}"/>
    <cellStyle name="Notas 8 14 2 2 3" xfId="31669" xr:uid="{00000000-0005-0000-0000-0000A6780000}"/>
    <cellStyle name="Notas 8 14 2 3" xfId="31670" xr:uid="{00000000-0005-0000-0000-0000A7780000}"/>
    <cellStyle name="Notas 8 14 2 4" xfId="31671" xr:uid="{00000000-0005-0000-0000-0000A8780000}"/>
    <cellStyle name="Notas 8 14 3" xfId="9636" xr:uid="{00000000-0005-0000-0000-0000A9780000}"/>
    <cellStyle name="Notas 8 14 3 2" xfId="31672" xr:uid="{00000000-0005-0000-0000-0000AA780000}"/>
    <cellStyle name="Notas 8 14 3 2 2" xfId="31673" xr:uid="{00000000-0005-0000-0000-0000AB780000}"/>
    <cellStyle name="Notas 8 14 3 3" xfId="31674" xr:uid="{00000000-0005-0000-0000-0000AC780000}"/>
    <cellStyle name="Notas 8 14 3 4" xfId="31675" xr:uid="{00000000-0005-0000-0000-0000AD780000}"/>
    <cellStyle name="Notas 8 14 4" xfId="31676" xr:uid="{00000000-0005-0000-0000-0000AE780000}"/>
    <cellStyle name="Notas 8 14 4 2" xfId="31677" xr:uid="{00000000-0005-0000-0000-0000AF780000}"/>
    <cellStyle name="Notas 8 14 5" xfId="31678" xr:uid="{00000000-0005-0000-0000-0000B0780000}"/>
    <cellStyle name="Notas 8 14 6" xfId="31679" xr:uid="{00000000-0005-0000-0000-0000B1780000}"/>
    <cellStyle name="Notas 8 15" xfId="5614" xr:uid="{00000000-0005-0000-0000-0000B2780000}"/>
    <cellStyle name="Notas 8 15 2" xfId="7859" xr:uid="{00000000-0005-0000-0000-0000B3780000}"/>
    <cellStyle name="Notas 8 15 2 2" xfId="11398" xr:uid="{00000000-0005-0000-0000-0000B4780000}"/>
    <cellStyle name="Notas 8 15 2 2 2" xfId="31680" xr:uid="{00000000-0005-0000-0000-0000B5780000}"/>
    <cellStyle name="Notas 8 15 2 2 3" xfId="31681" xr:uid="{00000000-0005-0000-0000-0000B6780000}"/>
    <cellStyle name="Notas 8 15 2 3" xfId="31682" xr:uid="{00000000-0005-0000-0000-0000B7780000}"/>
    <cellStyle name="Notas 8 15 2 4" xfId="31683" xr:uid="{00000000-0005-0000-0000-0000B8780000}"/>
    <cellStyle name="Notas 8 15 3" xfId="9637" xr:uid="{00000000-0005-0000-0000-0000B9780000}"/>
    <cellStyle name="Notas 8 15 3 2" xfId="31684" xr:uid="{00000000-0005-0000-0000-0000BA780000}"/>
    <cellStyle name="Notas 8 15 3 2 2" xfId="31685" xr:uid="{00000000-0005-0000-0000-0000BB780000}"/>
    <cellStyle name="Notas 8 15 3 3" xfId="31686" xr:uid="{00000000-0005-0000-0000-0000BC780000}"/>
    <cellStyle name="Notas 8 15 3 4" xfId="31687" xr:uid="{00000000-0005-0000-0000-0000BD780000}"/>
    <cellStyle name="Notas 8 15 4" xfId="31688" xr:uid="{00000000-0005-0000-0000-0000BE780000}"/>
    <cellStyle name="Notas 8 15 4 2" xfId="31689" xr:uid="{00000000-0005-0000-0000-0000BF780000}"/>
    <cellStyle name="Notas 8 15 5" xfId="31690" xr:uid="{00000000-0005-0000-0000-0000C0780000}"/>
    <cellStyle name="Notas 8 15 6" xfId="31691" xr:uid="{00000000-0005-0000-0000-0000C1780000}"/>
    <cellStyle name="Notas 8 16" xfId="5615" xr:uid="{00000000-0005-0000-0000-0000C2780000}"/>
    <cellStyle name="Notas 8 16 2" xfId="7860" xr:uid="{00000000-0005-0000-0000-0000C3780000}"/>
    <cellStyle name="Notas 8 16 2 2" xfId="11399" xr:uid="{00000000-0005-0000-0000-0000C4780000}"/>
    <cellStyle name="Notas 8 16 2 2 2" xfId="31692" xr:uid="{00000000-0005-0000-0000-0000C5780000}"/>
    <cellStyle name="Notas 8 16 2 2 3" xfId="31693" xr:uid="{00000000-0005-0000-0000-0000C6780000}"/>
    <cellStyle name="Notas 8 16 2 3" xfId="31694" xr:uid="{00000000-0005-0000-0000-0000C7780000}"/>
    <cellStyle name="Notas 8 16 2 4" xfId="31695" xr:uid="{00000000-0005-0000-0000-0000C8780000}"/>
    <cellStyle name="Notas 8 16 3" xfId="9638" xr:uid="{00000000-0005-0000-0000-0000C9780000}"/>
    <cellStyle name="Notas 8 16 3 2" xfId="31696" xr:uid="{00000000-0005-0000-0000-0000CA780000}"/>
    <cellStyle name="Notas 8 16 3 2 2" xfId="31697" xr:uid="{00000000-0005-0000-0000-0000CB780000}"/>
    <cellStyle name="Notas 8 16 3 3" xfId="31698" xr:uid="{00000000-0005-0000-0000-0000CC780000}"/>
    <cellStyle name="Notas 8 16 3 4" xfId="31699" xr:uid="{00000000-0005-0000-0000-0000CD780000}"/>
    <cellStyle name="Notas 8 16 4" xfId="31700" xr:uid="{00000000-0005-0000-0000-0000CE780000}"/>
    <cellStyle name="Notas 8 16 4 2" xfId="31701" xr:uid="{00000000-0005-0000-0000-0000CF780000}"/>
    <cellStyle name="Notas 8 16 5" xfId="31702" xr:uid="{00000000-0005-0000-0000-0000D0780000}"/>
    <cellStyle name="Notas 8 16 6" xfId="31703" xr:uid="{00000000-0005-0000-0000-0000D1780000}"/>
    <cellStyle name="Notas 8 17" xfId="5616" xr:uid="{00000000-0005-0000-0000-0000D2780000}"/>
    <cellStyle name="Notas 8 17 2" xfId="7861" xr:uid="{00000000-0005-0000-0000-0000D3780000}"/>
    <cellStyle name="Notas 8 17 2 2" xfId="11400" xr:uid="{00000000-0005-0000-0000-0000D4780000}"/>
    <cellStyle name="Notas 8 17 2 2 2" xfId="31704" xr:uid="{00000000-0005-0000-0000-0000D5780000}"/>
    <cellStyle name="Notas 8 17 2 2 3" xfId="31705" xr:uid="{00000000-0005-0000-0000-0000D6780000}"/>
    <cellStyle name="Notas 8 17 2 3" xfId="31706" xr:uid="{00000000-0005-0000-0000-0000D7780000}"/>
    <cellStyle name="Notas 8 17 2 4" xfId="31707" xr:uid="{00000000-0005-0000-0000-0000D8780000}"/>
    <cellStyle name="Notas 8 17 3" xfId="9639" xr:uid="{00000000-0005-0000-0000-0000D9780000}"/>
    <cellStyle name="Notas 8 17 3 2" xfId="31708" xr:uid="{00000000-0005-0000-0000-0000DA780000}"/>
    <cellStyle name="Notas 8 17 3 2 2" xfId="31709" xr:uid="{00000000-0005-0000-0000-0000DB780000}"/>
    <cellStyle name="Notas 8 17 3 3" xfId="31710" xr:uid="{00000000-0005-0000-0000-0000DC780000}"/>
    <cellStyle name="Notas 8 17 3 4" xfId="31711" xr:uid="{00000000-0005-0000-0000-0000DD780000}"/>
    <cellStyle name="Notas 8 17 4" xfId="31712" xr:uid="{00000000-0005-0000-0000-0000DE780000}"/>
    <cellStyle name="Notas 8 17 4 2" xfId="31713" xr:uid="{00000000-0005-0000-0000-0000DF780000}"/>
    <cellStyle name="Notas 8 17 5" xfId="31714" xr:uid="{00000000-0005-0000-0000-0000E0780000}"/>
    <cellStyle name="Notas 8 17 6" xfId="31715" xr:uid="{00000000-0005-0000-0000-0000E1780000}"/>
    <cellStyle name="Notas 8 18" xfId="5617" xr:uid="{00000000-0005-0000-0000-0000E2780000}"/>
    <cellStyle name="Notas 8 18 2" xfId="7862" xr:uid="{00000000-0005-0000-0000-0000E3780000}"/>
    <cellStyle name="Notas 8 18 2 2" xfId="11401" xr:uid="{00000000-0005-0000-0000-0000E4780000}"/>
    <cellStyle name="Notas 8 18 2 2 2" xfId="31716" xr:uid="{00000000-0005-0000-0000-0000E5780000}"/>
    <cellStyle name="Notas 8 18 2 2 3" xfId="31717" xr:uid="{00000000-0005-0000-0000-0000E6780000}"/>
    <cellStyle name="Notas 8 18 2 3" xfId="31718" xr:uid="{00000000-0005-0000-0000-0000E7780000}"/>
    <cellStyle name="Notas 8 18 2 4" xfId="31719" xr:uid="{00000000-0005-0000-0000-0000E8780000}"/>
    <cellStyle name="Notas 8 18 3" xfId="9640" xr:uid="{00000000-0005-0000-0000-0000E9780000}"/>
    <cellStyle name="Notas 8 18 3 2" xfId="31720" xr:uid="{00000000-0005-0000-0000-0000EA780000}"/>
    <cellStyle name="Notas 8 18 3 2 2" xfId="31721" xr:uid="{00000000-0005-0000-0000-0000EB780000}"/>
    <cellStyle name="Notas 8 18 3 3" xfId="31722" xr:uid="{00000000-0005-0000-0000-0000EC780000}"/>
    <cellStyle name="Notas 8 18 3 4" xfId="31723" xr:uid="{00000000-0005-0000-0000-0000ED780000}"/>
    <cellStyle name="Notas 8 18 4" xfId="31724" xr:uid="{00000000-0005-0000-0000-0000EE780000}"/>
    <cellStyle name="Notas 8 18 4 2" xfId="31725" xr:uid="{00000000-0005-0000-0000-0000EF780000}"/>
    <cellStyle name="Notas 8 18 5" xfId="31726" xr:uid="{00000000-0005-0000-0000-0000F0780000}"/>
    <cellStyle name="Notas 8 18 6" xfId="31727" xr:uid="{00000000-0005-0000-0000-0000F1780000}"/>
    <cellStyle name="Notas 8 19" xfId="5618" xr:uid="{00000000-0005-0000-0000-0000F2780000}"/>
    <cellStyle name="Notas 8 19 2" xfId="7863" xr:uid="{00000000-0005-0000-0000-0000F3780000}"/>
    <cellStyle name="Notas 8 19 2 2" xfId="11402" xr:uid="{00000000-0005-0000-0000-0000F4780000}"/>
    <cellStyle name="Notas 8 19 2 2 2" xfId="31728" xr:uid="{00000000-0005-0000-0000-0000F5780000}"/>
    <cellStyle name="Notas 8 19 2 2 3" xfId="31729" xr:uid="{00000000-0005-0000-0000-0000F6780000}"/>
    <cellStyle name="Notas 8 19 2 3" xfId="31730" xr:uid="{00000000-0005-0000-0000-0000F7780000}"/>
    <cellStyle name="Notas 8 19 2 4" xfId="31731" xr:uid="{00000000-0005-0000-0000-0000F8780000}"/>
    <cellStyle name="Notas 8 19 3" xfId="9641" xr:uid="{00000000-0005-0000-0000-0000F9780000}"/>
    <cellStyle name="Notas 8 19 3 2" xfId="31732" xr:uid="{00000000-0005-0000-0000-0000FA780000}"/>
    <cellStyle name="Notas 8 19 3 2 2" xfId="31733" xr:uid="{00000000-0005-0000-0000-0000FB780000}"/>
    <cellStyle name="Notas 8 19 3 3" xfId="31734" xr:uid="{00000000-0005-0000-0000-0000FC780000}"/>
    <cellStyle name="Notas 8 19 3 4" xfId="31735" xr:uid="{00000000-0005-0000-0000-0000FD780000}"/>
    <cellStyle name="Notas 8 19 4" xfId="31736" xr:uid="{00000000-0005-0000-0000-0000FE780000}"/>
    <cellStyle name="Notas 8 19 4 2" xfId="31737" xr:uid="{00000000-0005-0000-0000-0000FF780000}"/>
    <cellStyle name="Notas 8 19 5" xfId="31738" xr:uid="{00000000-0005-0000-0000-000000790000}"/>
    <cellStyle name="Notas 8 19 6" xfId="31739" xr:uid="{00000000-0005-0000-0000-000001790000}"/>
    <cellStyle name="Notas 8 2" xfId="5619" xr:uid="{00000000-0005-0000-0000-000002790000}"/>
    <cellStyle name="Notas 8 2 2" xfId="7864" xr:uid="{00000000-0005-0000-0000-000003790000}"/>
    <cellStyle name="Notas 8 2 2 2" xfId="11403" xr:uid="{00000000-0005-0000-0000-000004790000}"/>
    <cellStyle name="Notas 8 2 2 2 2" xfId="31740" xr:uid="{00000000-0005-0000-0000-000005790000}"/>
    <cellStyle name="Notas 8 2 2 2 3" xfId="31741" xr:uid="{00000000-0005-0000-0000-000006790000}"/>
    <cellStyle name="Notas 8 2 2 3" xfId="31742" xr:uid="{00000000-0005-0000-0000-000007790000}"/>
    <cellStyle name="Notas 8 2 2 4" xfId="31743" xr:uid="{00000000-0005-0000-0000-000008790000}"/>
    <cellStyle name="Notas 8 2 3" xfId="9642" xr:uid="{00000000-0005-0000-0000-000009790000}"/>
    <cellStyle name="Notas 8 2 3 2" xfId="31744" xr:uid="{00000000-0005-0000-0000-00000A790000}"/>
    <cellStyle name="Notas 8 2 3 2 2" xfId="31745" xr:uid="{00000000-0005-0000-0000-00000B790000}"/>
    <cellStyle name="Notas 8 2 3 3" xfId="31746" xr:uid="{00000000-0005-0000-0000-00000C790000}"/>
    <cellStyle name="Notas 8 2 3 4" xfId="31747" xr:uid="{00000000-0005-0000-0000-00000D790000}"/>
    <cellStyle name="Notas 8 2 4" xfId="31748" xr:uid="{00000000-0005-0000-0000-00000E790000}"/>
    <cellStyle name="Notas 8 2 4 2" xfId="31749" xr:uid="{00000000-0005-0000-0000-00000F790000}"/>
    <cellStyle name="Notas 8 2 5" xfId="31750" xr:uid="{00000000-0005-0000-0000-000010790000}"/>
    <cellStyle name="Notas 8 2 6" xfId="31751" xr:uid="{00000000-0005-0000-0000-000011790000}"/>
    <cellStyle name="Notas 8 20" xfId="5620" xr:uid="{00000000-0005-0000-0000-000012790000}"/>
    <cellStyle name="Notas 8 20 2" xfId="7865" xr:uid="{00000000-0005-0000-0000-000013790000}"/>
    <cellStyle name="Notas 8 20 2 2" xfId="11404" xr:uid="{00000000-0005-0000-0000-000014790000}"/>
    <cellStyle name="Notas 8 20 2 2 2" xfId="31752" xr:uid="{00000000-0005-0000-0000-000015790000}"/>
    <cellStyle name="Notas 8 20 2 2 3" xfId="31753" xr:uid="{00000000-0005-0000-0000-000016790000}"/>
    <cellStyle name="Notas 8 20 2 3" xfId="31754" xr:uid="{00000000-0005-0000-0000-000017790000}"/>
    <cellStyle name="Notas 8 20 2 4" xfId="31755" xr:uid="{00000000-0005-0000-0000-000018790000}"/>
    <cellStyle name="Notas 8 20 3" xfId="9643" xr:uid="{00000000-0005-0000-0000-000019790000}"/>
    <cellStyle name="Notas 8 20 3 2" xfId="31756" xr:uid="{00000000-0005-0000-0000-00001A790000}"/>
    <cellStyle name="Notas 8 20 3 2 2" xfId="31757" xr:uid="{00000000-0005-0000-0000-00001B790000}"/>
    <cellStyle name="Notas 8 20 3 3" xfId="31758" xr:uid="{00000000-0005-0000-0000-00001C790000}"/>
    <cellStyle name="Notas 8 20 3 4" xfId="31759" xr:uid="{00000000-0005-0000-0000-00001D790000}"/>
    <cellStyle name="Notas 8 20 4" xfId="31760" xr:uid="{00000000-0005-0000-0000-00001E790000}"/>
    <cellStyle name="Notas 8 20 4 2" xfId="31761" xr:uid="{00000000-0005-0000-0000-00001F790000}"/>
    <cellStyle name="Notas 8 20 5" xfId="31762" xr:uid="{00000000-0005-0000-0000-000020790000}"/>
    <cellStyle name="Notas 8 20 6" xfId="31763" xr:uid="{00000000-0005-0000-0000-000021790000}"/>
    <cellStyle name="Notas 8 21" xfId="5621" xr:uid="{00000000-0005-0000-0000-000022790000}"/>
    <cellStyle name="Notas 8 21 2" xfId="7866" xr:uid="{00000000-0005-0000-0000-000023790000}"/>
    <cellStyle name="Notas 8 21 2 2" xfId="11405" xr:uid="{00000000-0005-0000-0000-000024790000}"/>
    <cellStyle name="Notas 8 21 2 2 2" xfId="31764" xr:uid="{00000000-0005-0000-0000-000025790000}"/>
    <cellStyle name="Notas 8 21 2 2 3" xfId="31765" xr:uid="{00000000-0005-0000-0000-000026790000}"/>
    <cellStyle name="Notas 8 21 2 3" xfId="31766" xr:uid="{00000000-0005-0000-0000-000027790000}"/>
    <cellStyle name="Notas 8 21 2 4" xfId="31767" xr:uid="{00000000-0005-0000-0000-000028790000}"/>
    <cellStyle name="Notas 8 21 3" xfId="9644" xr:uid="{00000000-0005-0000-0000-000029790000}"/>
    <cellStyle name="Notas 8 21 3 2" xfId="31768" xr:uid="{00000000-0005-0000-0000-00002A790000}"/>
    <cellStyle name="Notas 8 21 3 2 2" xfId="31769" xr:uid="{00000000-0005-0000-0000-00002B790000}"/>
    <cellStyle name="Notas 8 21 3 3" xfId="31770" xr:uid="{00000000-0005-0000-0000-00002C790000}"/>
    <cellStyle name="Notas 8 21 3 4" xfId="31771" xr:uid="{00000000-0005-0000-0000-00002D790000}"/>
    <cellStyle name="Notas 8 21 4" xfId="31772" xr:uid="{00000000-0005-0000-0000-00002E790000}"/>
    <cellStyle name="Notas 8 21 4 2" xfId="31773" xr:uid="{00000000-0005-0000-0000-00002F790000}"/>
    <cellStyle name="Notas 8 21 5" xfId="31774" xr:uid="{00000000-0005-0000-0000-000030790000}"/>
    <cellStyle name="Notas 8 21 6" xfId="31775" xr:uid="{00000000-0005-0000-0000-000031790000}"/>
    <cellStyle name="Notas 8 22" xfId="5622" xr:uid="{00000000-0005-0000-0000-000032790000}"/>
    <cellStyle name="Notas 8 22 2" xfId="7867" xr:uid="{00000000-0005-0000-0000-000033790000}"/>
    <cellStyle name="Notas 8 22 2 2" xfId="11406" xr:uid="{00000000-0005-0000-0000-000034790000}"/>
    <cellStyle name="Notas 8 22 2 2 2" xfId="31776" xr:uid="{00000000-0005-0000-0000-000035790000}"/>
    <cellStyle name="Notas 8 22 2 2 3" xfId="31777" xr:uid="{00000000-0005-0000-0000-000036790000}"/>
    <cellStyle name="Notas 8 22 2 3" xfId="31778" xr:uid="{00000000-0005-0000-0000-000037790000}"/>
    <cellStyle name="Notas 8 22 2 4" xfId="31779" xr:uid="{00000000-0005-0000-0000-000038790000}"/>
    <cellStyle name="Notas 8 22 3" xfId="9645" xr:uid="{00000000-0005-0000-0000-000039790000}"/>
    <cellStyle name="Notas 8 22 3 2" xfId="31780" xr:uid="{00000000-0005-0000-0000-00003A790000}"/>
    <cellStyle name="Notas 8 22 3 2 2" xfId="31781" xr:uid="{00000000-0005-0000-0000-00003B790000}"/>
    <cellStyle name="Notas 8 22 3 3" xfId="31782" xr:uid="{00000000-0005-0000-0000-00003C790000}"/>
    <cellStyle name="Notas 8 22 3 4" xfId="31783" xr:uid="{00000000-0005-0000-0000-00003D790000}"/>
    <cellStyle name="Notas 8 22 4" xfId="31784" xr:uid="{00000000-0005-0000-0000-00003E790000}"/>
    <cellStyle name="Notas 8 22 4 2" xfId="31785" xr:uid="{00000000-0005-0000-0000-00003F790000}"/>
    <cellStyle name="Notas 8 22 5" xfId="31786" xr:uid="{00000000-0005-0000-0000-000040790000}"/>
    <cellStyle name="Notas 8 22 6" xfId="31787" xr:uid="{00000000-0005-0000-0000-000041790000}"/>
    <cellStyle name="Notas 8 23" xfId="5623" xr:uid="{00000000-0005-0000-0000-000042790000}"/>
    <cellStyle name="Notas 8 23 2" xfId="7868" xr:uid="{00000000-0005-0000-0000-000043790000}"/>
    <cellStyle name="Notas 8 23 2 2" xfId="11407" xr:uid="{00000000-0005-0000-0000-000044790000}"/>
    <cellStyle name="Notas 8 23 2 2 2" xfId="31788" xr:uid="{00000000-0005-0000-0000-000045790000}"/>
    <cellStyle name="Notas 8 23 2 2 3" xfId="31789" xr:uid="{00000000-0005-0000-0000-000046790000}"/>
    <cellStyle name="Notas 8 23 2 3" xfId="31790" xr:uid="{00000000-0005-0000-0000-000047790000}"/>
    <cellStyle name="Notas 8 23 2 4" xfId="31791" xr:uid="{00000000-0005-0000-0000-000048790000}"/>
    <cellStyle name="Notas 8 23 3" xfId="9646" xr:uid="{00000000-0005-0000-0000-000049790000}"/>
    <cellStyle name="Notas 8 23 3 2" xfId="31792" xr:uid="{00000000-0005-0000-0000-00004A790000}"/>
    <cellStyle name="Notas 8 23 3 2 2" xfId="31793" xr:uid="{00000000-0005-0000-0000-00004B790000}"/>
    <cellStyle name="Notas 8 23 3 3" xfId="31794" xr:uid="{00000000-0005-0000-0000-00004C790000}"/>
    <cellStyle name="Notas 8 23 3 4" xfId="31795" xr:uid="{00000000-0005-0000-0000-00004D790000}"/>
    <cellStyle name="Notas 8 23 4" xfId="31796" xr:uid="{00000000-0005-0000-0000-00004E790000}"/>
    <cellStyle name="Notas 8 23 4 2" xfId="31797" xr:uid="{00000000-0005-0000-0000-00004F790000}"/>
    <cellStyle name="Notas 8 23 5" xfId="31798" xr:uid="{00000000-0005-0000-0000-000050790000}"/>
    <cellStyle name="Notas 8 23 6" xfId="31799" xr:uid="{00000000-0005-0000-0000-000051790000}"/>
    <cellStyle name="Notas 8 24" xfId="7853" xr:uid="{00000000-0005-0000-0000-000052790000}"/>
    <cellStyle name="Notas 8 24 2" xfId="11392" xr:uid="{00000000-0005-0000-0000-000053790000}"/>
    <cellStyle name="Notas 8 24 2 2" xfId="31800" xr:uid="{00000000-0005-0000-0000-000054790000}"/>
    <cellStyle name="Notas 8 24 2 3" xfId="31801" xr:uid="{00000000-0005-0000-0000-000055790000}"/>
    <cellStyle name="Notas 8 24 3" xfId="31802" xr:uid="{00000000-0005-0000-0000-000056790000}"/>
    <cellStyle name="Notas 8 24 4" xfId="31803" xr:uid="{00000000-0005-0000-0000-000057790000}"/>
    <cellStyle name="Notas 8 25" xfId="9631" xr:uid="{00000000-0005-0000-0000-000058790000}"/>
    <cellStyle name="Notas 8 25 2" xfId="31804" xr:uid="{00000000-0005-0000-0000-000059790000}"/>
    <cellStyle name="Notas 8 25 2 2" xfId="31805" xr:uid="{00000000-0005-0000-0000-00005A790000}"/>
    <cellStyle name="Notas 8 25 3" xfId="31806" xr:uid="{00000000-0005-0000-0000-00005B790000}"/>
    <cellStyle name="Notas 8 25 4" xfId="31807" xr:uid="{00000000-0005-0000-0000-00005C790000}"/>
    <cellStyle name="Notas 8 26" xfId="31808" xr:uid="{00000000-0005-0000-0000-00005D790000}"/>
    <cellStyle name="Notas 8 26 2" xfId="31809" xr:uid="{00000000-0005-0000-0000-00005E790000}"/>
    <cellStyle name="Notas 8 27" xfId="31810" xr:uid="{00000000-0005-0000-0000-00005F790000}"/>
    <cellStyle name="Notas 8 28" xfId="31811" xr:uid="{00000000-0005-0000-0000-000060790000}"/>
    <cellStyle name="Notas 8 3" xfId="5624" xr:uid="{00000000-0005-0000-0000-000061790000}"/>
    <cellStyle name="Notas 8 3 2" xfId="7869" xr:uid="{00000000-0005-0000-0000-000062790000}"/>
    <cellStyle name="Notas 8 3 2 2" xfId="11408" xr:uid="{00000000-0005-0000-0000-000063790000}"/>
    <cellStyle name="Notas 8 3 2 2 2" xfId="31812" xr:uid="{00000000-0005-0000-0000-000064790000}"/>
    <cellStyle name="Notas 8 3 2 2 3" xfId="31813" xr:uid="{00000000-0005-0000-0000-000065790000}"/>
    <cellStyle name="Notas 8 3 2 3" xfId="31814" xr:uid="{00000000-0005-0000-0000-000066790000}"/>
    <cellStyle name="Notas 8 3 2 4" xfId="31815" xr:uid="{00000000-0005-0000-0000-000067790000}"/>
    <cellStyle name="Notas 8 3 3" xfId="9647" xr:uid="{00000000-0005-0000-0000-000068790000}"/>
    <cellStyle name="Notas 8 3 3 2" xfId="31816" xr:uid="{00000000-0005-0000-0000-000069790000}"/>
    <cellStyle name="Notas 8 3 3 2 2" xfId="31817" xr:uid="{00000000-0005-0000-0000-00006A790000}"/>
    <cellStyle name="Notas 8 3 3 3" xfId="31818" xr:uid="{00000000-0005-0000-0000-00006B790000}"/>
    <cellStyle name="Notas 8 3 3 4" xfId="31819" xr:uid="{00000000-0005-0000-0000-00006C790000}"/>
    <cellStyle name="Notas 8 3 4" xfId="31820" xr:uid="{00000000-0005-0000-0000-00006D790000}"/>
    <cellStyle name="Notas 8 3 4 2" xfId="31821" xr:uid="{00000000-0005-0000-0000-00006E790000}"/>
    <cellStyle name="Notas 8 3 5" xfId="31822" xr:uid="{00000000-0005-0000-0000-00006F790000}"/>
    <cellStyle name="Notas 8 3 6" xfId="31823" xr:uid="{00000000-0005-0000-0000-000070790000}"/>
    <cellStyle name="Notas 8 4" xfId="5625" xr:uid="{00000000-0005-0000-0000-000071790000}"/>
    <cellStyle name="Notas 8 4 2" xfId="7870" xr:uid="{00000000-0005-0000-0000-000072790000}"/>
    <cellStyle name="Notas 8 4 2 2" xfId="11409" xr:uid="{00000000-0005-0000-0000-000073790000}"/>
    <cellStyle name="Notas 8 4 2 2 2" xfId="31824" xr:uid="{00000000-0005-0000-0000-000074790000}"/>
    <cellStyle name="Notas 8 4 2 2 3" xfId="31825" xr:uid="{00000000-0005-0000-0000-000075790000}"/>
    <cellStyle name="Notas 8 4 2 3" xfId="31826" xr:uid="{00000000-0005-0000-0000-000076790000}"/>
    <cellStyle name="Notas 8 4 2 4" xfId="31827" xr:uid="{00000000-0005-0000-0000-000077790000}"/>
    <cellStyle name="Notas 8 4 3" xfId="9648" xr:uid="{00000000-0005-0000-0000-000078790000}"/>
    <cellStyle name="Notas 8 4 3 2" xfId="31828" xr:uid="{00000000-0005-0000-0000-000079790000}"/>
    <cellStyle name="Notas 8 4 3 2 2" xfId="31829" xr:uid="{00000000-0005-0000-0000-00007A790000}"/>
    <cellStyle name="Notas 8 4 3 3" xfId="31830" xr:uid="{00000000-0005-0000-0000-00007B790000}"/>
    <cellStyle name="Notas 8 4 3 4" xfId="31831" xr:uid="{00000000-0005-0000-0000-00007C790000}"/>
    <cellStyle name="Notas 8 4 4" xfId="31832" xr:uid="{00000000-0005-0000-0000-00007D790000}"/>
    <cellStyle name="Notas 8 4 4 2" xfId="31833" xr:uid="{00000000-0005-0000-0000-00007E790000}"/>
    <cellStyle name="Notas 8 4 5" xfId="31834" xr:uid="{00000000-0005-0000-0000-00007F790000}"/>
    <cellStyle name="Notas 8 4 6" xfId="31835" xr:uid="{00000000-0005-0000-0000-000080790000}"/>
    <cellStyle name="Notas 8 5" xfId="5626" xr:uid="{00000000-0005-0000-0000-000081790000}"/>
    <cellStyle name="Notas 8 5 2" xfId="7871" xr:uid="{00000000-0005-0000-0000-000082790000}"/>
    <cellStyle name="Notas 8 5 2 2" xfId="11410" xr:uid="{00000000-0005-0000-0000-000083790000}"/>
    <cellStyle name="Notas 8 5 2 2 2" xfId="31836" xr:uid="{00000000-0005-0000-0000-000084790000}"/>
    <cellStyle name="Notas 8 5 2 2 3" xfId="31837" xr:uid="{00000000-0005-0000-0000-000085790000}"/>
    <cellStyle name="Notas 8 5 2 3" xfId="31838" xr:uid="{00000000-0005-0000-0000-000086790000}"/>
    <cellStyle name="Notas 8 5 2 4" xfId="31839" xr:uid="{00000000-0005-0000-0000-000087790000}"/>
    <cellStyle name="Notas 8 5 3" xfId="9649" xr:uid="{00000000-0005-0000-0000-000088790000}"/>
    <cellStyle name="Notas 8 5 3 2" xfId="31840" xr:uid="{00000000-0005-0000-0000-000089790000}"/>
    <cellStyle name="Notas 8 5 3 2 2" xfId="31841" xr:uid="{00000000-0005-0000-0000-00008A790000}"/>
    <cellStyle name="Notas 8 5 3 3" xfId="31842" xr:uid="{00000000-0005-0000-0000-00008B790000}"/>
    <cellStyle name="Notas 8 5 3 4" xfId="31843" xr:uid="{00000000-0005-0000-0000-00008C790000}"/>
    <cellStyle name="Notas 8 5 4" xfId="31844" xr:uid="{00000000-0005-0000-0000-00008D790000}"/>
    <cellStyle name="Notas 8 5 4 2" xfId="31845" xr:uid="{00000000-0005-0000-0000-00008E790000}"/>
    <cellStyle name="Notas 8 5 5" xfId="31846" xr:uid="{00000000-0005-0000-0000-00008F790000}"/>
    <cellStyle name="Notas 8 5 6" xfId="31847" xr:uid="{00000000-0005-0000-0000-000090790000}"/>
    <cellStyle name="Notas 8 6" xfId="5627" xr:uid="{00000000-0005-0000-0000-000091790000}"/>
    <cellStyle name="Notas 8 6 2" xfId="7872" xr:uid="{00000000-0005-0000-0000-000092790000}"/>
    <cellStyle name="Notas 8 6 2 2" xfId="11411" xr:uid="{00000000-0005-0000-0000-000093790000}"/>
    <cellStyle name="Notas 8 6 2 2 2" xfId="31848" xr:uid="{00000000-0005-0000-0000-000094790000}"/>
    <cellStyle name="Notas 8 6 2 2 3" xfId="31849" xr:uid="{00000000-0005-0000-0000-000095790000}"/>
    <cellStyle name="Notas 8 6 2 3" xfId="31850" xr:uid="{00000000-0005-0000-0000-000096790000}"/>
    <cellStyle name="Notas 8 6 2 4" xfId="31851" xr:uid="{00000000-0005-0000-0000-000097790000}"/>
    <cellStyle name="Notas 8 6 3" xfId="9650" xr:uid="{00000000-0005-0000-0000-000098790000}"/>
    <cellStyle name="Notas 8 6 3 2" xfId="31852" xr:uid="{00000000-0005-0000-0000-000099790000}"/>
    <cellStyle name="Notas 8 6 3 2 2" xfId="31853" xr:uid="{00000000-0005-0000-0000-00009A790000}"/>
    <cellStyle name="Notas 8 6 3 3" xfId="31854" xr:uid="{00000000-0005-0000-0000-00009B790000}"/>
    <cellStyle name="Notas 8 6 3 4" xfId="31855" xr:uid="{00000000-0005-0000-0000-00009C790000}"/>
    <cellStyle name="Notas 8 6 4" xfId="31856" xr:uid="{00000000-0005-0000-0000-00009D790000}"/>
    <cellStyle name="Notas 8 6 4 2" xfId="31857" xr:uid="{00000000-0005-0000-0000-00009E790000}"/>
    <cellStyle name="Notas 8 6 5" xfId="31858" xr:uid="{00000000-0005-0000-0000-00009F790000}"/>
    <cellStyle name="Notas 8 6 6" xfId="31859" xr:uid="{00000000-0005-0000-0000-0000A0790000}"/>
    <cellStyle name="Notas 8 7" xfId="5628" xr:uid="{00000000-0005-0000-0000-0000A1790000}"/>
    <cellStyle name="Notas 8 7 2" xfId="7873" xr:uid="{00000000-0005-0000-0000-0000A2790000}"/>
    <cellStyle name="Notas 8 7 2 2" xfId="11412" xr:uid="{00000000-0005-0000-0000-0000A3790000}"/>
    <cellStyle name="Notas 8 7 2 2 2" xfId="31860" xr:uid="{00000000-0005-0000-0000-0000A4790000}"/>
    <cellStyle name="Notas 8 7 2 2 3" xfId="31861" xr:uid="{00000000-0005-0000-0000-0000A5790000}"/>
    <cellStyle name="Notas 8 7 2 3" xfId="31862" xr:uid="{00000000-0005-0000-0000-0000A6790000}"/>
    <cellStyle name="Notas 8 7 2 4" xfId="31863" xr:uid="{00000000-0005-0000-0000-0000A7790000}"/>
    <cellStyle name="Notas 8 7 3" xfId="9651" xr:uid="{00000000-0005-0000-0000-0000A8790000}"/>
    <cellStyle name="Notas 8 7 3 2" xfId="31864" xr:uid="{00000000-0005-0000-0000-0000A9790000}"/>
    <cellStyle name="Notas 8 7 3 2 2" xfId="31865" xr:uid="{00000000-0005-0000-0000-0000AA790000}"/>
    <cellStyle name="Notas 8 7 3 3" xfId="31866" xr:uid="{00000000-0005-0000-0000-0000AB790000}"/>
    <cellStyle name="Notas 8 7 3 4" xfId="31867" xr:uid="{00000000-0005-0000-0000-0000AC790000}"/>
    <cellStyle name="Notas 8 7 4" xfId="31868" xr:uid="{00000000-0005-0000-0000-0000AD790000}"/>
    <cellStyle name="Notas 8 7 4 2" xfId="31869" xr:uid="{00000000-0005-0000-0000-0000AE790000}"/>
    <cellStyle name="Notas 8 7 5" xfId="31870" xr:uid="{00000000-0005-0000-0000-0000AF790000}"/>
    <cellStyle name="Notas 8 7 6" xfId="31871" xr:uid="{00000000-0005-0000-0000-0000B0790000}"/>
    <cellStyle name="Notas 8 8" xfId="5629" xr:uid="{00000000-0005-0000-0000-0000B1790000}"/>
    <cellStyle name="Notas 8 8 2" xfId="7874" xr:uid="{00000000-0005-0000-0000-0000B2790000}"/>
    <cellStyle name="Notas 8 8 2 2" xfId="11413" xr:uid="{00000000-0005-0000-0000-0000B3790000}"/>
    <cellStyle name="Notas 8 8 2 2 2" xfId="31872" xr:uid="{00000000-0005-0000-0000-0000B4790000}"/>
    <cellStyle name="Notas 8 8 2 2 3" xfId="31873" xr:uid="{00000000-0005-0000-0000-0000B5790000}"/>
    <cellStyle name="Notas 8 8 2 3" xfId="31874" xr:uid="{00000000-0005-0000-0000-0000B6790000}"/>
    <cellStyle name="Notas 8 8 2 4" xfId="31875" xr:uid="{00000000-0005-0000-0000-0000B7790000}"/>
    <cellStyle name="Notas 8 8 3" xfId="9652" xr:uid="{00000000-0005-0000-0000-0000B8790000}"/>
    <cellStyle name="Notas 8 8 3 2" xfId="31876" xr:uid="{00000000-0005-0000-0000-0000B9790000}"/>
    <cellStyle name="Notas 8 8 3 2 2" xfId="31877" xr:uid="{00000000-0005-0000-0000-0000BA790000}"/>
    <cellStyle name="Notas 8 8 3 3" xfId="31878" xr:uid="{00000000-0005-0000-0000-0000BB790000}"/>
    <cellStyle name="Notas 8 8 3 4" xfId="31879" xr:uid="{00000000-0005-0000-0000-0000BC790000}"/>
    <cellStyle name="Notas 8 8 4" xfId="31880" xr:uid="{00000000-0005-0000-0000-0000BD790000}"/>
    <cellStyle name="Notas 8 8 4 2" xfId="31881" xr:uid="{00000000-0005-0000-0000-0000BE790000}"/>
    <cellStyle name="Notas 8 8 5" xfId="31882" xr:uid="{00000000-0005-0000-0000-0000BF790000}"/>
    <cellStyle name="Notas 8 8 6" xfId="31883" xr:uid="{00000000-0005-0000-0000-0000C0790000}"/>
    <cellStyle name="Notas 8 9" xfId="5630" xr:uid="{00000000-0005-0000-0000-0000C1790000}"/>
    <cellStyle name="Notas 8 9 2" xfId="7875" xr:uid="{00000000-0005-0000-0000-0000C2790000}"/>
    <cellStyle name="Notas 8 9 2 2" xfId="11414" xr:uid="{00000000-0005-0000-0000-0000C3790000}"/>
    <cellStyle name="Notas 8 9 2 2 2" xfId="31884" xr:uid="{00000000-0005-0000-0000-0000C4790000}"/>
    <cellStyle name="Notas 8 9 2 2 3" xfId="31885" xr:uid="{00000000-0005-0000-0000-0000C5790000}"/>
    <cellStyle name="Notas 8 9 2 3" xfId="31886" xr:uid="{00000000-0005-0000-0000-0000C6790000}"/>
    <cellStyle name="Notas 8 9 2 4" xfId="31887" xr:uid="{00000000-0005-0000-0000-0000C7790000}"/>
    <cellStyle name="Notas 8 9 3" xfId="9653" xr:uid="{00000000-0005-0000-0000-0000C8790000}"/>
    <cellStyle name="Notas 8 9 3 2" xfId="31888" xr:uid="{00000000-0005-0000-0000-0000C9790000}"/>
    <cellStyle name="Notas 8 9 3 2 2" xfId="31889" xr:uid="{00000000-0005-0000-0000-0000CA790000}"/>
    <cellStyle name="Notas 8 9 3 3" xfId="31890" xr:uid="{00000000-0005-0000-0000-0000CB790000}"/>
    <cellStyle name="Notas 8 9 3 4" xfId="31891" xr:uid="{00000000-0005-0000-0000-0000CC790000}"/>
    <cellStyle name="Notas 8 9 4" xfId="31892" xr:uid="{00000000-0005-0000-0000-0000CD790000}"/>
    <cellStyle name="Notas 8 9 4 2" xfId="31893" xr:uid="{00000000-0005-0000-0000-0000CE790000}"/>
    <cellStyle name="Notas 8 9 5" xfId="31894" xr:uid="{00000000-0005-0000-0000-0000CF790000}"/>
    <cellStyle name="Notas 8 9 6" xfId="31895" xr:uid="{00000000-0005-0000-0000-0000D0790000}"/>
    <cellStyle name="Notas 9" xfId="5631" xr:uid="{00000000-0005-0000-0000-0000D1790000}"/>
    <cellStyle name="Notas 9 1" xfId="31896" xr:uid="{00000000-0005-0000-0000-0000D2790000}"/>
    <cellStyle name="Notas 9 10" xfId="5632" xr:uid="{00000000-0005-0000-0000-0000D3790000}"/>
    <cellStyle name="Notas 9 10 2" xfId="7877" xr:uid="{00000000-0005-0000-0000-0000D4790000}"/>
    <cellStyle name="Notas 9 10 2 2" xfId="11416" xr:uid="{00000000-0005-0000-0000-0000D5790000}"/>
    <cellStyle name="Notas 9 10 2 2 2" xfId="31897" xr:uid="{00000000-0005-0000-0000-0000D6790000}"/>
    <cellStyle name="Notas 9 10 2 2 3" xfId="31898" xr:uid="{00000000-0005-0000-0000-0000D7790000}"/>
    <cellStyle name="Notas 9 10 2 3" xfId="31899" xr:uid="{00000000-0005-0000-0000-0000D8790000}"/>
    <cellStyle name="Notas 9 10 2 4" xfId="31900" xr:uid="{00000000-0005-0000-0000-0000D9790000}"/>
    <cellStyle name="Notas 9 10 3" xfId="9655" xr:uid="{00000000-0005-0000-0000-0000DA790000}"/>
    <cellStyle name="Notas 9 10 3 2" xfId="31901" xr:uid="{00000000-0005-0000-0000-0000DB790000}"/>
    <cellStyle name="Notas 9 10 3 2 2" xfId="31902" xr:uid="{00000000-0005-0000-0000-0000DC790000}"/>
    <cellStyle name="Notas 9 10 3 3" xfId="31903" xr:uid="{00000000-0005-0000-0000-0000DD790000}"/>
    <cellStyle name="Notas 9 10 3 4" xfId="31904" xr:uid="{00000000-0005-0000-0000-0000DE790000}"/>
    <cellStyle name="Notas 9 10 4" xfId="31905" xr:uid="{00000000-0005-0000-0000-0000DF790000}"/>
    <cellStyle name="Notas 9 10 4 2" xfId="31906" xr:uid="{00000000-0005-0000-0000-0000E0790000}"/>
    <cellStyle name="Notas 9 10 5" xfId="31907" xr:uid="{00000000-0005-0000-0000-0000E1790000}"/>
    <cellStyle name="Notas 9 10 6" xfId="31908" xr:uid="{00000000-0005-0000-0000-0000E2790000}"/>
    <cellStyle name="Notas 9 11" xfId="5633" xr:uid="{00000000-0005-0000-0000-0000E3790000}"/>
    <cellStyle name="Notas 9 11 2" xfId="7878" xr:uid="{00000000-0005-0000-0000-0000E4790000}"/>
    <cellStyle name="Notas 9 11 2 2" xfId="11417" xr:uid="{00000000-0005-0000-0000-0000E5790000}"/>
    <cellStyle name="Notas 9 11 2 2 2" xfId="31909" xr:uid="{00000000-0005-0000-0000-0000E6790000}"/>
    <cellStyle name="Notas 9 11 2 2 3" xfId="31910" xr:uid="{00000000-0005-0000-0000-0000E7790000}"/>
    <cellStyle name="Notas 9 11 2 3" xfId="31911" xr:uid="{00000000-0005-0000-0000-0000E8790000}"/>
    <cellStyle name="Notas 9 11 2 4" xfId="31912" xr:uid="{00000000-0005-0000-0000-0000E9790000}"/>
    <cellStyle name="Notas 9 11 3" xfId="9656" xr:uid="{00000000-0005-0000-0000-0000EA790000}"/>
    <cellStyle name="Notas 9 11 3 2" xfId="31913" xr:uid="{00000000-0005-0000-0000-0000EB790000}"/>
    <cellStyle name="Notas 9 11 3 2 2" xfId="31914" xr:uid="{00000000-0005-0000-0000-0000EC790000}"/>
    <cellStyle name="Notas 9 11 3 3" xfId="31915" xr:uid="{00000000-0005-0000-0000-0000ED790000}"/>
    <cellStyle name="Notas 9 11 3 4" xfId="31916" xr:uid="{00000000-0005-0000-0000-0000EE790000}"/>
    <cellStyle name="Notas 9 11 4" xfId="31917" xr:uid="{00000000-0005-0000-0000-0000EF790000}"/>
    <cellStyle name="Notas 9 11 4 2" xfId="31918" xr:uid="{00000000-0005-0000-0000-0000F0790000}"/>
    <cellStyle name="Notas 9 11 5" xfId="31919" xr:uid="{00000000-0005-0000-0000-0000F1790000}"/>
    <cellStyle name="Notas 9 11 6" xfId="31920" xr:uid="{00000000-0005-0000-0000-0000F2790000}"/>
    <cellStyle name="Notas 9 12" xfId="5634" xr:uid="{00000000-0005-0000-0000-0000F3790000}"/>
    <cellStyle name="Notas 9 12 2" xfId="7879" xr:uid="{00000000-0005-0000-0000-0000F4790000}"/>
    <cellStyle name="Notas 9 12 2 2" xfId="11418" xr:uid="{00000000-0005-0000-0000-0000F5790000}"/>
    <cellStyle name="Notas 9 12 2 2 2" xfId="31921" xr:uid="{00000000-0005-0000-0000-0000F6790000}"/>
    <cellStyle name="Notas 9 12 2 2 3" xfId="31922" xr:uid="{00000000-0005-0000-0000-0000F7790000}"/>
    <cellStyle name="Notas 9 12 2 3" xfId="31923" xr:uid="{00000000-0005-0000-0000-0000F8790000}"/>
    <cellStyle name="Notas 9 12 2 4" xfId="31924" xr:uid="{00000000-0005-0000-0000-0000F9790000}"/>
    <cellStyle name="Notas 9 12 3" xfId="9657" xr:uid="{00000000-0005-0000-0000-0000FA790000}"/>
    <cellStyle name="Notas 9 12 3 2" xfId="31925" xr:uid="{00000000-0005-0000-0000-0000FB790000}"/>
    <cellStyle name="Notas 9 12 3 2 2" xfId="31926" xr:uid="{00000000-0005-0000-0000-0000FC790000}"/>
    <cellStyle name="Notas 9 12 3 3" xfId="31927" xr:uid="{00000000-0005-0000-0000-0000FD790000}"/>
    <cellStyle name="Notas 9 12 3 4" xfId="31928" xr:uid="{00000000-0005-0000-0000-0000FE790000}"/>
    <cellStyle name="Notas 9 12 4" xfId="31929" xr:uid="{00000000-0005-0000-0000-0000FF790000}"/>
    <cellStyle name="Notas 9 12 4 2" xfId="31930" xr:uid="{00000000-0005-0000-0000-0000007A0000}"/>
    <cellStyle name="Notas 9 12 5" xfId="31931" xr:uid="{00000000-0005-0000-0000-0000017A0000}"/>
    <cellStyle name="Notas 9 12 6" xfId="31932" xr:uid="{00000000-0005-0000-0000-0000027A0000}"/>
    <cellStyle name="Notas 9 13" xfId="5635" xr:uid="{00000000-0005-0000-0000-0000037A0000}"/>
    <cellStyle name="Notas 9 13 2" xfId="7880" xr:uid="{00000000-0005-0000-0000-0000047A0000}"/>
    <cellStyle name="Notas 9 13 2 2" xfId="11419" xr:uid="{00000000-0005-0000-0000-0000057A0000}"/>
    <cellStyle name="Notas 9 13 2 2 2" xfId="31933" xr:uid="{00000000-0005-0000-0000-0000067A0000}"/>
    <cellStyle name="Notas 9 13 2 2 3" xfId="31934" xr:uid="{00000000-0005-0000-0000-0000077A0000}"/>
    <cellStyle name="Notas 9 13 2 3" xfId="31935" xr:uid="{00000000-0005-0000-0000-0000087A0000}"/>
    <cellStyle name="Notas 9 13 2 4" xfId="31936" xr:uid="{00000000-0005-0000-0000-0000097A0000}"/>
    <cellStyle name="Notas 9 13 3" xfId="9658" xr:uid="{00000000-0005-0000-0000-00000A7A0000}"/>
    <cellStyle name="Notas 9 13 3 2" xfId="31937" xr:uid="{00000000-0005-0000-0000-00000B7A0000}"/>
    <cellStyle name="Notas 9 13 3 2 2" xfId="31938" xr:uid="{00000000-0005-0000-0000-00000C7A0000}"/>
    <cellStyle name="Notas 9 13 3 3" xfId="31939" xr:uid="{00000000-0005-0000-0000-00000D7A0000}"/>
    <cellStyle name="Notas 9 13 3 4" xfId="31940" xr:uid="{00000000-0005-0000-0000-00000E7A0000}"/>
    <cellStyle name="Notas 9 13 4" xfId="31941" xr:uid="{00000000-0005-0000-0000-00000F7A0000}"/>
    <cellStyle name="Notas 9 13 4 2" xfId="31942" xr:uid="{00000000-0005-0000-0000-0000107A0000}"/>
    <cellStyle name="Notas 9 13 5" xfId="31943" xr:uid="{00000000-0005-0000-0000-0000117A0000}"/>
    <cellStyle name="Notas 9 13 6" xfId="31944" xr:uid="{00000000-0005-0000-0000-0000127A0000}"/>
    <cellStyle name="Notas 9 14" xfId="5636" xr:uid="{00000000-0005-0000-0000-0000137A0000}"/>
    <cellStyle name="Notas 9 14 2" xfId="7881" xr:uid="{00000000-0005-0000-0000-0000147A0000}"/>
    <cellStyle name="Notas 9 14 2 2" xfId="11420" xr:uid="{00000000-0005-0000-0000-0000157A0000}"/>
    <cellStyle name="Notas 9 14 2 2 2" xfId="31945" xr:uid="{00000000-0005-0000-0000-0000167A0000}"/>
    <cellStyle name="Notas 9 14 2 2 3" xfId="31946" xr:uid="{00000000-0005-0000-0000-0000177A0000}"/>
    <cellStyle name="Notas 9 14 2 3" xfId="31947" xr:uid="{00000000-0005-0000-0000-0000187A0000}"/>
    <cellStyle name="Notas 9 14 2 4" xfId="31948" xr:uid="{00000000-0005-0000-0000-0000197A0000}"/>
    <cellStyle name="Notas 9 14 3" xfId="9659" xr:uid="{00000000-0005-0000-0000-00001A7A0000}"/>
    <cellStyle name="Notas 9 14 3 2" xfId="31949" xr:uid="{00000000-0005-0000-0000-00001B7A0000}"/>
    <cellStyle name="Notas 9 14 3 2 2" xfId="31950" xr:uid="{00000000-0005-0000-0000-00001C7A0000}"/>
    <cellStyle name="Notas 9 14 3 3" xfId="31951" xr:uid="{00000000-0005-0000-0000-00001D7A0000}"/>
    <cellStyle name="Notas 9 14 3 4" xfId="31952" xr:uid="{00000000-0005-0000-0000-00001E7A0000}"/>
    <cellStyle name="Notas 9 14 4" xfId="31953" xr:uid="{00000000-0005-0000-0000-00001F7A0000}"/>
    <cellStyle name="Notas 9 14 4 2" xfId="31954" xr:uid="{00000000-0005-0000-0000-0000207A0000}"/>
    <cellStyle name="Notas 9 14 5" xfId="31955" xr:uid="{00000000-0005-0000-0000-0000217A0000}"/>
    <cellStyle name="Notas 9 14 6" xfId="31956" xr:uid="{00000000-0005-0000-0000-0000227A0000}"/>
    <cellStyle name="Notas 9 15" xfId="5637" xr:uid="{00000000-0005-0000-0000-0000237A0000}"/>
    <cellStyle name="Notas 9 15 2" xfId="7882" xr:uid="{00000000-0005-0000-0000-0000247A0000}"/>
    <cellStyle name="Notas 9 15 2 2" xfId="11421" xr:uid="{00000000-0005-0000-0000-0000257A0000}"/>
    <cellStyle name="Notas 9 15 2 2 2" xfId="31957" xr:uid="{00000000-0005-0000-0000-0000267A0000}"/>
    <cellStyle name="Notas 9 15 2 2 3" xfId="31958" xr:uid="{00000000-0005-0000-0000-0000277A0000}"/>
    <cellStyle name="Notas 9 15 2 3" xfId="31959" xr:uid="{00000000-0005-0000-0000-0000287A0000}"/>
    <cellStyle name="Notas 9 15 2 4" xfId="31960" xr:uid="{00000000-0005-0000-0000-0000297A0000}"/>
    <cellStyle name="Notas 9 15 3" xfId="9660" xr:uid="{00000000-0005-0000-0000-00002A7A0000}"/>
    <cellStyle name="Notas 9 15 3 2" xfId="31961" xr:uid="{00000000-0005-0000-0000-00002B7A0000}"/>
    <cellStyle name="Notas 9 15 3 2 2" xfId="31962" xr:uid="{00000000-0005-0000-0000-00002C7A0000}"/>
    <cellStyle name="Notas 9 15 3 3" xfId="31963" xr:uid="{00000000-0005-0000-0000-00002D7A0000}"/>
    <cellStyle name="Notas 9 15 3 4" xfId="31964" xr:uid="{00000000-0005-0000-0000-00002E7A0000}"/>
    <cellStyle name="Notas 9 15 4" xfId="31965" xr:uid="{00000000-0005-0000-0000-00002F7A0000}"/>
    <cellStyle name="Notas 9 15 4 2" xfId="31966" xr:uid="{00000000-0005-0000-0000-0000307A0000}"/>
    <cellStyle name="Notas 9 15 5" xfId="31967" xr:uid="{00000000-0005-0000-0000-0000317A0000}"/>
    <cellStyle name="Notas 9 15 6" xfId="31968" xr:uid="{00000000-0005-0000-0000-0000327A0000}"/>
    <cellStyle name="Notas 9 16" xfId="5638" xr:uid="{00000000-0005-0000-0000-0000337A0000}"/>
    <cellStyle name="Notas 9 16 2" xfId="7883" xr:uid="{00000000-0005-0000-0000-0000347A0000}"/>
    <cellStyle name="Notas 9 16 2 2" xfId="11422" xr:uid="{00000000-0005-0000-0000-0000357A0000}"/>
    <cellStyle name="Notas 9 16 2 2 2" xfId="31969" xr:uid="{00000000-0005-0000-0000-0000367A0000}"/>
    <cellStyle name="Notas 9 16 2 2 3" xfId="31970" xr:uid="{00000000-0005-0000-0000-0000377A0000}"/>
    <cellStyle name="Notas 9 16 2 3" xfId="31971" xr:uid="{00000000-0005-0000-0000-0000387A0000}"/>
    <cellStyle name="Notas 9 16 2 4" xfId="31972" xr:uid="{00000000-0005-0000-0000-0000397A0000}"/>
    <cellStyle name="Notas 9 16 3" xfId="9661" xr:uid="{00000000-0005-0000-0000-00003A7A0000}"/>
    <cellStyle name="Notas 9 16 3 2" xfId="31973" xr:uid="{00000000-0005-0000-0000-00003B7A0000}"/>
    <cellStyle name="Notas 9 16 3 2 2" xfId="31974" xr:uid="{00000000-0005-0000-0000-00003C7A0000}"/>
    <cellStyle name="Notas 9 16 3 3" xfId="31975" xr:uid="{00000000-0005-0000-0000-00003D7A0000}"/>
    <cellStyle name="Notas 9 16 3 4" xfId="31976" xr:uid="{00000000-0005-0000-0000-00003E7A0000}"/>
    <cellStyle name="Notas 9 16 4" xfId="31977" xr:uid="{00000000-0005-0000-0000-00003F7A0000}"/>
    <cellStyle name="Notas 9 16 4 2" xfId="31978" xr:uid="{00000000-0005-0000-0000-0000407A0000}"/>
    <cellStyle name="Notas 9 16 5" xfId="31979" xr:uid="{00000000-0005-0000-0000-0000417A0000}"/>
    <cellStyle name="Notas 9 16 6" xfId="31980" xr:uid="{00000000-0005-0000-0000-0000427A0000}"/>
    <cellStyle name="Notas 9 17" xfId="5639" xr:uid="{00000000-0005-0000-0000-0000437A0000}"/>
    <cellStyle name="Notas 9 17 2" xfId="7884" xr:uid="{00000000-0005-0000-0000-0000447A0000}"/>
    <cellStyle name="Notas 9 17 2 2" xfId="11423" xr:uid="{00000000-0005-0000-0000-0000457A0000}"/>
    <cellStyle name="Notas 9 17 2 2 2" xfId="31981" xr:uid="{00000000-0005-0000-0000-0000467A0000}"/>
    <cellStyle name="Notas 9 17 2 2 3" xfId="31982" xr:uid="{00000000-0005-0000-0000-0000477A0000}"/>
    <cellStyle name="Notas 9 17 2 3" xfId="31983" xr:uid="{00000000-0005-0000-0000-0000487A0000}"/>
    <cellStyle name="Notas 9 17 2 4" xfId="31984" xr:uid="{00000000-0005-0000-0000-0000497A0000}"/>
    <cellStyle name="Notas 9 17 3" xfId="9662" xr:uid="{00000000-0005-0000-0000-00004A7A0000}"/>
    <cellStyle name="Notas 9 17 3 2" xfId="31985" xr:uid="{00000000-0005-0000-0000-00004B7A0000}"/>
    <cellStyle name="Notas 9 17 3 2 2" xfId="31986" xr:uid="{00000000-0005-0000-0000-00004C7A0000}"/>
    <cellStyle name="Notas 9 17 3 3" xfId="31987" xr:uid="{00000000-0005-0000-0000-00004D7A0000}"/>
    <cellStyle name="Notas 9 17 3 4" xfId="31988" xr:uid="{00000000-0005-0000-0000-00004E7A0000}"/>
    <cellStyle name="Notas 9 17 4" xfId="31989" xr:uid="{00000000-0005-0000-0000-00004F7A0000}"/>
    <cellStyle name="Notas 9 17 4 2" xfId="31990" xr:uid="{00000000-0005-0000-0000-0000507A0000}"/>
    <cellStyle name="Notas 9 17 5" xfId="31991" xr:uid="{00000000-0005-0000-0000-0000517A0000}"/>
    <cellStyle name="Notas 9 17 6" xfId="31992" xr:uid="{00000000-0005-0000-0000-0000527A0000}"/>
    <cellStyle name="Notas 9 18" xfId="5640" xr:uid="{00000000-0005-0000-0000-0000537A0000}"/>
    <cellStyle name="Notas 9 18 2" xfId="7885" xr:uid="{00000000-0005-0000-0000-0000547A0000}"/>
    <cellStyle name="Notas 9 18 2 2" xfId="11424" xr:uid="{00000000-0005-0000-0000-0000557A0000}"/>
    <cellStyle name="Notas 9 18 2 2 2" xfId="31993" xr:uid="{00000000-0005-0000-0000-0000567A0000}"/>
    <cellStyle name="Notas 9 18 2 2 3" xfId="31994" xr:uid="{00000000-0005-0000-0000-0000577A0000}"/>
    <cellStyle name="Notas 9 18 2 3" xfId="31995" xr:uid="{00000000-0005-0000-0000-0000587A0000}"/>
    <cellStyle name="Notas 9 18 2 4" xfId="31996" xr:uid="{00000000-0005-0000-0000-0000597A0000}"/>
    <cellStyle name="Notas 9 18 3" xfId="9663" xr:uid="{00000000-0005-0000-0000-00005A7A0000}"/>
    <cellStyle name="Notas 9 18 3 2" xfId="31997" xr:uid="{00000000-0005-0000-0000-00005B7A0000}"/>
    <cellStyle name="Notas 9 18 3 2 2" xfId="31998" xr:uid="{00000000-0005-0000-0000-00005C7A0000}"/>
    <cellStyle name="Notas 9 18 3 3" xfId="31999" xr:uid="{00000000-0005-0000-0000-00005D7A0000}"/>
    <cellStyle name="Notas 9 18 3 4" xfId="32000" xr:uid="{00000000-0005-0000-0000-00005E7A0000}"/>
    <cellStyle name="Notas 9 18 4" xfId="32001" xr:uid="{00000000-0005-0000-0000-00005F7A0000}"/>
    <cellStyle name="Notas 9 18 4 2" xfId="32002" xr:uid="{00000000-0005-0000-0000-0000607A0000}"/>
    <cellStyle name="Notas 9 18 5" xfId="32003" xr:uid="{00000000-0005-0000-0000-0000617A0000}"/>
    <cellStyle name="Notas 9 18 6" xfId="32004" xr:uid="{00000000-0005-0000-0000-0000627A0000}"/>
    <cellStyle name="Notas 9 19" xfId="5641" xr:uid="{00000000-0005-0000-0000-0000637A0000}"/>
    <cellStyle name="Notas 9 19 2" xfId="7886" xr:uid="{00000000-0005-0000-0000-0000647A0000}"/>
    <cellStyle name="Notas 9 19 2 2" xfId="11425" xr:uid="{00000000-0005-0000-0000-0000657A0000}"/>
    <cellStyle name="Notas 9 19 2 2 2" xfId="32005" xr:uid="{00000000-0005-0000-0000-0000667A0000}"/>
    <cellStyle name="Notas 9 19 2 2 3" xfId="32006" xr:uid="{00000000-0005-0000-0000-0000677A0000}"/>
    <cellStyle name="Notas 9 19 2 3" xfId="32007" xr:uid="{00000000-0005-0000-0000-0000687A0000}"/>
    <cellStyle name="Notas 9 19 2 4" xfId="32008" xr:uid="{00000000-0005-0000-0000-0000697A0000}"/>
    <cellStyle name="Notas 9 19 3" xfId="9664" xr:uid="{00000000-0005-0000-0000-00006A7A0000}"/>
    <cellStyle name="Notas 9 19 3 2" xfId="32009" xr:uid="{00000000-0005-0000-0000-00006B7A0000}"/>
    <cellStyle name="Notas 9 19 3 2 2" xfId="32010" xr:uid="{00000000-0005-0000-0000-00006C7A0000}"/>
    <cellStyle name="Notas 9 19 3 3" xfId="32011" xr:uid="{00000000-0005-0000-0000-00006D7A0000}"/>
    <cellStyle name="Notas 9 19 3 4" xfId="32012" xr:uid="{00000000-0005-0000-0000-00006E7A0000}"/>
    <cellStyle name="Notas 9 19 4" xfId="32013" xr:uid="{00000000-0005-0000-0000-00006F7A0000}"/>
    <cellStyle name="Notas 9 19 4 2" xfId="32014" xr:uid="{00000000-0005-0000-0000-0000707A0000}"/>
    <cellStyle name="Notas 9 19 5" xfId="32015" xr:uid="{00000000-0005-0000-0000-0000717A0000}"/>
    <cellStyle name="Notas 9 19 6" xfId="32016" xr:uid="{00000000-0005-0000-0000-0000727A0000}"/>
    <cellStyle name="Notas 9 2" xfId="5642" xr:uid="{00000000-0005-0000-0000-0000737A0000}"/>
    <cellStyle name="Notas 9 2 2" xfId="7887" xr:uid="{00000000-0005-0000-0000-0000747A0000}"/>
    <cellStyle name="Notas 9 2 2 2" xfId="11426" xr:uid="{00000000-0005-0000-0000-0000757A0000}"/>
    <cellStyle name="Notas 9 2 2 2 2" xfId="32017" xr:uid="{00000000-0005-0000-0000-0000767A0000}"/>
    <cellStyle name="Notas 9 2 2 2 3" xfId="32018" xr:uid="{00000000-0005-0000-0000-0000777A0000}"/>
    <cellStyle name="Notas 9 2 2 3" xfId="32019" xr:uid="{00000000-0005-0000-0000-0000787A0000}"/>
    <cellStyle name="Notas 9 2 2 4" xfId="32020" xr:uid="{00000000-0005-0000-0000-0000797A0000}"/>
    <cellStyle name="Notas 9 2 3" xfId="9665" xr:uid="{00000000-0005-0000-0000-00007A7A0000}"/>
    <cellStyle name="Notas 9 2 3 2" xfId="32021" xr:uid="{00000000-0005-0000-0000-00007B7A0000}"/>
    <cellStyle name="Notas 9 2 3 2 2" xfId="32022" xr:uid="{00000000-0005-0000-0000-00007C7A0000}"/>
    <cellStyle name="Notas 9 2 3 3" xfId="32023" xr:uid="{00000000-0005-0000-0000-00007D7A0000}"/>
    <cellStyle name="Notas 9 2 3 4" xfId="32024" xr:uid="{00000000-0005-0000-0000-00007E7A0000}"/>
    <cellStyle name="Notas 9 2 4" xfId="32025" xr:uid="{00000000-0005-0000-0000-00007F7A0000}"/>
    <cellStyle name="Notas 9 2 4 2" xfId="32026" xr:uid="{00000000-0005-0000-0000-0000807A0000}"/>
    <cellStyle name="Notas 9 2 5" xfId="32027" xr:uid="{00000000-0005-0000-0000-0000817A0000}"/>
    <cellStyle name="Notas 9 2 6" xfId="32028" xr:uid="{00000000-0005-0000-0000-0000827A0000}"/>
    <cellStyle name="Notas 9 20" xfId="5643" xr:uid="{00000000-0005-0000-0000-0000837A0000}"/>
    <cellStyle name="Notas 9 20 2" xfId="7888" xr:uid="{00000000-0005-0000-0000-0000847A0000}"/>
    <cellStyle name="Notas 9 20 2 2" xfId="11427" xr:uid="{00000000-0005-0000-0000-0000857A0000}"/>
    <cellStyle name="Notas 9 20 2 2 2" xfId="32029" xr:uid="{00000000-0005-0000-0000-0000867A0000}"/>
    <cellStyle name="Notas 9 20 2 2 3" xfId="32030" xr:uid="{00000000-0005-0000-0000-0000877A0000}"/>
    <cellStyle name="Notas 9 20 2 3" xfId="32031" xr:uid="{00000000-0005-0000-0000-0000887A0000}"/>
    <cellStyle name="Notas 9 20 2 4" xfId="32032" xr:uid="{00000000-0005-0000-0000-0000897A0000}"/>
    <cellStyle name="Notas 9 20 3" xfId="9666" xr:uid="{00000000-0005-0000-0000-00008A7A0000}"/>
    <cellStyle name="Notas 9 20 3 2" xfId="32033" xr:uid="{00000000-0005-0000-0000-00008B7A0000}"/>
    <cellStyle name="Notas 9 20 3 2 2" xfId="32034" xr:uid="{00000000-0005-0000-0000-00008C7A0000}"/>
    <cellStyle name="Notas 9 20 3 3" xfId="32035" xr:uid="{00000000-0005-0000-0000-00008D7A0000}"/>
    <cellStyle name="Notas 9 20 3 4" xfId="32036" xr:uid="{00000000-0005-0000-0000-00008E7A0000}"/>
    <cellStyle name="Notas 9 20 4" xfId="32037" xr:uid="{00000000-0005-0000-0000-00008F7A0000}"/>
    <cellStyle name="Notas 9 20 4 2" xfId="32038" xr:uid="{00000000-0005-0000-0000-0000907A0000}"/>
    <cellStyle name="Notas 9 20 5" xfId="32039" xr:uid="{00000000-0005-0000-0000-0000917A0000}"/>
    <cellStyle name="Notas 9 20 6" xfId="32040" xr:uid="{00000000-0005-0000-0000-0000927A0000}"/>
    <cellStyle name="Notas 9 21" xfId="5644" xr:uid="{00000000-0005-0000-0000-0000937A0000}"/>
    <cellStyle name="Notas 9 21 2" xfId="7889" xr:uid="{00000000-0005-0000-0000-0000947A0000}"/>
    <cellStyle name="Notas 9 21 2 2" xfId="11428" xr:uid="{00000000-0005-0000-0000-0000957A0000}"/>
    <cellStyle name="Notas 9 21 2 2 2" xfId="32041" xr:uid="{00000000-0005-0000-0000-0000967A0000}"/>
    <cellStyle name="Notas 9 21 2 2 3" xfId="32042" xr:uid="{00000000-0005-0000-0000-0000977A0000}"/>
    <cellStyle name="Notas 9 21 2 3" xfId="32043" xr:uid="{00000000-0005-0000-0000-0000987A0000}"/>
    <cellStyle name="Notas 9 21 2 4" xfId="32044" xr:uid="{00000000-0005-0000-0000-0000997A0000}"/>
    <cellStyle name="Notas 9 21 3" xfId="9667" xr:uid="{00000000-0005-0000-0000-00009A7A0000}"/>
    <cellStyle name="Notas 9 21 3 2" xfId="32045" xr:uid="{00000000-0005-0000-0000-00009B7A0000}"/>
    <cellStyle name="Notas 9 21 3 2 2" xfId="32046" xr:uid="{00000000-0005-0000-0000-00009C7A0000}"/>
    <cellStyle name="Notas 9 21 3 3" xfId="32047" xr:uid="{00000000-0005-0000-0000-00009D7A0000}"/>
    <cellStyle name="Notas 9 21 3 4" xfId="32048" xr:uid="{00000000-0005-0000-0000-00009E7A0000}"/>
    <cellStyle name="Notas 9 21 4" xfId="32049" xr:uid="{00000000-0005-0000-0000-00009F7A0000}"/>
    <cellStyle name="Notas 9 21 4 2" xfId="32050" xr:uid="{00000000-0005-0000-0000-0000A07A0000}"/>
    <cellStyle name="Notas 9 21 5" xfId="32051" xr:uid="{00000000-0005-0000-0000-0000A17A0000}"/>
    <cellStyle name="Notas 9 21 6" xfId="32052" xr:uid="{00000000-0005-0000-0000-0000A27A0000}"/>
    <cellStyle name="Notas 9 22" xfId="5645" xr:uid="{00000000-0005-0000-0000-0000A37A0000}"/>
    <cellStyle name="Notas 9 22 2" xfId="7890" xr:uid="{00000000-0005-0000-0000-0000A47A0000}"/>
    <cellStyle name="Notas 9 22 2 2" xfId="11429" xr:uid="{00000000-0005-0000-0000-0000A57A0000}"/>
    <cellStyle name="Notas 9 22 2 2 2" xfId="32053" xr:uid="{00000000-0005-0000-0000-0000A67A0000}"/>
    <cellStyle name="Notas 9 22 2 2 3" xfId="32054" xr:uid="{00000000-0005-0000-0000-0000A77A0000}"/>
    <cellStyle name="Notas 9 22 2 3" xfId="32055" xr:uid="{00000000-0005-0000-0000-0000A87A0000}"/>
    <cellStyle name="Notas 9 22 2 4" xfId="32056" xr:uid="{00000000-0005-0000-0000-0000A97A0000}"/>
    <cellStyle name="Notas 9 22 3" xfId="9668" xr:uid="{00000000-0005-0000-0000-0000AA7A0000}"/>
    <cellStyle name="Notas 9 22 3 2" xfId="32057" xr:uid="{00000000-0005-0000-0000-0000AB7A0000}"/>
    <cellStyle name="Notas 9 22 3 2 2" xfId="32058" xr:uid="{00000000-0005-0000-0000-0000AC7A0000}"/>
    <cellStyle name="Notas 9 22 3 3" xfId="32059" xr:uid="{00000000-0005-0000-0000-0000AD7A0000}"/>
    <cellStyle name="Notas 9 22 3 4" xfId="32060" xr:uid="{00000000-0005-0000-0000-0000AE7A0000}"/>
    <cellStyle name="Notas 9 22 4" xfId="32061" xr:uid="{00000000-0005-0000-0000-0000AF7A0000}"/>
    <cellStyle name="Notas 9 22 4 2" xfId="32062" xr:uid="{00000000-0005-0000-0000-0000B07A0000}"/>
    <cellStyle name="Notas 9 22 5" xfId="32063" xr:uid="{00000000-0005-0000-0000-0000B17A0000}"/>
    <cellStyle name="Notas 9 22 6" xfId="32064" xr:uid="{00000000-0005-0000-0000-0000B27A0000}"/>
    <cellStyle name="Notas 9 23" xfId="5646" xr:uid="{00000000-0005-0000-0000-0000B37A0000}"/>
    <cellStyle name="Notas 9 23 2" xfId="7891" xr:uid="{00000000-0005-0000-0000-0000B47A0000}"/>
    <cellStyle name="Notas 9 23 2 2" xfId="11430" xr:uid="{00000000-0005-0000-0000-0000B57A0000}"/>
    <cellStyle name="Notas 9 23 2 2 2" xfId="32065" xr:uid="{00000000-0005-0000-0000-0000B67A0000}"/>
    <cellStyle name="Notas 9 23 2 2 3" xfId="32066" xr:uid="{00000000-0005-0000-0000-0000B77A0000}"/>
    <cellStyle name="Notas 9 23 2 3" xfId="32067" xr:uid="{00000000-0005-0000-0000-0000B87A0000}"/>
    <cellStyle name="Notas 9 23 2 4" xfId="32068" xr:uid="{00000000-0005-0000-0000-0000B97A0000}"/>
    <cellStyle name="Notas 9 23 3" xfId="9669" xr:uid="{00000000-0005-0000-0000-0000BA7A0000}"/>
    <cellStyle name="Notas 9 23 3 2" xfId="32069" xr:uid="{00000000-0005-0000-0000-0000BB7A0000}"/>
    <cellStyle name="Notas 9 23 3 2 2" xfId="32070" xr:uid="{00000000-0005-0000-0000-0000BC7A0000}"/>
    <cellStyle name="Notas 9 23 3 3" xfId="32071" xr:uid="{00000000-0005-0000-0000-0000BD7A0000}"/>
    <cellStyle name="Notas 9 23 3 4" xfId="32072" xr:uid="{00000000-0005-0000-0000-0000BE7A0000}"/>
    <cellStyle name="Notas 9 23 4" xfId="32073" xr:uid="{00000000-0005-0000-0000-0000BF7A0000}"/>
    <cellStyle name="Notas 9 23 4 2" xfId="32074" xr:uid="{00000000-0005-0000-0000-0000C07A0000}"/>
    <cellStyle name="Notas 9 23 5" xfId="32075" xr:uid="{00000000-0005-0000-0000-0000C17A0000}"/>
    <cellStyle name="Notas 9 23 6" xfId="32076" xr:uid="{00000000-0005-0000-0000-0000C27A0000}"/>
    <cellStyle name="Notas 9 24" xfId="7876" xr:uid="{00000000-0005-0000-0000-0000C37A0000}"/>
    <cellStyle name="Notas 9 24 2" xfId="11415" xr:uid="{00000000-0005-0000-0000-0000C47A0000}"/>
    <cellStyle name="Notas 9 24 2 2" xfId="32077" xr:uid="{00000000-0005-0000-0000-0000C57A0000}"/>
    <cellStyle name="Notas 9 24 2 3" xfId="32078" xr:uid="{00000000-0005-0000-0000-0000C67A0000}"/>
    <cellStyle name="Notas 9 24 3" xfId="32079" xr:uid="{00000000-0005-0000-0000-0000C77A0000}"/>
    <cellStyle name="Notas 9 24 4" xfId="32080" xr:uid="{00000000-0005-0000-0000-0000C87A0000}"/>
    <cellStyle name="Notas 9 25" xfId="9654" xr:uid="{00000000-0005-0000-0000-0000C97A0000}"/>
    <cellStyle name="Notas 9 25 2" xfId="32081" xr:uid="{00000000-0005-0000-0000-0000CA7A0000}"/>
    <cellStyle name="Notas 9 25 2 2" xfId="32082" xr:uid="{00000000-0005-0000-0000-0000CB7A0000}"/>
    <cellStyle name="Notas 9 25 3" xfId="32083" xr:uid="{00000000-0005-0000-0000-0000CC7A0000}"/>
    <cellStyle name="Notas 9 25 4" xfId="32084" xr:uid="{00000000-0005-0000-0000-0000CD7A0000}"/>
    <cellStyle name="Notas 9 26" xfId="32085" xr:uid="{00000000-0005-0000-0000-0000CE7A0000}"/>
    <cellStyle name="Notas 9 26 2" xfId="32086" xr:uid="{00000000-0005-0000-0000-0000CF7A0000}"/>
    <cellStyle name="Notas 9 27" xfId="32087" xr:uid="{00000000-0005-0000-0000-0000D07A0000}"/>
    <cellStyle name="Notas 9 28" xfId="32088" xr:uid="{00000000-0005-0000-0000-0000D17A0000}"/>
    <cellStyle name="Notas 9 3" xfId="5647" xr:uid="{00000000-0005-0000-0000-0000D27A0000}"/>
    <cellStyle name="Notas 9 3 2" xfId="7892" xr:uid="{00000000-0005-0000-0000-0000D37A0000}"/>
    <cellStyle name="Notas 9 3 2 2" xfId="11431" xr:uid="{00000000-0005-0000-0000-0000D47A0000}"/>
    <cellStyle name="Notas 9 3 2 2 2" xfId="32089" xr:uid="{00000000-0005-0000-0000-0000D57A0000}"/>
    <cellStyle name="Notas 9 3 2 2 3" xfId="32090" xr:uid="{00000000-0005-0000-0000-0000D67A0000}"/>
    <cellStyle name="Notas 9 3 2 3" xfId="32091" xr:uid="{00000000-0005-0000-0000-0000D77A0000}"/>
    <cellStyle name="Notas 9 3 2 4" xfId="32092" xr:uid="{00000000-0005-0000-0000-0000D87A0000}"/>
    <cellStyle name="Notas 9 3 3" xfId="9670" xr:uid="{00000000-0005-0000-0000-0000D97A0000}"/>
    <cellStyle name="Notas 9 3 3 2" xfId="32093" xr:uid="{00000000-0005-0000-0000-0000DA7A0000}"/>
    <cellStyle name="Notas 9 3 3 2 2" xfId="32094" xr:uid="{00000000-0005-0000-0000-0000DB7A0000}"/>
    <cellStyle name="Notas 9 3 3 3" xfId="32095" xr:uid="{00000000-0005-0000-0000-0000DC7A0000}"/>
    <cellStyle name="Notas 9 3 3 4" xfId="32096" xr:uid="{00000000-0005-0000-0000-0000DD7A0000}"/>
    <cellStyle name="Notas 9 3 4" xfId="32097" xr:uid="{00000000-0005-0000-0000-0000DE7A0000}"/>
    <cellStyle name="Notas 9 3 4 2" xfId="32098" xr:uid="{00000000-0005-0000-0000-0000DF7A0000}"/>
    <cellStyle name="Notas 9 3 5" xfId="32099" xr:uid="{00000000-0005-0000-0000-0000E07A0000}"/>
    <cellStyle name="Notas 9 3 6" xfId="32100" xr:uid="{00000000-0005-0000-0000-0000E17A0000}"/>
    <cellStyle name="Notas 9 4" xfId="5648" xr:uid="{00000000-0005-0000-0000-0000E27A0000}"/>
    <cellStyle name="Notas 9 4 2" xfId="7893" xr:uid="{00000000-0005-0000-0000-0000E37A0000}"/>
    <cellStyle name="Notas 9 4 2 2" xfId="11432" xr:uid="{00000000-0005-0000-0000-0000E47A0000}"/>
    <cellStyle name="Notas 9 4 2 2 2" xfId="32101" xr:uid="{00000000-0005-0000-0000-0000E57A0000}"/>
    <cellStyle name="Notas 9 4 2 2 3" xfId="32102" xr:uid="{00000000-0005-0000-0000-0000E67A0000}"/>
    <cellStyle name="Notas 9 4 2 3" xfId="32103" xr:uid="{00000000-0005-0000-0000-0000E77A0000}"/>
    <cellStyle name="Notas 9 4 2 4" xfId="32104" xr:uid="{00000000-0005-0000-0000-0000E87A0000}"/>
    <cellStyle name="Notas 9 4 3" xfId="9671" xr:uid="{00000000-0005-0000-0000-0000E97A0000}"/>
    <cellStyle name="Notas 9 4 3 2" xfId="32105" xr:uid="{00000000-0005-0000-0000-0000EA7A0000}"/>
    <cellStyle name="Notas 9 4 3 2 2" xfId="32106" xr:uid="{00000000-0005-0000-0000-0000EB7A0000}"/>
    <cellStyle name="Notas 9 4 3 3" xfId="32107" xr:uid="{00000000-0005-0000-0000-0000EC7A0000}"/>
    <cellStyle name="Notas 9 4 3 4" xfId="32108" xr:uid="{00000000-0005-0000-0000-0000ED7A0000}"/>
    <cellStyle name="Notas 9 4 4" xfId="32109" xr:uid="{00000000-0005-0000-0000-0000EE7A0000}"/>
    <cellStyle name="Notas 9 4 4 2" xfId="32110" xr:uid="{00000000-0005-0000-0000-0000EF7A0000}"/>
    <cellStyle name="Notas 9 4 5" xfId="32111" xr:uid="{00000000-0005-0000-0000-0000F07A0000}"/>
    <cellStyle name="Notas 9 4 6" xfId="32112" xr:uid="{00000000-0005-0000-0000-0000F17A0000}"/>
    <cellStyle name="Notas 9 5" xfId="5649" xr:uid="{00000000-0005-0000-0000-0000F27A0000}"/>
    <cellStyle name="Notas 9 5 2" xfId="7894" xr:uid="{00000000-0005-0000-0000-0000F37A0000}"/>
    <cellStyle name="Notas 9 5 2 2" xfId="11433" xr:uid="{00000000-0005-0000-0000-0000F47A0000}"/>
    <cellStyle name="Notas 9 5 2 2 2" xfId="32113" xr:uid="{00000000-0005-0000-0000-0000F57A0000}"/>
    <cellStyle name="Notas 9 5 2 2 3" xfId="32114" xr:uid="{00000000-0005-0000-0000-0000F67A0000}"/>
    <cellStyle name="Notas 9 5 2 3" xfId="32115" xr:uid="{00000000-0005-0000-0000-0000F77A0000}"/>
    <cellStyle name="Notas 9 5 2 4" xfId="32116" xr:uid="{00000000-0005-0000-0000-0000F87A0000}"/>
    <cellStyle name="Notas 9 5 3" xfId="9672" xr:uid="{00000000-0005-0000-0000-0000F97A0000}"/>
    <cellStyle name="Notas 9 5 3 2" xfId="32117" xr:uid="{00000000-0005-0000-0000-0000FA7A0000}"/>
    <cellStyle name="Notas 9 5 3 2 2" xfId="32118" xr:uid="{00000000-0005-0000-0000-0000FB7A0000}"/>
    <cellStyle name="Notas 9 5 3 3" xfId="32119" xr:uid="{00000000-0005-0000-0000-0000FC7A0000}"/>
    <cellStyle name="Notas 9 5 3 4" xfId="32120" xr:uid="{00000000-0005-0000-0000-0000FD7A0000}"/>
    <cellStyle name="Notas 9 5 4" xfId="32121" xr:uid="{00000000-0005-0000-0000-0000FE7A0000}"/>
    <cellStyle name="Notas 9 5 4 2" xfId="32122" xr:uid="{00000000-0005-0000-0000-0000FF7A0000}"/>
    <cellStyle name="Notas 9 5 5" xfId="32123" xr:uid="{00000000-0005-0000-0000-0000007B0000}"/>
    <cellStyle name="Notas 9 5 6" xfId="32124" xr:uid="{00000000-0005-0000-0000-0000017B0000}"/>
    <cellStyle name="Notas 9 6" xfId="5650" xr:uid="{00000000-0005-0000-0000-0000027B0000}"/>
    <cellStyle name="Notas 9 6 2" xfId="7895" xr:uid="{00000000-0005-0000-0000-0000037B0000}"/>
    <cellStyle name="Notas 9 6 2 2" xfId="11434" xr:uid="{00000000-0005-0000-0000-0000047B0000}"/>
    <cellStyle name="Notas 9 6 2 2 2" xfId="32125" xr:uid="{00000000-0005-0000-0000-0000057B0000}"/>
    <cellStyle name="Notas 9 6 2 2 3" xfId="32126" xr:uid="{00000000-0005-0000-0000-0000067B0000}"/>
    <cellStyle name="Notas 9 6 2 3" xfId="32127" xr:uid="{00000000-0005-0000-0000-0000077B0000}"/>
    <cellStyle name="Notas 9 6 2 4" xfId="32128" xr:uid="{00000000-0005-0000-0000-0000087B0000}"/>
    <cellStyle name="Notas 9 6 3" xfId="9673" xr:uid="{00000000-0005-0000-0000-0000097B0000}"/>
    <cellStyle name="Notas 9 6 3 2" xfId="32129" xr:uid="{00000000-0005-0000-0000-00000A7B0000}"/>
    <cellStyle name="Notas 9 6 3 2 2" xfId="32130" xr:uid="{00000000-0005-0000-0000-00000B7B0000}"/>
    <cellStyle name="Notas 9 6 3 3" xfId="32131" xr:uid="{00000000-0005-0000-0000-00000C7B0000}"/>
    <cellStyle name="Notas 9 6 3 4" xfId="32132" xr:uid="{00000000-0005-0000-0000-00000D7B0000}"/>
    <cellStyle name="Notas 9 6 4" xfId="32133" xr:uid="{00000000-0005-0000-0000-00000E7B0000}"/>
    <cellStyle name="Notas 9 6 4 2" xfId="32134" xr:uid="{00000000-0005-0000-0000-00000F7B0000}"/>
    <cellStyle name="Notas 9 6 5" xfId="32135" xr:uid="{00000000-0005-0000-0000-0000107B0000}"/>
    <cellStyle name="Notas 9 6 6" xfId="32136" xr:uid="{00000000-0005-0000-0000-0000117B0000}"/>
    <cellStyle name="Notas 9 7" xfId="5651" xr:uid="{00000000-0005-0000-0000-0000127B0000}"/>
    <cellStyle name="Notas 9 7 2" xfId="7896" xr:uid="{00000000-0005-0000-0000-0000137B0000}"/>
    <cellStyle name="Notas 9 7 2 2" xfId="11435" xr:uid="{00000000-0005-0000-0000-0000147B0000}"/>
    <cellStyle name="Notas 9 7 2 2 2" xfId="32137" xr:uid="{00000000-0005-0000-0000-0000157B0000}"/>
    <cellStyle name="Notas 9 7 2 2 3" xfId="32138" xr:uid="{00000000-0005-0000-0000-0000167B0000}"/>
    <cellStyle name="Notas 9 7 2 3" xfId="32139" xr:uid="{00000000-0005-0000-0000-0000177B0000}"/>
    <cellStyle name="Notas 9 7 2 4" xfId="32140" xr:uid="{00000000-0005-0000-0000-0000187B0000}"/>
    <cellStyle name="Notas 9 7 3" xfId="9674" xr:uid="{00000000-0005-0000-0000-0000197B0000}"/>
    <cellStyle name="Notas 9 7 3 2" xfId="32141" xr:uid="{00000000-0005-0000-0000-00001A7B0000}"/>
    <cellStyle name="Notas 9 7 3 2 2" xfId="32142" xr:uid="{00000000-0005-0000-0000-00001B7B0000}"/>
    <cellStyle name="Notas 9 7 3 3" xfId="32143" xr:uid="{00000000-0005-0000-0000-00001C7B0000}"/>
    <cellStyle name="Notas 9 7 3 4" xfId="32144" xr:uid="{00000000-0005-0000-0000-00001D7B0000}"/>
    <cellStyle name="Notas 9 7 4" xfId="32145" xr:uid="{00000000-0005-0000-0000-00001E7B0000}"/>
    <cellStyle name="Notas 9 7 4 2" xfId="32146" xr:uid="{00000000-0005-0000-0000-00001F7B0000}"/>
    <cellStyle name="Notas 9 7 5" xfId="32147" xr:uid="{00000000-0005-0000-0000-0000207B0000}"/>
    <cellStyle name="Notas 9 7 6" xfId="32148" xr:uid="{00000000-0005-0000-0000-0000217B0000}"/>
    <cellStyle name="Notas 9 8" xfId="5652" xr:uid="{00000000-0005-0000-0000-0000227B0000}"/>
    <cellStyle name="Notas 9 8 2" xfId="7897" xr:uid="{00000000-0005-0000-0000-0000237B0000}"/>
    <cellStyle name="Notas 9 8 2 2" xfId="11436" xr:uid="{00000000-0005-0000-0000-0000247B0000}"/>
    <cellStyle name="Notas 9 8 2 2 2" xfId="32149" xr:uid="{00000000-0005-0000-0000-0000257B0000}"/>
    <cellStyle name="Notas 9 8 2 2 3" xfId="32150" xr:uid="{00000000-0005-0000-0000-0000267B0000}"/>
    <cellStyle name="Notas 9 8 2 3" xfId="32151" xr:uid="{00000000-0005-0000-0000-0000277B0000}"/>
    <cellStyle name="Notas 9 8 2 4" xfId="32152" xr:uid="{00000000-0005-0000-0000-0000287B0000}"/>
    <cellStyle name="Notas 9 8 3" xfId="9675" xr:uid="{00000000-0005-0000-0000-0000297B0000}"/>
    <cellStyle name="Notas 9 8 3 2" xfId="32153" xr:uid="{00000000-0005-0000-0000-00002A7B0000}"/>
    <cellStyle name="Notas 9 8 3 2 2" xfId="32154" xr:uid="{00000000-0005-0000-0000-00002B7B0000}"/>
    <cellStyle name="Notas 9 8 3 3" xfId="32155" xr:uid="{00000000-0005-0000-0000-00002C7B0000}"/>
    <cellStyle name="Notas 9 8 3 4" xfId="32156" xr:uid="{00000000-0005-0000-0000-00002D7B0000}"/>
    <cellStyle name="Notas 9 8 4" xfId="32157" xr:uid="{00000000-0005-0000-0000-00002E7B0000}"/>
    <cellStyle name="Notas 9 8 4 2" xfId="32158" xr:uid="{00000000-0005-0000-0000-00002F7B0000}"/>
    <cellStyle name="Notas 9 8 5" xfId="32159" xr:uid="{00000000-0005-0000-0000-0000307B0000}"/>
    <cellStyle name="Notas 9 8 6" xfId="32160" xr:uid="{00000000-0005-0000-0000-0000317B0000}"/>
    <cellStyle name="Notas 9 9" xfId="5653" xr:uid="{00000000-0005-0000-0000-0000327B0000}"/>
    <cellStyle name="Notas 9 9 2" xfId="7898" xr:uid="{00000000-0005-0000-0000-0000337B0000}"/>
    <cellStyle name="Notas 9 9 2 2" xfId="11437" xr:uid="{00000000-0005-0000-0000-0000347B0000}"/>
    <cellStyle name="Notas 9 9 2 2 2" xfId="32161" xr:uid="{00000000-0005-0000-0000-0000357B0000}"/>
    <cellStyle name="Notas 9 9 2 2 3" xfId="32162" xr:uid="{00000000-0005-0000-0000-0000367B0000}"/>
    <cellStyle name="Notas 9 9 2 3" xfId="32163" xr:uid="{00000000-0005-0000-0000-0000377B0000}"/>
    <cellStyle name="Notas 9 9 2 4" xfId="32164" xr:uid="{00000000-0005-0000-0000-0000387B0000}"/>
    <cellStyle name="Notas 9 9 3" xfId="9676" xr:uid="{00000000-0005-0000-0000-0000397B0000}"/>
    <cellStyle name="Notas 9 9 3 2" xfId="32165" xr:uid="{00000000-0005-0000-0000-00003A7B0000}"/>
    <cellStyle name="Notas 9 9 3 2 2" xfId="32166" xr:uid="{00000000-0005-0000-0000-00003B7B0000}"/>
    <cellStyle name="Notas 9 9 3 3" xfId="32167" xr:uid="{00000000-0005-0000-0000-00003C7B0000}"/>
    <cellStyle name="Notas 9 9 3 4" xfId="32168" xr:uid="{00000000-0005-0000-0000-00003D7B0000}"/>
    <cellStyle name="Notas 9 9 4" xfId="32169" xr:uid="{00000000-0005-0000-0000-00003E7B0000}"/>
    <cellStyle name="Notas 9 9 4 2" xfId="32170" xr:uid="{00000000-0005-0000-0000-00003F7B0000}"/>
    <cellStyle name="Notas 9 9 5" xfId="32171" xr:uid="{00000000-0005-0000-0000-0000407B0000}"/>
    <cellStyle name="Notas 9 9 6" xfId="32172" xr:uid="{00000000-0005-0000-0000-0000417B0000}"/>
    <cellStyle name="Note" xfId="84" xr:uid="{00000000-0005-0000-0000-0000427B0000}"/>
    <cellStyle name="Num. cuadro" xfId="6231" xr:uid="{00000000-0005-0000-0000-0000437B0000}"/>
    <cellStyle name="Num. cuadro 2" xfId="6232" xr:uid="{00000000-0005-0000-0000-0000447B0000}"/>
    <cellStyle name="Num/Num" xfId="6233" xr:uid="{00000000-0005-0000-0000-0000457B0000}"/>
    <cellStyle name="Numero cuadro" xfId="6234" xr:uid="{00000000-0005-0000-0000-0000467B0000}"/>
    <cellStyle name="Output" xfId="85" xr:uid="{00000000-0005-0000-0000-0000477B0000}"/>
    <cellStyle name="Percent" xfId="32173" xr:uid="{00000000-0005-0000-0000-0000487B0000}"/>
    <cellStyle name="Percent 2" xfId="32174" xr:uid="{00000000-0005-0000-0000-0000497B0000}"/>
    <cellStyle name="Percent 3" xfId="32175" xr:uid="{00000000-0005-0000-0000-00004A7B0000}"/>
    <cellStyle name="Pie" xfId="6235" xr:uid="{00000000-0005-0000-0000-00004B7B0000}"/>
    <cellStyle name="Porcentaje 2" xfId="86" xr:uid="{00000000-0005-0000-0000-00004C7B0000}"/>
    <cellStyle name="Porcentaje 2 2" xfId="5655" xr:uid="{00000000-0005-0000-0000-00004D7B0000}"/>
    <cellStyle name="Porcentaje 2 2 2" xfId="6236" xr:uid="{00000000-0005-0000-0000-00004E7B0000}"/>
    <cellStyle name="Porcentaje 2 2 3" xfId="7899" xr:uid="{00000000-0005-0000-0000-00004F7B0000}"/>
    <cellStyle name="Porcentaje 2 2 3 2" xfId="11438" xr:uid="{00000000-0005-0000-0000-0000507B0000}"/>
    <cellStyle name="Porcentaje 2 2 3 2 2" xfId="32176" xr:uid="{00000000-0005-0000-0000-0000517B0000}"/>
    <cellStyle name="Porcentaje 2 2 3 2 3" xfId="32177" xr:uid="{00000000-0005-0000-0000-0000527B0000}"/>
    <cellStyle name="Porcentaje 2 2 3 3" xfId="32178" xr:uid="{00000000-0005-0000-0000-0000537B0000}"/>
    <cellStyle name="Porcentaje 2 2 3 4" xfId="32179" xr:uid="{00000000-0005-0000-0000-0000547B0000}"/>
    <cellStyle name="Porcentaje 2 2 4" xfId="9677" xr:uid="{00000000-0005-0000-0000-0000557B0000}"/>
    <cellStyle name="Porcentaje 2 2 4 2" xfId="32180" xr:uid="{00000000-0005-0000-0000-0000567B0000}"/>
    <cellStyle name="Porcentaje 2 2 4 2 2" xfId="32181" xr:uid="{00000000-0005-0000-0000-0000577B0000}"/>
    <cellStyle name="Porcentaje 2 2 4 3" xfId="32182" xr:uid="{00000000-0005-0000-0000-0000587B0000}"/>
    <cellStyle name="Porcentaje 2 2 4 4" xfId="32183" xr:uid="{00000000-0005-0000-0000-0000597B0000}"/>
    <cellStyle name="Porcentaje 2 2 5" xfId="32184" xr:uid="{00000000-0005-0000-0000-00005A7B0000}"/>
    <cellStyle name="Porcentaje 2 2 5 2" xfId="32185" xr:uid="{00000000-0005-0000-0000-00005B7B0000}"/>
    <cellStyle name="Porcentaje 2 2 6" xfId="32186" xr:uid="{00000000-0005-0000-0000-00005C7B0000}"/>
    <cellStyle name="Porcentaje 2 2 7" xfId="32187" xr:uid="{00000000-0005-0000-0000-00005D7B0000}"/>
    <cellStyle name="Porcentaje 2 3" xfId="6237" xr:uid="{00000000-0005-0000-0000-00005E7B0000}"/>
    <cellStyle name="Porcentaje 2 4" xfId="5654" xr:uid="{00000000-0005-0000-0000-00005F7B0000}"/>
    <cellStyle name="Porcentaje 3" xfId="5656" xr:uid="{00000000-0005-0000-0000-0000607B0000}"/>
    <cellStyle name="Porcentaje 3 2" xfId="6238" xr:uid="{00000000-0005-0000-0000-0000617B0000}"/>
    <cellStyle name="Porcentaje 3 3" xfId="6239" xr:uid="{00000000-0005-0000-0000-0000627B0000}"/>
    <cellStyle name="Porcentaje 3 4" xfId="7900" xr:uid="{00000000-0005-0000-0000-0000637B0000}"/>
    <cellStyle name="Porcentaje 3 4 2" xfId="11439" xr:uid="{00000000-0005-0000-0000-0000647B0000}"/>
    <cellStyle name="Porcentaje 3 4 2 2" xfId="32188" xr:uid="{00000000-0005-0000-0000-0000657B0000}"/>
    <cellStyle name="Porcentaje 3 4 2 3" xfId="32189" xr:uid="{00000000-0005-0000-0000-0000667B0000}"/>
    <cellStyle name="Porcentaje 3 4 2 4" xfId="32190" xr:uid="{00000000-0005-0000-0000-0000677B0000}"/>
    <cellStyle name="Porcentaje 3 4 3" xfId="32191" xr:uid="{00000000-0005-0000-0000-0000687B0000}"/>
    <cellStyle name="Porcentaje 3 4 4" xfId="32192" xr:uid="{00000000-0005-0000-0000-0000697B0000}"/>
    <cellStyle name="Porcentaje 3 5" xfId="9678" xr:uid="{00000000-0005-0000-0000-00006A7B0000}"/>
    <cellStyle name="Porcentaje 3 5 2" xfId="32193" xr:uid="{00000000-0005-0000-0000-00006B7B0000}"/>
    <cellStyle name="Porcentaje 3 5 2 2" xfId="32194" xr:uid="{00000000-0005-0000-0000-00006C7B0000}"/>
    <cellStyle name="Porcentaje 3 5 3" xfId="32195" xr:uid="{00000000-0005-0000-0000-00006D7B0000}"/>
    <cellStyle name="Porcentaje 3 5 4" xfId="32196" xr:uid="{00000000-0005-0000-0000-00006E7B0000}"/>
    <cellStyle name="Porcentaje 3 6" xfId="32197" xr:uid="{00000000-0005-0000-0000-00006F7B0000}"/>
    <cellStyle name="Porcentaje 3 6 2" xfId="32198" xr:uid="{00000000-0005-0000-0000-0000707B0000}"/>
    <cellStyle name="Porcentaje 3 7" xfId="32199" xr:uid="{00000000-0005-0000-0000-0000717B0000}"/>
    <cellStyle name="Porcentaje 3 8" xfId="32200" xr:uid="{00000000-0005-0000-0000-0000727B0000}"/>
    <cellStyle name="Porcentaje 4" xfId="5657" xr:uid="{00000000-0005-0000-0000-0000737B0000}"/>
    <cellStyle name="Porcentaje 4 2" xfId="7901" xr:uid="{00000000-0005-0000-0000-0000747B0000}"/>
    <cellStyle name="Porcentaje 4 2 2" xfId="11440" xr:uid="{00000000-0005-0000-0000-0000757B0000}"/>
    <cellStyle name="Porcentaje 4 2 2 2" xfId="32201" xr:uid="{00000000-0005-0000-0000-0000767B0000}"/>
    <cellStyle name="Porcentaje 4 2 2 3" xfId="32202" xr:uid="{00000000-0005-0000-0000-0000777B0000}"/>
    <cellStyle name="Porcentaje 4 2 3" xfId="32203" xr:uid="{00000000-0005-0000-0000-0000787B0000}"/>
    <cellStyle name="Porcentaje 4 2 4" xfId="32204" xr:uid="{00000000-0005-0000-0000-0000797B0000}"/>
    <cellStyle name="Porcentaje 4 3" xfId="9679" xr:uid="{00000000-0005-0000-0000-00007A7B0000}"/>
    <cellStyle name="Porcentaje 4 3 2" xfId="32205" xr:uid="{00000000-0005-0000-0000-00007B7B0000}"/>
    <cellStyle name="Porcentaje 4 3 2 2" xfId="32206" xr:uid="{00000000-0005-0000-0000-00007C7B0000}"/>
    <cellStyle name="Porcentaje 4 3 3" xfId="32207" xr:uid="{00000000-0005-0000-0000-00007D7B0000}"/>
    <cellStyle name="Porcentaje 4 3 4" xfId="32208" xr:uid="{00000000-0005-0000-0000-00007E7B0000}"/>
    <cellStyle name="Porcentaje 4 4" xfId="32209" xr:uid="{00000000-0005-0000-0000-00007F7B0000}"/>
    <cellStyle name="Porcentaje 4 4 2" xfId="32210" xr:uid="{00000000-0005-0000-0000-0000807B0000}"/>
    <cellStyle name="Porcentaje 4 5" xfId="32211" xr:uid="{00000000-0005-0000-0000-0000817B0000}"/>
    <cellStyle name="Porcentaje 4 6" xfId="32212" xr:uid="{00000000-0005-0000-0000-0000827B0000}"/>
    <cellStyle name="Porcentaje 5" xfId="32213" xr:uid="{00000000-0005-0000-0000-0000837B0000}"/>
    <cellStyle name="Porcentaje 5 2" xfId="32214" xr:uid="{00000000-0005-0000-0000-0000847B0000}"/>
    <cellStyle name="Porcentaje 6" xfId="32215" xr:uid="{00000000-0005-0000-0000-0000857B0000}"/>
    <cellStyle name="Porcentaje 7" xfId="32216" xr:uid="{00000000-0005-0000-0000-0000867B0000}"/>
    <cellStyle name="Porcentaje 8" xfId="11575" xr:uid="{00000000-0005-0000-0000-0000877B0000}"/>
    <cellStyle name="Porcentual 2" xfId="87" xr:uid="{00000000-0005-0000-0000-0000887B0000}"/>
    <cellStyle name="Porcentual 2 2" xfId="5659" xr:uid="{00000000-0005-0000-0000-0000897B0000}"/>
    <cellStyle name="Porcentual 2 2 2" xfId="7902" xr:uid="{00000000-0005-0000-0000-00008A7B0000}"/>
    <cellStyle name="Porcentual 2 2 2 2" xfId="11441" xr:uid="{00000000-0005-0000-0000-00008B7B0000}"/>
    <cellStyle name="Porcentual 2 2 2 2 2" xfId="32217" xr:uid="{00000000-0005-0000-0000-00008C7B0000}"/>
    <cellStyle name="Porcentual 2 2 2 2 3" xfId="32218" xr:uid="{00000000-0005-0000-0000-00008D7B0000}"/>
    <cellStyle name="Porcentual 2 2 2 3" xfId="32219" xr:uid="{00000000-0005-0000-0000-00008E7B0000}"/>
    <cellStyle name="Porcentual 2 2 2 4" xfId="32220" xr:uid="{00000000-0005-0000-0000-00008F7B0000}"/>
    <cellStyle name="Porcentual 2 2 3" xfId="9680" xr:uid="{00000000-0005-0000-0000-0000907B0000}"/>
    <cellStyle name="Porcentual 2 2 3 2" xfId="32221" xr:uid="{00000000-0005-0000-0000-0000917B0000}"/>
    <cellStyle name="Porcentual 2 2 3 2 2" xfId="32222" xr:uid="{00000000-0005-0000-0000-0000927B0000}"/>
    <cellStyle name="Porcentual 2 2 3 3" xfId="32223" xr:uid="{00000000-0005-0000-0000-0000937B0000}"/>
    <cellStyle name="Porcentual 2 2 3 4" xfId="32224" xr:uid="{00000000-0005-0000-0000-0000947B0000}"/>
    <cellStyle name="Porcentual 2 2 4" xfId="32225" xr:uid="{00000000-0005-0000-0000-0000957B0000}"/>
    <cellStyle name="Porcentual 2 2 4 2" xfId="32226" xr:uid="{00000000-0005-0000-0000-0000967B0000}"/>
    <cellStyle name="Porcentual 2 2 5" xfId="32227" xr:uid="{00000000-0005-0000-0000-0000977B0000}"/>
    <cellStyle name="Porcentual 2 2 6" xfId="32228" xr:uid="{00000000-0005-0000-0000-0000987B0000}"/>
    <cellStyle name="Porcentual 2 3" xfId="6240" xr:uid="{00000000-0005-0000-0000-0000997B0000}"/>
    <cellStyle name="Porcentual 2 4" xfId="5658" xr:uid="{00000000-0005-0000-0000-00009A7B0000}"/>
    <cellStyle name="Porcentual 3" xfId="5796" xr:uid="{00000000-0005-0000-0000-00009B7B0000}"/>
    <cellStyle name="Porcentual 3 2" xfId="6241" xr:uid="{00000000-0005-0000-0000-00009C7B0000}"/>
    <cellStyle name="Porcentual 3 3" xfId="6242" xr:uid="{00000000-0005-0000-0000-00009D7B0000}"/>
    <cellStyle name="Porcentual 3 4" xfId="8031" xr:uid="{00000000-0005-0000-0000-00009E7B0000}"/>
    <cellStyle name="Porcentual 3 4 2" xfId="11569" xr:uid="{00000000-0005-0000-0000-00009F7B0000}"/>
    <cellStyle name="Porcentual 3 4 2 2" xfId="32229" xr:uid="{00000000-0005-0000-0000-0000A07B0000}"/>
    <cellStyle name="Porcentual 3 4 2 3" xfId="32230" xr:uid="{00000000-0005-0000-0000-0000A17B0000}"/>
    <cellStyle name="Porcentual 3 4 3" xfId="32231" xr:uid="{00000000-0005-0000-0000-0000A27B0000}"/>
    <cellStyle name="Porcentual 3 4 4" xfId="32232" xr:uid="{00000000-0005-0000-0000-0000A37B0000}"/>
    <cellStyle name="Porcentual 3 5" xfId="9808" xr:uid="{00000000-0005-0000-0000-0000A47B0000}"/>
    <cellStyle name="Porcentual 3 5 2" xfId="32233" xr:uid="{00000000-0005-0000-0000-0000A57B0000}"/>
    <cellStyle name="Porcentual 3 5 2 2" xfId="32234" xr:uid="{00000000-0005-0000-0000-0000A67B0000}"/>
    <cellStyle name="Porcentual 3 5 3" xfId="32235" xr:uid="{00000000-0005-0000-0000-0000A77B0000}"/>
    <cellStyle name="Porcentual 3 5 4" xfId="32236" xr:uid="{00000000-0005-0000-0000-0000A87B0000}"/>
    <cellStyle name="Porcentual 3 6" xfId="32237" xr:uid="{00000000-0005-0000-0000-0000A97B0000}"/>
    <cellStyle name="Porcentual 3 6 2" xfId="32238" xr:uid="{00000000-0005-0000-0000-0000AA7B0000}"/>
    <cellStyle name="Porcentual 3 7" xfId="32239" xr:uid="{00000000-0005-0000-0000-0000AB7B0000}"/>
    <cellStyle name="Porcentual 3 8" xfId="32240" xr:uid="{00000000-0005-0000-0000-0000AC7B0000}"/>
    <cellStyle name="Porcentual 4" xfId="5800" xr:uid="{00000000-0005-0000-0000-0000AD7B0000}"/>
    <cellStyle name="PSChar" xfId="32241" xr:uid="{00000000-0005-0000-0000-0000AE7B0000}"/>
    <cellStyle name="PSDate" xfId="32242" xr:uid="{00000000-0005-0000-0000-0000AF7B0000}"/>
    <cellStyle name="PSDec" xfId="32243" xr:uid="{00000000-0005-0000-0000-0000B07B0000}"/>
    <cellStyle name="PSHeading" xfId="32244" xr:uid="{00000000-0005-0000-0000-0000B17B0000}"/>
    <cellStyle name="PSInt" xfId="32245" xr:uid="{00000000-0005-0000-0000-0000B27B0000}"/>
    <cellStyle name="PSSpacer" xfId="32246" xr:uid="{00000000-0005-0000-0000-0000B37B0000}"/>
    <cellStyle name="Punto" xfId="6243" xr:uid="{00000000-0005-0000-0000-0000B47B0000}"/>
    <cellStyle name="Punto 2" xfId="6244" xr:uid="{00000000-0005-0000-0000-0000B57B0000}"/>
    <cellStyle name="Punto 3" xfId="32247" xr:uid="{00000000-0005-0000-0000-0000B67B0000}"/>
    <cellStyle name="Punto0" xfId="6245" xr:uid="{00000000-0005-0000-0000-0000B77B0000}"/>
    <cellStyle name="Punto0 2" xfId="6246" xr:uid="{00000000-0005-0000-0000-0000B87B0000}"/>
    <cellStyle name="Punto0 3" xfId="32248" xr:uid="{00000000-0005-0000-0000-0000B97B0000}"/>
    <cellStyle name="R00A" xfId="6247" xr:uid="{00000000-0005-0000-0000-0000BA7B0000}"/>
    <cellStyle name="R00B" xfId="6248" xr:uid="{00000000-0005-0000-0000-0000BB7B0000}"/>
    <cellStyle name="R00L" xfId="6249" xr:uid="{00000000-0005-0000-0000-0000BC7B0000}"/>
    <cellStyle name="R01A" xfId="6250" xr:uid="{00000000-0005-0000-0000-0000BD7B0000}"/>
    <cellStyle name="R01A 10" xfId="32249" xr:uid="{00000000-0005-0000-0000-0000BE7B0000}"/>
    <cellStyle name="R01A 11" xfId="32250" xr:uid="{00000000-0005-0000-0000-0000BF7B0000}"/>
    <cellStyle name="R01A 12" xfId="32251" xr:uid="{00000000-0005-0000-0000-0000C07B0000}"/>
    <cellStyle name="R01A 13" xfId="32252" xr:uid="{00000000-0005-0000-0000-0000C17B0000}"/>
    <cellStyle name="R01A 14" xfId="32253" xr:uid="{00000000-0005-0000-0000-0000C27B0000}"/>
    <cellStyle name="R01A 15" xfId="32254" xr:uid="{00000000-0005-0000-0000-0000C37B0000}"/>
    <cellStyle name="R01A 16" xfId="32255" xr:uid="{00000000-0005-0000-0000-0000C47B0000}"/>
    <cellStyle name="R01A 17" xfId="32256" xr:uid="{00000000-0005-0000-0000-0000C57B0000}"/>
    <cellStyle name="R01A 18" xfId="32257" xr:uid="{00000000-0005-0000-0000-0000C67B0000}"/>
    <cellStyle name="R01A 19" xfId="32258" xr:uid="{00000000-0005-0000-0000-0000C77B0000}"/>
    <cellStyle name="R01A 2" xfId="32259" xr:uid="{00000000-0005-0000-0000-0000C87B0000}"/>
    <cellStyle name="R01A 20" xfId="32260" xr:uid="{00000000-0005-0000-0000-0000C97B0000}"/>
    <cellStyle name="R01A 21" xfId="32261" xr:uid="{00000000-0005-0000-0000-0000CA7B0000}"/>
    <cellStyle name="R01A 22" xfId="32262" xr:uid="{00000000-0005-0000-0000-0000CB7B0000}"/>
    <cellStyle name="R01A 23" xfId="32263" xr:uid="{00000000-0005-0000-0000-0000CC7B0000}"/>
    <cellStyle name="R01A 24" xfId="32264" xr:uid="{00000000-0005-0000-0000-0000CD7B0000}"/>
    <cellStyle name="R01A 25" xfId="32265" xr:uid="{00000000-0005-0000-0000-0000CE7B0000}"/>
    <cellStyle name="R01A 26" xfId="32266" xr:uid="{00000000-0005-0000-0000-0000CF7B0000}"/>
    <cellStyle name="R01A 27" xfId="32267" xr:uid="{00000000-0005-0000-0000-0000D07B0000}"/>
    <cellStyle name="R01A 28" xfId="32268" xr:uid="{00000000-0005-0000-0000-0000D17B0000}"/>
    <cellStyle name="R01A 3" xfId="32269" xr:uid="{00000000-0005-0000-0000-0000D27B0000}"/>
    <cellStyle name="R01A 4" xfId="32270" xr:uid="{00000000-0005-0000-0000-0000D37B0000}"/>
    <cellStyle name="R01A 5" xfId="32271" xr:uid="{00000000-0005-0000-0000-0000D47B0000}"/>
    <cellStyle name="R01A 6" xfId="32272" xr:uid="{00000000-0005-0000-0000-0000D57B0000}"/>
    <cellStyle name="R01A 7" xfId="32273" xr:uid="{00000000-0005-0000-0000-0000D67B0000}"/>
    <cellStyle name="R01A 8" xfId="32274" xr:uid="{00000000-0005-0000-0000-0000D77B0000}"/>
    <cellStyle name="R01A 9" xfId="32275" xr:uid="{00000000-0005-0000-0000-0000D87B0000}"/>
    <cellStyle name="R01B" xfId="6251" xr:uid="{00000000-0005-0000-0000-0000D97B0000}"/>
    <cellStyle name="R01H" xfId="6252" xr:uid="{00000000-0005-0000-0000-0000DA7B0000}"/>
    <cellStyle name="R01L" xfId="6253" xr:uid="{00000000-0005-0000-0000-0000DB7B0000}"/>
    <cellStyle name="R02A" xfId="6254" xr:uid="{00000000-0005-0000-0000-0000DC7B0000}"/>
    <cellStyle name="R02A 10" xfId="32276" xr:uid="{00000000-0005-0000-0000-0000DD7B0000}"/>
    <cellStyle name="R02A 11" xfId="32277" xr:uid="{00000000-0005-0000-0000-0000DE7B0000}"/>
    <cellStyle name="R02A 12" xfId="32278" xr:uid="{00000000-0005-0000-0000-0000DF7B0000}"/>
    <cellStyle name="R02A 13" xfId="32279" xr:uid="{00000000-0005-0000-0000-0000E07B0000}"/>
    <cellStyle name="R02A 14" xfId="32280" xr:uid="{00000000-0005-0000-0000-0000E17B0000}"/>
    <cellStyle name="R02A 15" xfId="32281" xr:uid="{00000000-0005-0000-0000-0000E27B0000}"/>
    <cellStyle name="R02A 16" xfId="32282" xr:uid="{00000000-0005-0000-0000-0000E37B0000}"/>
    <cellStyle name="R02A 17" xfId="32283" xr:uid="{00000000-0005-0000-0000-0000E47B0000}"/>
    <cellStyle name="R02A 18" xfId="32284" xr:uid="{00000000-0005-0000-0000-0000E57B0000}"/>
    <cellStyle name="R02A 19" xfId="32285" xr:uid="{00000000-0005-0000-0000-0000E67B0000}"/>
    <cellStyle name="R02A 2" xfId="32286" xr:uid="{00000000-0005-0000-0000-0000E77B0000}"/>
    <cellStyle name="R02A 20" xfId="32287" xr:uid="{00000000-0005-0000-0000-0000E87B0000}"/>
    <cellStyle name="R02A 21" xfId="32288" xr:uid="{00000000-0005-0000-0000-0000E97B0000}"/>
    <cellStyle name="R02A 22" xfId="32289" xr:uid="{00000000-0005-0000-0000-0000EA7B0000}"/>
    <cellStyle name="R02A 23" xfId="32290" xr:uid="{00000000-0005-0000-0000-0000EB7B0000}"/>
    <cellStyle name="R02A 24" xfId="32291" xr:uid="{00000000-0005-0000-0000-0000EC7B0000}"/>
    <cellStyle name="R02A 25" xfId="32292" xr:uid="{00000000-0005-0000-0000-0000ED7B0000}"/>
    <cellStyle name="R02A 26" xfId="32293" xr:uid="{00000000-0005-0000-0000-0000EE7B0000}"/>
    <cellStyle name="R02A 27" xfId="32294" xr:uid="{00000000-0005-0000-0000-0000EF7B0000}"/>
    <cellStyle name="R02A 28" xfId="32295" xr:uid="{00000000-0005-0000-0000-0000F07B0000}"/>
    <cellStyle name="R02A 3" xfId="32296" xr:uid="{00000000-0005-0000-0000-0000F17B0000}"/>
    <cellStyle name="R02A 4" xfId="32297" xr:uid="{00000000-0005-0000-0000-0000F27B0000}"/>
    <cellStyle name="R02A 5" xfId="32298" xr:uid="{00000000-0005-0000-0000-0000F37B0000}"/>
    <cellStyle name="R02A 6" xfId="32299" xr:uid="{00000000-0005-0000-0000-0000F47B0000}"/>
    <cellStyle name="R02A 7" xfId="32300" xr:uid="{00000000-0005-0000-0000-0000F57B0000}"/>
    <cellStyle name="R02A 8" xfId="32301" xr:uid="{00000000-0005-0000-0000-0000F67B0000}"/>
    <cellStyle name="R02A 9" xfId="32302" xr:uid="{00000000-0005-0000-0000-0000F77B0000}"/>
    <cellStyle name="R02B" xfId="6255" xr:uid="{00000000-0005-0000-0000-0000F87B0000}"/>
    <cellStyle name="R02H" xfId="6256" xr:uid="{00000000-0005-0000-0000-0000F97B0000}"/>
    <cellStyle name="R02L" xfId="6257" xr:uid="{00000000-0005-0000-0000-0000FA7B0000}"/>
    <cellStyle name="R03A" xfId="6258" xr:uid="{00000000-0005-0000-0000-0000FB7B0000}"/>
    <cellStyle name="R03B" xfId="6259" xr:uid="{00000000-0005-0000-0000-0000FC7B0000}"/>
    <cellStyle name="R03H" xfId="6260" xr:uid="{00000000-0005-0000-0000-0000FD7B0000}"/>
    <cellStyle name="R03L" xfId="6261" xr:uid="{00000000-0005-0000-0000-0000FE7B0000}"/>
    <cellStyle name="R04A" xfId="6262" xr:uid="{00000000-0005-0000-0000-0000FF7B0000}"/>
    <cellStyle name="R04B" xfId="6263" xr:uid="{00000000-0005-0000-0000-0000007C0000}"/>
    <cellStyle name="R04H" xfId="6264" xr:uid="{00000000-0005-0000-0000-0000017C0000}"/>
    <cellStyle name="R04L" xfId="6265" xr:uid="{00000000-0005-0000-0000-0000027C0000}"/>
    <cellStyle name="R05A" xfId="6266" xr:uid="{00000000-0005-0000-0000-0000037C0000}"/>
    <cellStyle name="R05B" xfId="6267" xr:uid="{00000000-0005-0000-0000-0000047C0000}"/>
    <cellStyle name="R05H" xfId="6268" xr:uid="{00000000-0005-0000-0000-0000057C0000}"/>
    <cellStyle name="R05L" xfId="6269" xr:uid="{00000000-0005-0000-0000-0000067C0000}"/>
    <cellStyle name="R06A" xfId="6270" xr:uid="{00000000-0005-0000-0000-0000077C0000}"/>
    <cellStyle name="R06B" xfId="6271" xr:uid="{00000000-0005-0000-0000-0000087C0000}"/>
    <cellStyle name="R06H" xfId="6272" xr:uid="{00000000-0005-0000-0000-0000097C0000}"/>
    <cellStyle name="R06L" xfId="6273" xr:uid="{00000000-0005-0000-0000-00000A7C0000}"/>
    <cellStyle name="R07A" xfId="6274" xr:uid="{00000000-0005-0000-0000-00000B7C0000}"/>
    <cellStyle name="R07B" xfId="6275" xr:uid="{00000000-0005-0000-0000-00000C7C0000}"/>
    <cellStyle name="R07H" xfId="6276" xr:uid="{00000000-0005-0000-0000-00000D7C0000}"/>
    <cellStyle name="R07L" xfId="6277" xr:uid="{00000000-0005-0000-0000-00000E7C0000}"/>
    <cellStyle name="Salida 1" xfId="6278" xr:uid="{00000000-0005-0000-0000-00000F7C0000}"/>
    <cellStyle name="Salida 1 2" xfId="32303" xr:uid="{00000000-0005-0000-0000-0000107C0000}"/>
    <cellStyle name="Salida 10" xfId="6279" xr:uid="{00000000-0005-0000-0000-0000117C0000}"/>
    <cellStyle name="Salida 10 1" xfId="32304" xr:uid="{00000000-0005-0000-0000-0000127C0000}"/>
    <cellStyle name="Salida 11" xfId="32305" xr:uid="{00000000-0005-0000-0000-0000137C0000}"/>
    <cellStyle name="Salida 12" xfId="32306" xr:uid="{00000000-0005-0000-0000-0000147C0000}"/>
    <cellStyle name="Salida 13" xfId="32307" xr:uid="{00000000-0005-0000-0000-0000157C0000}"/>
    <cellStyle name="Salida 2" xfId="5660" xr:uid="{00000000-0005-0000-0000-0000167C0000}"/>
    <cellStyle name="Salida 2 1" xfId="32308" xr:uid="{00000000-0005-0000-0000-0000177C0000}"/>
    <cellStyle name="Salida 2 2" xfId="5661" xr:uid="{00000000-0005-0000-0000-0000187C0000}"/>
    <cellStyle name="Salida 2 2 2" xfId="5662" xr:uid="{00000000-0005-0000-0000-0000197C0000}"/>
    <cellStyle name="Salida 2 2 2 2" xfId="7904" xr:uid="{00000000-0005-0000-0000-00001A7C0000}"/>
    <cellStyle name="Salida 2 2 2 2 2" xfId="11443" xr:uid="{00000000-0005-0000-0000-00001B7C0000}"/>
    <cellStyle name="Salida 2 2 2 2 2 2" xfId="32309" xr:uid="{00000000-0005-0000-0000-00001C7C0000}"/>
    <cellStyle name="Salida 2 2 2 2 2 3" xfId="32310" xr:uid="{00000000-0005-0000-0000-00001D7C0000}"/>
    <cellStyle name="Salida 2 2 2 2 3" xfId="32311" xr:uid="{00000000-0005-0000-0000-00001E7C0000}"/>
    <cellStyle name="Salida 2 2 2 2 4" xfId="32312" xr:uid="{00000000-0005-0000-0000-00001F7C0000}"/>
    <cellStyle name="Salida 2 2 2 3" xfId="9682" xr:uid="{00000000-0005-0000-0000-0000207C0000}"/>
    <cellStyle name="Salida 2 2 2 3 2" xfId="32313" xr:uid="{00000000-0005-0000-0000-0000217C0000}"/>
    <cellStyle name="Salida 2 2 2 3 2 2" xfId="32314" xr:uid="{00000000-0005-0000-0000-0000227C0000}"/>
    <cellStyle name="Salida 2 2 2 3 3" xfId="32315" xr:uid="{00000000-0005-0000-0000-0000237C0000}"/>
    <cellStyle name="Salida 2 2 2 3 4" xfId="32316" xr:uid="{00000000-0005-0000-0000-0000247C0000}"/>
    <cellStyle name="Salida 2 2 2 4" xfId="32317" xr:uid="{00000000-0005-0000-0000-0000257C0000}"/>
    <cellStyle name="Salida 2 2 2 4 2" xfId="32318" xr:uid="{00000000-0005-0000-0000-0000267C0000}"/>
    <cellStyle name="Salida 2 2 2 5" xfId="32319" xr:uid="{00000000-0005-0000-0000-0000277C0000}"/>
    <cellStyle name="Salida 2 2 2 6" xfId="32320" xr:uid="{00000000-0005-0000-0000-0000287C0000}"/>
    <cellStyle name="Salida 2 2 3" xfId="7903" xr:uid="{00000000-0005-0000-0000-0000297C0000}"/>
    <cellStyle name="Salida 2 2 3 2" xfId="11442" xr:uid="{00000000-0005-0000-0000-00002A7C0000}"/>
    <cellStyle name="Salida 2 2 3 2 2" xfId="32321" xr:uid="{00000000-0005-0000-0000-00002B7C0000}"/>
    <cellStyle name="Salida 2 2 3 2 3" xfId="32322" xr:uid="{00000000-0005-0000-0000-00002C7C0000}"/>
    <cellStyle name="Salida 2 2 3 3" xfId="32323" xr:uid="{00000000-0005-0000-0000-00002D7C0000}"/>
    <cellStyle name="Salida 2 2 3 4" xfId="32324" xr:uid="{00000000-0005-0000-0000-00002E7C0000}"/>
    <cellStyle name="Salida 2 2 4" xfId="9681" xr:uid="{00000000-0005-0000-0000-00002F7C0000}"/>
    <cellStyle name="Salida 2 2 4 2" xfId="32325" xr:uid="{00000000-0005-0000-0000-0000307C0000}"/>
    <cellStyle name="Salida 2 2 4 2 2" xfId="32326" xr:uid="{00000000-0005-0000-0000-0000317C0000}"/>
    <cellStyle name="Salida 2 2 4 3" xfId="32327" xr:uid="{00000000-0005-0000-0000-0000327C0000}"/>
    <cellStyle name="Salida 2 2 4 4" xfId="32328" xr:uid="{00000000-0005-0000-0000-0000337C0000}"/>
    <cellStyle name="Salida 2 2 5" xfId="32329" xr:uid="{00000000-0005-0000-0000-0000347C0000}"/>
    <cellStyle name="Salida 2 2 5 2" xfId="32330" xr:uid="{00000000-0005-0000-0000-0000357C0000}"/>
    <cellStyle name="Salida 2 2 6" xfId="32331" xr:uid="{00000000-0005-0000-0000-0000367C0000}"/>
    <cellStyle name="Salida 2 2 7" xfId="32332" xr:uid="{00000000-0005-0000-0000-0000377C0000}"/>
    <cellStyle name="Salida 2 3" xfId="5663" xr:uid="{00000000-0005-0000-0000-0000387C0000}"/>
    <cellStyle name="Salida 2 3 2" xfId="7905" xr:uid="{00000000-0005-0000-0000-0000397C0000}"/>
    <cellStyle name="Salida 2 3 2 2" xfId="11444" xr:uid="{00000000-0005-0000-0000-00003A7C0000}"/>
    <cellStyle name="Salida 2 3 2 2 2" xfId="32333" xr:uid="{00000000-0005-0000-0000-00003B7C0000}"/>
    <cellStyle name="Salida 2 3 2 2 3" xfId="32334" xr:uid="{00000000-0005-0000-0000-00003C7C0000}"/>
    <cellStyle name="Salida 2 3 2 3" xfId="32335" xr:uid="{00000000-0005-0000-0000-00003D7C0000}"/>
    <cellStyle name="Salida 2 3 2 4" xfId="32336" xr:uid="{00000000-0005-0000-0000-00003E7C0000}"/>
    <cellStyle name="Salida 2 3 3" xfId="9683" xr:uid="{00000000-0005-0000-0000-00003F7C0000}"/>
    <cellStyle name="Salida 2 3 3 2" xfId="32337" xr:uid="{00000000-0005-0000-0000-0000407C0000}"/>
    <cellStyle name="Salida 2 3 3 2 2" xfId="32338" xr:uid="{00000000-0005-0000-0000-0000417C0000}"/>
    <cellStyle name="Salida 2 3 3 3" xfId="32339" xr:uid="{00000000-0005-0000-0000-0000427C0000}"/>
    <cellStyle name="Salida 2 3 3 4" xfId="32340" xr:uid="{00000000-0005-0000-0000-0000437C0000}"/>
    <cellStyle name="Salida 2 3 4" xfId="32341" xr:uid="{00000000-0005-0000-0000-0000447C0000}"/>
    <cellStyle name="Salida 2 3 4 2" xfId="32342" xr:uid="{00000000-0005-0000-0000-0000457C0000}"/>
    <cellStyle name="Salida 2 3 5" xfId="32343" xr:uid="{00000000-0005-0000-0000-0000467C0000}"/>
    <cellStyle name="Salida 2 3 6" xfId="32344" xr:uid="{00000000-0005-0000-0000-0000477C0000}"/>
    <cellStyle name="Salida 2 4" xfId="5664" xr:uid="{00000000-0005-0000-0000-0000487C0000}"/>
    <cellStyle name="Salida 2 4 2" xfId="7906" xr:uid="{00000000-0005-0000-0000-0000497C0000}"/>
    <cellStyle name="Salida 2 4 2 2" xfId="11445" xr:uid="{00000000-0005-0000-0000-00004A7C0000}"/>
    <cellStyle name="Salida 2 4 2 2 2" xfId="32345" xr:uid="{00000000-0005-0000-0000-00004B7C0000}"/>
    <cellStyle name="Salida 2 4 2 2 3" xfId="32346" xr:uid="{00000000-0005-0000-0000-00004C7C0000}"/>
    <cellStyle name="Salida 2 4 2 3" xfId="32347" xr:uid="{00000000-0005-0000-0000-00004D7C0000}"/>
    <cellStyle name="Salida 2 4 2 4" xfId="32348" xr:uid="{00000000-0005-0000-0000-00004E7C0000}"/>
    <cellStyle name="Salida 2 4 3" xfId="9684" xr:uid="{00000000-0005-0000-0000-00004F7C0000}"/>
    <cellStyle name="Salida 2 4 3 2" xfId="32349" xr:uid="{00000000-0005-0000-0000-0000507C0000}"/>
    <cellStyle name="Salida 2 4 3 2 2" xfId="32350" xr:uid="{00000000-0005-0000-0000-0000517C0000}"/>
    <cellStyle name="Salida 2 4 3 3" xfId="32351" xr:uid="{00000000-0005-0000-0000-0000527C0000}"/>
    <cellStyle name="Salida 2 4 3 4" xfId="32352" xr:uid="{00000000-0005-0000-0000-0000537C0000}"/>
    <cellStyle name="Salida 2 4 4" xfId="32353" xr:uid="{00000000-0005-0000-0000-0000547C0000}"/>
    <cellStyle name="Salida 2 4 4 2" xfId="32354" xr:uid="{00000000-0005-0000-0000-0000557C0000}"/>
    <cellStyle name="Salida 2 4 5" xfId="32355" xr:uid="{00000000-0005-0000-0000-0000567C0000}"/>
    <cellStyle name="Salida 2 4 6" xfId="32356" xr:uid="{00000000-0005-0000-0000-0000577C0000}"/>
    <cellStyle name="Salida 3" xfId="5665" xr:uid="{00000000-0005-0000-0000-0000587C0000}"/>
    <cellStyle name="Salida 3 1" xfId="32357" xr:uid="{00000000-0005-0000-0000-0000597C0000}"/>
    <cellStyle name="Salida 3 2" xfId="5666" xr:uid="{00000000-0005-0000-0000-00005A7C0000}"/>
    <cellStyle name="Salida 3 2 2" xfId="7908" xr:uid="{00000000-0005-0000-0000-00005B7C0000}"/>
    <cellStyle name="Salida 3 2 2 2" xfId="11447" xr:uid="{00000000-0005-0000-0000-00005C7C0000}"/>
    <cellStyle name="Salida 3 2 2 2 2" xfId="32358" xr:uid="{00000000-0005-0000-0000-00005D7C0000}"/>
    <cellStyle name="Salida 3 2 2 2 3" xfId="32359" xr:uid="{00000000-0005-0000-0000-00005E7C0000}"/>
    <cellStyle name="Salida 3 2 2 3" xfId="32360" xr:uid="{00000000-0005-0000-0000-00005F7C0000}"/>
    <cellStyle name="Salida 3 2 2 4" xfId="32361" xr:uid="{00000000-0005-0000-0000-0000607C0000}"/>
    <cellStyle name="Salida 3 2 3" xfId="9686" xr:uid="{00000000-0005-0000-0000-0000617C0000}"/>
    <cellStyle name="Salida 3 2 3 2" xfId="32362" xr:uid="{00000000-0005-0000-0000-0000627C0000}"/>
    <cellStyle name="Salida 3 2 3 2 2" xfId="32363" xr:uid="{00000000-0005-0000-0000-0000637C0000}"/>
    <cellStyle name="Salida 3 2 3 3" xfId="32364" xr:uid="{00000000-0005-0000-0000-0000647C0000}"/>
    <cellStyle name="Salida 3 2 3 4" xfId="32365" xr:uid="{00000000-0005-0000-0000-0000657C0000}"/>
    <cellStyle name="Salida 3 2 4" xfId="32366" xr:uid="{00000000-0005-0000-0000-0000667C0000}"/>
    <cellStyle name="Salida 3 2 4 2" xfId="32367" xr:uid="{00000000-0005-0000-0000-0000677C0000}"/>
    <cellStyle name="Salida 3 2 5" xfId="32368" xr:uid="{00000000-0005-0000-0000-0000687C0000}"/>
    <cellStyle name="Salida 3 2 6" xfId="32369" xr:uid="{00000000-0005-0000-0000-0000697C0000}"/>
    <cellStyle name="Salida 3 3" xfId="5667" xr:uid="{00000000-0005-0000-0000-00006A7C0000}"/>
    <cellStyle name="Salida 3 3 2" xfId="7909" xr:uid="{00000000-0005-0000-0000-00006B7C0000}"/>
    <cellStyle name="Salida 3 3 2 2" xfId="11448" xr:uid="{00000000-0005-0000-0000-00006C7C0000}"/>
    <cellStyle name="Salida 3 3 2 2 2" xfId="32370" xr:uid="{00000000-0005-0000-0000-00006D7C0000}"/>
    <cellStyle name="Salida 3 3 2 2 3" xfId="32371" xr:uid="{00000000-0005-0000-0000-00006E7C0000}"/>
    <cellStyle name="Salida 3 3 2 3" xfId="32372" xr:uid="{00000000-0005-0000-0000-00006F7C0000}"/>
    <cellStyle name="Salida 3 3 2 4" xfId="32373" xr:uid="{00000000-0005-0000-0000-0000707C0000}"/>
    <cellStyle name="Salida 3 3 3" xfId="9687" xr:uid="{00000000-0005-0000-0000-0000717C0000}"/>
    <cellStyle name="Salida 3 3 3 2" xfId="32374" xr:uid="{00000000-0005-0000-0000-0000727C0000}"/>
    <cellStyle name="Salida 3 3 3 2 2" xfId="32375" xr:uid="{00000000-0005-0000-0000-0000737C0000}"/>
    <cellStyle name="Salida 3 3 3 3" xfId="32376" xr:uid="{00000000-0005-0000-0000-0000747C0000}"/>
    <cellStyle name="Salida 3 3 3 4" xfId="32377" xr:uid="{00000000-0005-0000-0000-0000757C0000}"/>
    <cellStyle name="Salida 3 3 4" xfId="32378" xr:uid="{00000000-0005-0000-0000-0000767C0000}"/>
    <cellStyle name="Salida 3 3 4 2" xfId="32379" xr:uid="{00000000-0005-0000-0000-0000777C0000}"/>
    <cellStyle name="Salida 3 3 5" xfId="32380" xr:uid="{00000000-0005-0000-0000-0000787C0000}"/>
    <cellStyle name="Salida 3 3 6" xfId="32381" xr:uid="{00000000-0005-0000-0000-0000797C0000}"/>
    <cellStyle name="Salida 3 4" xfId="7907" xr:uid="{00000000-0005-0000-0000-00007A7C0000}"/>
    <cellStyle name="Salida 3 4 2" xfId="11446" xr:uid="{00000000-0005-0000-0000-00007B7C0000}"/>
    <cellStyle name="Salida 3 4 2 2" xfId="32382" xr:uid="{00000000-0005-0000-0000-00007C7C0000}"/>
    <cellStyle name="Salida 3 4 2 3" xfId="32383" xr:uid="{00000000-0005-0000-0000-00007D7C0000}"/>
    <cellStyle name="Salida 3 4 3" xfId="32384" xr:uid="{00000000-0005-0000-0000-00007E7C0000}"/>
    <cellStyle name="Salida 3 4 4" xfId="32385" xr:uid="{00000000-0005-0000-0000-00007F7C0000}"/>
    <cellStyle name="Salida 3 5" xfId="9685" xr:uid="{00000000-0005-0000-0000-0000807C0000}"/>
    <cellStyle name="Salida 3 5 2" xfId="32386" xr:uid="{00000000-0005-0000-0000-0000817C0000}"/>
    <cellStyle name="Salida 3 5 2 2" xfId="32387" xr:uid="{00000000-0005-0000-0000-0000827C0000}"/>
    <cellStyle name="Salida 3 5 3" xfId="32388" xr:uid="{00000000-0005-0000-0000-0000837C0000}"/>
    <cellStyle name="Salida 3 5 4" xfId="32389" xr:uid="{00000000-0005-0000-0000-0000847C0000}"/>
    <cellStyle name="Salida 3 6" xfId="32390" xr:uid="{00000000-0005-0000-0000-0000857C0000}"/>
    <cellStyle name="Salida 3 6 2" xfId="32391" xr:uid="{00000000-0005-0000-0000-0000867C0000}"/>
    <cellStyle name="Salida 3 7" xfId="32392" xr:uid="{00000000-0005-0000-0000-0000877C0000}"/>
    <cellStyle name="Salida 3 8" xfId="32393" xr:uid="{00000000-0005-0000-0000-0000887C0000}"/>
    <cellStyle name="Salida 4" xfId="5668" xr:uid="{00000000-0005-0000-0000-0000897C0000}"/>
    <cellStyle name="Salida 4 1" xfId="32394" xr:uid="{00000000-0005-0000-0000-00008A7C0000}"/>
    <cellStyle name="Salida 4 2" xfId="6280" xr:uid="{00000000-0005-0000-0000-00008B7C0000}"/>
    <cellStyle name="Salida 4 3" xfId="7910" xr:uid="{00000000-0005-0000-0000-00008C7C0000}"/>
    <cellStyle name="Salida 4 3 2" xfId="11449" xr:uid="{00000000-0005-0000-0000-00008D7C0000}"/>
    <cellStyle name="Salida 4 3 2 2" xfId="32395" xr:uid="{00000000-0005-0000-0000-00008E7C0000}"/>
    <cellStyle name="Salida 4 3 2 3" xfId="32396" xr:uid="{00000000-0005-0000-0000-00008F7C0000}"/>
    <cellStyle name="Salida 4 3 3" xfId="32397" xr:uid="{00000000-0005-0000-0000-0000907C0000}"/>
    <cellStyle name="Salida 4 3 4" xfId="32398" xr:uid="{00000000-0005-0000-0000-0000917C0000}"/>
    <cellStyle name="Salida 4 4" xfId="9688" xr:uid="{00000000-0005-0000-0000-0000927C0000}"/>
    <cellStyle name="Salida 4 4 2" xfId="32399" xr:uid="{00000000-0005-0000-0000-0000937C0000}"/>
    <cellStyle name="Salida 4 4 2 2" xfId="32400" xr:uid="{00000000-0005-0000-0000-0000947C0000}"/>
    <cellStyle name="Salida 4 4 3" xfId="32401" xr:uid="{00000000-0005-0000-0000-0000957C0000}"/>
    <cellStyle name="Salida 4 4 4" xfId="32402" xr:uid="{00000000-0005-0000-0000-0000967C0000}"/>
    <cellStyle name="Salida 4 5" xfId="32403" xr:uid="{00000000-0005-0000-0000-0000977C0000}"/>
    <cellStyle name="Salida 4 5 2" xfId="32404" xr:uid="{00000000-0005-0000-0000-0000987C0000}"/>
    <cellStyle name="Salida 4 6" xfId="32405" xr:uid="{00000000-0005-0000-0000-0000997C0000}"/>
    <cellStyle name="Salida 4 7" xfId="32406" xr:uid="{00000000-0005-0000-0000-00009A7C0000}"/>
    <cellStyle name="Salida 5" xfId="5669" xr:uid="{00000000-0005-0000-0000-00009B7C0000}"/>
    <cellStyle name="Salida 5 1" xfId="32407" xr:uid="{00000000-0005-0000-0000-00009C7C0000}"/>
    <cellStyle name="Salida 5 2" xfId="7911" xr:uid="{00000000-0005-0000-0000-00009D7C0000}"/>
    <cellStyle name="Salida 5 2 2" xfId="11450" xr:uid="{00000000-0005-0000-0000-00009E7C0000}"/>
    <cellStyle name="Salida 5 2 2 2" xfId="32408" xr:uid="{00000000-0005-0000-0000-00009F7C0000}"/>
    <cellStyle name="Salida 5 2 2 3" xfId="32409" xr:uid="{00000000-0005-0000-0000-0000A07C0000}"/>
    <cellStyle name="Salida 5 2 3" xfId="32410" xr:uid="{00000000-0005-0000-0000-0000A17C0000}"/>
    <cellStyle name="Salida 5 2 4" xfId="32411" xr:uid="{00000000-0005-0000-0000-0000A27C0000}"/>
    <cellStyle name="Salida 5 3" xfId="9689" xr:uid="{00000000-0005-0000-0000-0000A37C0000}"/>
    <cellStyle name="Salida 5 3 2" xfId="32412" xr:uid="{00000000-0005-0000-0000-0000A47C0000}"/>
    <cellStyle name="Salida 5 3 2 2" xfId="32413" xr:uid="{00000000-0005-0000-0000-0000A57C0000}"/>
    <cellStyle name="Salida 5 3 3" xfId="32414" xr:uid="{00000000-0005-0000-0000-0000A67C0000}"/>
    <cellStyle name="Salida 5 3 4" xfId="32415" xr:uid="{00000000-0005-0000-0000-0000A77C0000}"/>
    <cellStyle name="Salida 5 4" xfId="32416" xr:uid="{00000000-0005-0000-0000-0000A87C0000}"/>
    <cellStyle name="Salida 5 4 2" xfId="32417" xr:uid="{00000000-0005-0000-0000-0000A97C0000}"/>
    <cellStyle name="Salida 5 5" xfId="32418" xr:uid="{00000000-0005-0000-0000-0000AA7C0000}"/>
    <cellStyle name="Salida 5 6" xfId="32419" xr:uid="{00000000-0005-0000-0000-0000AB7C0000}"/>
    <cellStyle name="Salida 6" xfId="5670" xr:uid="{00000000-0005-0000-0000-0000AC7C0000}"/>
    <cellStyle name="Salida 6 1" xfId="32420" xr:uid="{00000000-0005-0000-0000-0000AD7C0000}"/>
    <cellStyle name="Salida 6 2" xfId="7912" xr:uid="{00000000-0005-0000-0000-0000AE7C0000}"/>
    <cellStyle name="Salida 6 2 2" xfId="11451" xr:uid="{00000000-0005-0000-0000-0000AF7C0000}"/>
    <cellStyle name="Salida 6 2 2 2" xfId="32421" xr:uid="{00000000-0005-0000-0000-0000B07C0000}"/>
    <cellStyle name="Salida 6 2 2 3" xfId="32422" xr:uid="{00000000-0005-0000-0000-0000B17C0000}"/>
    <cellStyle name="Salida 6 2 3" xfId="32423" xr:uid="{00000000-0005-0000-0000-0000B27C0000}"/>
    <cellStyle name="Salida 6 2 4" xfId="32424" xr:uid="{00000000-0005-0000-0000-0000B37C0000}"/>
    <cellStyle name="Salida 6 3" xfId="9690" xr:uid="{00000000-0005-0000-0000-0000B47C0000}"/>
    <cellStyle name="Salida 6 3 2" xfId="32425" xr:uid="{00000000-0005-0000-0000-0000B57C0000}"/>
    <cellStyle name="Salida 6 3 2 2" xfId="32426" xr:uid="{00000000-0005-0000-0000-0000B67C0000}"/>
    <cellStyle name="Salida 6 3 3" xfId="32427" xr:uid="{00000000-0005-0000-0000-0000B77C0000}"/>
    <cellStyle name="Salida 6 3 4" xfId="32428" xr:uid="{00000000-0005-0000-0000-0000B87C0000}"/>
    <cellStyle name="Salida 6 4" xfId="32429" xr:uid="{00000000-0005-0000-0000-0000B97C0000}"/>
    <cellStyle name="Salida 6 4 2" xfId="32430" xr:uid="{00000000-0005-0000-0000-0000BA7C0000}"/>
    <cellStyle name="Salida 6 5" xfId="32431" xr:uid="{00000000-0005-0000-0000-0000BB7C0000}"/>
    <cellStyle name="Salida 6 6" xfId="32432" xr:uid="{00000000-0005-0000-0000-0000BC7C0000}"/>
    <cellStyle name="Salida 7" xfId="5671" xr:uid="{00000000-0005-0000-0000-0000BD7C0000}"/>
    <cellStyle name="Salida 7 1" xfId="32433" xr:uid="{00000000-0005-0000-0000-0000BE7C0000}"/>
    <cellStyle name="Salida 7 2" xfId="7913" xr:uid="{00000000-0005-0000-0000-0000BF7C0000}"/>
    <cellStyle name="Salida 7 2 2" xfId="11452" xr:uid="{00000000-0005-0000-0000-0000C07C0000}"/>
    <cellStyle name="Salida 7 2 2 2" xfId="32434" xr:uid="{00000000-0005-0000-0000-0000C17C0000}"/>
    <cellStyle name="Salida 7 2 2 3" xfId="32435" xr:uid="{00000000-0005-0000-0000-0000C27C0000}"/>
    <cellStyle name="Salida 7 2 3" xfId="32436" xr:uid="{00000000-0005-0000-0000-0000C37C0000}"/>
    <cellStyle name="Salida 7 2 4" xfId="32437" xr:uid="{00000000-0005-0000-0000-0000C47C0000}"/>
    <cellStyle name="Salida 7 3" xfId="9691" xr:uid="{00000000-0005-0000-0000-0000C57C0000}"/>
    <cellStyle name="Salida 7 3 2" xfId="32438" xr:uid="{00000000-0005-0000-0000-0000C67C0000}"/>
    <cellStyle name="Salida 7 3 2 2" xfId="32439" xr:uid="{00000000-0005-0000-0000-0000C77C0000}"/>
    <cellStyle name="Salida 7 3 3" xfId="32440" xr:uid="{00000000-0005-0000-0000-0000C87C0000}"/>
    <cellStyle name="Salida 7 3 4" xfId="32441" xr:uid="{00000000-0005-0000-0000-0000C97C0000}"/>
    <cellStyle name="Salida 7 4" xfId="32442" xr:uid="{00000000-0005-0000-0000-0000CA7C0000}"/>
    <cellStyle name="Salida 7 4 2" xfId="32443" xr:uid="{00000000-0005-0000-0000-0000CB7C0000}"/>
    <cellStyle name="Salida 7 5" xfId="32444" xr:uid="{00000000-0005-0000-0000-0000CC7C0000}"/>
    <cellStyle name="Salida 7 6" xfId="32445" xr:uid="{00000000-0005-0000-0000-0000CD7C0000}"/>
    <cellStyle name="Salida 8" xfId="5672" xr:uid="{00000000-0005-0000-0000-0000CE7C0000}"/>
    <cellStyle name="Salida 8 1" xfId="32446" xr:uid="{00000000-0005-0000-0000-0000CF7C0000}"/>
    <cellStyle name="Salida 8 2" xfId="7914" xr:uid="{00000000-0005-0000-0000-0000D07C0000}"/>
    <cellStyle name="Salida 8 2 2" xfId="11453" xr:uid="{00000000-0005-0000-0000-0000D17C0000}"/>
    <cellStyle name="Salida 8 2 2 2" xfId="32447" xr:uid="{00000000-0005-0000-0000-0000D27C0000}"/>
    <cellStyle name="Salida 8 2 2 3" xfId="32448" xr:uid="{00000000-0005-0000-0000-0000D37C0000}"/>
    <cellStyle name="Salida 8 2 3" xfId="32449" xr:uid="{00000000-0005-0000-0000-0000D47C0000}"/>
    <cellStyle name="Salida 8 2 4" xfId="32450" xr:uid="{00000000-0005-0000-0000-0000D57C0000}"/>
    <cellStyle name="Salida 8 3" xfId="9692" xr:uid="{00000000-0005-0000-0000-0000D67C0000}"/>
    <cellStyle name="Salida 8 3 2" xfId="32451" xr:uid="{00000000-0005-0000-0000-0000D77C0000}"/>
    <cellStyle name="Salida 8 3 2 2" xfId="32452" xr:uid="{00000000-0005-0000-0000-0000D87C0000}"/>
    <cellStyle name="Salida 8 3 3" xfId="32453" xr:uid="{00000000-0005-0000-0000-0000D97C0000}"/>
    <cellStyle name="Salida 8 3 4" xfId="32454" xr:uid="{00000000-0005-0000-0000-0000DA7C0000}"/>
    <cellStyle name="Salida 8 4" xfId="32455" xr:uid="{00000000-0005-0000-0000-0000DB7C0000}"/>
    <cellStyle name="Salida 8 4 2" xfId="32456" xr:uid="{00000000-0005-0000-0000-0000DC7C0000}"/>
    <cellStyle name="Salida 8 5" xfId="32457" xr:uid="{00000000-0005-0000-0000-0000DD7C0000}"/>
    <cellStyle name="Salida 8 6" xfId="32458" xr:uid="{00000000-0005-0000-0000-0000DE7C0000}"/>
    <cellStyle name="Salida 9" xfId="6281" xr:uid="{00000000-0005-0000-0000-0000DF7C0000}"/>
    <cellStyle name="Salida 9 1" xfId="32459" xr:uid="{00000000-0005-0000-0000-0000E07C0000}"/>
    <cellStyle name="sangria_n1" xfId="6282" xr:uid="{00000000-0005-0000-0000-0000E17C0000}"/>
    <cellStyle name="TableStyleLight1" xfId="6283" xr:uid="{00000000-0005-0000-0000-0000E27C0000}"/>
    <cellStyle name="Texto de advertencia 1" xfId="6284" xr:uid="{00000000-0005-0000-0000-0000E37C0000}"/>
    <cellStyle name="Texto de advertencia 10" xfId="6285" xr:uid="{00000000-0005-0000-0000-0000E47C0000}"/>
    <cellStyle name="Texto de advertencia 10 1" xfId="32460" xr:uid="{00000000-0005-0000-0000-0000E57C0000}"/>
    <cellStyle name="Texto de advertencia 11" xfId="32461" xr:uid="{00000000-0005-0000-0000-0000E67C0000}"/>
    <cellStyle name="Texto de advertencia 12" xfId="32462" xr:uid="{00000000-0005-0000-0000-0000E77C0000}"/>
    <cellStyle name="Texto de advertencia 13" xfId="32463" xr:uid="{00000000-0005-0000-0000-0000E87C0000}"/>
    <cellStyle name="Texto de advertencia 2" xfId="5673" xr:uid="{00000000-0005-0000-0000-0000E97C0000}"/>
    <cellStyle name="Texto de advertencia 2 1" xfId="32464" xr:uid="{00000000-0005-0000-0000-0000EA7C0000}"/>
    <cellStyle name="Texto de advertencia 2 2" xfId="5674" xr:uid="{00000000-0005-0000-0000-0000EB7C0000}"/>
    <cellStyle name="Texto de advertencia 2 2 2" xfId="5675" xr:uid="{00000000-0005-0000-0000-0000EC7C0000}"/>
    <cellStyle name="Texto de advertencia 2 2 2 2" xfId="7916" xr:uid="{00000000-0005-0000-0000-0000ED7C0000}"/>
    <cellStyle name="Texto de advertencia 2 2 2 2 2" xfId="11455" xr:uid="{00000000-0005-0000-0000-0000EE7C0000}"/>
    <cellStyle name="Texto de advertencia 2 2 2 2 2 2" xfId="32465" xr:uid="{00000000-0005-0000-0000-0000EF7C0000}"/>
    <cellStyle name="Texto de advertencia 2 2 2 2 2 3" xfId="32466" xr:uid="{00000000-0005-0000-0000-0000F07C0000}"/>
    <cellStyle name="Texto de advertencia 2 2 2 2 3" xfId="32467" xr:uid="{00000000-0005-0000-0000-0000F17C0000}"/>
    <cellStyle name="Texto de advertencia 2 2 2 2 4" xfId="32468" xr:uid="{00000000-0005-0000-0000-0000F27C0000}"/>
    <cellStyle name="Texto de advertencia 2 2 2 3" xfId="9694" xr:uid="{00000000-0005-0000-0000-0000F37C0000}"/>
    <cellStyle name="Texto de advertencia 2 2 2 3 2" xfId="32469" xr:uid="{00000000-0005-0000-0000-0000F47C0000}"/>
    <cellStyle name="Texto de advertencia 2 2 2 3 2 2" xfId="32470" xr:uid="{00000000-0005-0000-0000-0000F57C0000}"/>
    <cellStyle name="Texto de advertencia 2 2 2 3 3" xfId="32471" xr:uid="{00000000-0005-0000-0000-0000F67C0000}"/>
    <cellStyle name="Texto de advertencia 2 2 2 3 4" xfId="32472" xr:uid="{00000000-0005-0000-0000-0000F77C0000}"/>
    <cellStyle name="Texto de advertencia 2 2 2 4" xfId="32473" xr:uid="{00000000-0005-0000-0000-0000F87C0000}"/>
    <cellStyle name="Texto de advertencia 2 2 2 4 2" xfId="32474" xr:uid="{00000000-0005-0000-0000-0000F97C0000}"/>
    <cellStyle name="Texto de advertencia 2 2 2 5" xfId="32475" xr:uid="{00000000-0005-0000-0000-0000FA7C0000}"/>
    <cellStyle name="Texto de advertencia 2 2 2 6" xfId="32476" xr:uid="{00000000-0005-0000-0000-0000FB7C0000}"/>
    <cellStyle name="Texto de advertencia 2 2 3" xfId="7915" xr:uid="{00000000-0005-0000-0000-0000FC7C0000}"/>
    <cellStyle name="Texto de advertencia 2 2 3 2" xfId="11454" xr:uid="{00000000-0005-0000-0000-0000FD7C0000}"/>
    <cellStyle name="Texto de advertencia 2 2 3 2 2" xfId="32477" xr:uid="{00000000-0005-0000-0000-0000FE7C0000}"/>
    <cellStyle name="Texto de advertencia 2 2 3 2 3" xfId="32478" xr:uid="{00000000-0005-0000-0000-0000FF7C0000}"/>
    <cellStyle name="Texto de advertencia 2 2 3 3" xfId="32479" xr:uid="{00000000-0005-0000-0000-0000007D0000}"/>
    <cellStyle name="Texto de advertencia 2 2 3 4" xfId="32480" xr:uid="{00000000-0005-0000-0000-0000017D0000}"/>
    <cellStyle name="Texto de advertencia 2 2 4" xfId="9693" xr:uid="{00000000-0005-0000-0000-0000027D0000}"/>
    <cellStyle name="Texto de advertencia 2 2 4 2" xfId="32481" xr:uid="{00000000-0005-0000-0000-0000037D0000}"/>
    <cellStyle name="Texto de advertencia 2 2 4 2 2" xfId="32482" xr:uid="{00000000-0005-0000-0000-0000047D0000}"/>
    <cellStyle name="Texto de advertencia 2 2 4 3" xfId="32483" xr:uid="{00000000-0005-0000-0000-0000057D0000}"/>
    <cellStyle name="Texto de advertencia 2 2 4 4" xfId="32484" xr:uid="{00000000-0005-0000-0000-0000067D0000}"/>
    <cellStyle name="Texto de advertencia 2 2 5" xfId="32485" xr:uid="{00000000-0005-0000-0000-0000077D0000}"/>
    <cellStyle name="Texto de advertencia 2 2 5 2" xfId="32486" xr:uid="{00000000-0005-0000-0000-0000087D0000}"/>
    <cellStyle name="Texto de advertencia 2 2 6" xfId="32487" xr:uid="{00000000-0005-0000-0000-0000097D0000}"/>
    <cellStyle name="Texto de advertencia 2 2 7" xfId="32488" xr:uid="{00000000-0005-0000-0000-00000A7D0000}"/>
    <cellStyle name="Texto de advertencia 2 3" xfId="5676" xr:uid="{00000000-0005-0000-0000-00000B7D0000}"/>
    <cellStyle name="Texto de advertencia 2 3 2" xfId="7917" xr:uid="{00000000-0005-0000-0000-00000C7D0000}"/>
    <cellStyle name="Texto de advertencia 2 3 2 2" xfId="11456" xr:uid="{00000000-0005-0000-0000-00000D7D0000}"/>
    <cellStyle name="Texto de advertencia 2 3 2 2 2" xfId="32489" xr:uid="{00000000-0005-0000-0000-00000E7D0000}"/>
    <cellStyle name="Texto de advertencia 2 3 2 2 3" xfId="32490" xr:uid="{00000000-0005-0000-0000-00000F7D0000}"/>
    <cellStyle name="Texto de advertencia 2 3 2 3" xfId="32491" xr:uid="{00000000-0005-0000-0000-0000107D0000}"/>
    <cellStyle name="Texto de advertencia 2 3 2 4" xfId="32492" xr:uid="{00000000-0005-0000-0000-0000117D0000}"/>
    <cellStyle name="Texto de advertencia 2 3 3" xfId="9695" xr:uid="{00000000-0005-0000-0000-0000127D0000}"/>
    <cellStyle name="Texto de advertencia 2 3 3 2" xfId="32493" xr:uid="{00000000-0005-0000-0000-0000137D0000}"/>
    <cellStyle name="Texto de advertencia 2 3 3 2 2" xfId="32494" xr:uid="{00000000-0005-0000-0000-0000147D0000}"/>
    <cellStyle name="Texto de advertencia 2 3 3 3" xfId="32495" xr:uid="{00000000-0005-0000-0000-0000157D0000}"/>
    <cellStyle name="Texto de advertencia 2 3 3 4" xfId="32496" xr:uid="{00000000-0005-0000-0000-0000167D0000}"/>
    <cellStyle name="Texto de advertencia 2 3 4" xfId="32497" xr:uid="{00000000-0005-0000-0000-0000177D0000}"/>
    <cellStyle name="Texto de advertencia 2 3 4 2" xfId="32498" xr:uid="{00000000-0005-0000-0000-0000187D0000}"/>
    <cellStyle name="Texto de advertencia 2 3 5" xfId="32499" xr:uid="{00000000-0005-0000-0000-0000197D0000}"/>
    <cellStyle name="Texto de advertencia 2 3 6" xfId="32500" xr:uid="{00000000-0005-0000-0000-00001A7D0000}"/>
    <cellStyle name="Texto de advertencia 2 4" xfId="5677" xr:uid="{00000000-0005-0000-0000-00001B7D0000}"/>
    <cellStyle name="Texto de advertencia 2 4 2" xfId="7918" xr:uid="{00000000-0005-0000-0000-00001C7D0000}"/>
    <cellStyle name="Texto de advertencia 2 4 2 2" xfId="11457" xr:uid="{00000000-0005-0000-0000-00001D7D0000}"/>
    <cellStyle name="Texto de advertencia 2 4 2 2 2" xfId="32501" xr:uid="{00000000-0005-0000-0000-00001E7D0000}"/>
    <cellStyle name="Texto de advertencia 2 4 2 2 3" xfId="32502" xr:uid="{00000000-0005-0000-0000-00001F7D0000}"/>
    <cellStyle name="Texto de advertencia 2 4 2 3" xfId="32503" xr:uid="{00000000-0005-0000-0000-0000207D0000}"/>
    <cellStyle name="Texto de advertencia 2 4 2 4" xfId="32504" xr:uid="{00000000-0005-0000-0000-0000217D0000}"/>
    <cellStyle name="Texto de advertencia 2 4 3" xfId="9696" xr:uid="{00000000-0005-0000-0000-0000227D0000}"/>
    <cellStyle name="Texto de advertencia 2 4 3 2" xfId="32505" xr:uid="{00000000-0005-0000-0000-0000237D0000}"/>
    <cellStyle name="Texto de advertencia 2 4 3 2 2" xfId="32506" xr:uid="{00000000-0005-0000-0000-0000247D0000}"/>
    <cellStyle name="Texto de advertencia 2 4 3 3" xfId="32507" xr:uid="{00000000-0005-0000-0000-0000257D0000}"/>
    <cellStyle name="Texto de advertencia 2 4 3 4" xfId="32508" xr:uid="{00000000-0005-0000-0000-0000267D0000}"/>
    <cellStyle name="Texto de advertencia 2 4 4" xfId="32509" xr:uid="{00000000-0005-0000-0000-0000277D0000}"/>
    <cellStyle name="Texto de advertencia 2 4 4 2" xfId="32510" xr:uid="{00000000-0005-0000-0000-0000287D0000}"/>
    <cellStyle name="Texto de advertencia 2 4 5" xfId="32511" xr:uid="{00000000-0005-0000-0000-0000297D0000}"/>
    <cellStyle name="Texto de advertencia 2 4 6" xfId="32512" xr:uid="{00000000-0005-0000-0000-00002A7D0000}"/>
    <cellStyle name="Texto de advertencia 3" xfId="5678" xr:uid="{00000000-0005-0000-0000-00002B7D0000}"/>
    <cellStyle name="Texto de advertencia 3 1" xfId="32513" xr:uid="{00000000-0005-0000-0000-00002C7D0000}"/>
    <cellStyle name="Texto de advertencia 3 2" xfId="5679" xr:uid="{00000000-0005-0000-0000-00002D7D0000}"/>
    <cellStyle name="Texto de advertencia 3 2 2" xfId="7920" xr:uid="{00000000-0005-0000-0000-00002E7D0000}"/>
    <cellStyle name="Texto de advertencia 3 2 2 2" xfId="11459" xr:uid="{00000000-0005-0000-0000-00002F7D0000}"/>
    <cellStyle name="Texto de advertencia 3 2 2 2 2" xfId="32514" xr:uid="{00000000-0005-0000-0000-0000307D0000}"/>
    <cellStyle name="Texto de advertencia 3 2 2 2 3" xfId="32515" xr:uid="{00000000-0005-0000-0000-0000317D0000}"/>
    <cellStyle name="Texto de advertencia 3 2 2 3" xfId="32516" xr:uid="{00000000-0005-0000-0000-0000327D0000}"/>
    <cellStyle name="Texto de advertencia 3 2 2 4" xfId="32517" xr:uid="{00000000-0005-0000-0000-0000337D0000}"/>
    <cellStyle name="Texto de advertencia 3 2 3" xfId="9698" xr:uid="{00000000-0005-0000-0000-0000347D0000}"/>
    <cellStyle name="Texto de advertencia 3 2 3 2" xfId="32518" xr:uid="{00000000-0005-0000-0000-0000357D0000}"/>
    <cellStyle name="Texto de advertencia 3 2 3 2 2" xfId="32519" xr:uid="{00000000-0005-0000-0000-0000367D0000}"/>
    <cellStyle name="Texto de advertencia 3 2 3 3" xfId="32520" xr:uid="{00000000-0005-0000-0000-0000377D0000}"/>
    <cellStyle name="Texto de advertencia 3 2 3 4" xfId="32521" xr:uid="{00000000-0005-0000-0000-0000387D0000}"/>
    <cellStyle name="Texto de advertencia 3 2 4" xfId="32522" xr:uid="{00000000-0005-0000-0000-0000397D0000}"/>
    <cellStyle name="Texto de advertencia 3 2 4 2" xfId="32523" xr:uid="{00000000-0005-0000-0000-00003A7D0000}"/>
    <cellStyle name="Texto de advertencia 3 2 5" xfId="32524" xr:uid="{00000000-0005-0000-0000-00003B7D0000}"/>
    <cellStyle name="Texto de advertencia 3 2 6" xfId="32525" xr:uid="{00000000-0005-0000-0000-00003C7D0000}"/>
    <cellStyle name="Texto de advertencia 3 3" xfId="5680" xr:uid="{00000000-0005-0000-0000-00003D7D0000}"/>
    <cellStyle name="Texto de advertencia 3 3 2" xfId="7921" xr:uid="{00000000-0005-0000-0000-00003E7D0000}"/>
    <cellStyle name="Texto de advertencia 3 3 2 2" xfId="11460" xr:uid="{00000000-0005-0000-0000-00003F7D0000}"/>
    <cellStyle name="Texto de advertencia 3 3 2 2 2" xfId="32526" xr:uid="{00000000-0005-0000-0000-0000407D0000}"/>
    <cellStyle name="Texto de advertencia 3 3 2 2 3" xfId="32527" xr:uid="{00000000-0005-0000-0000-0000417D0000}"/>
    <cellStyle name="Texto de advertencia 3 3 2 3" xfId="32528" xr:uid="{00000000-0005-0000-0000-0000427D0000}"/>
    <cellStyle name="Texto de advertencia 3 3 2 4" xfId="32529" xr:uid="{00000000-0005-0000-0000-0000437D0000}"/>
    <cellStyle name="Texto de advertencia 3 3 3" xfId="9699" xr:uid="{00000000-0005-0000-0000-0000447D0000}"/>
    <cellStyle name="Texto de advertencia 3 3 3 2" xfId="32530" xr:uid="{00000000-0005-0000-0000-0000457D0000}"/>
    <cellStyle name="Texto de advertencia 3 3 3 2 2" xfId="32531" xr:uid="{00000000-0005-0000-0000-0000467D0000}"/>
    <cellStyle name="Texto de advertencia 3 3 3 3" xfId="32532" xr:uid="{00000000-0005-0000-0000-0000477D0000}"/>
    <cellStyle name="Texto de advertencia 3 3 3 4" xfId="32533" xr:uid="{00000000-0005-0000-0000-0000487D0000}"/>
    <cellStyle name="Texto de advertencia 3 3 4" xfId="32534" xr:uid="{00000000-0005-0000-0000-0000497D0000}"/>
    <cellStyle name="Texto de advertencia 3 3 4 2" xfId="32535" xr:uid="{00000000-0005-0000-0000-00004A7D0000}"/>
    <cellStyle name="Texto de advertencia 3 3 5" xfId="32536" xr:uid="{00000000-0005-0000-0000-00004B7D0000}"/>
    <cellStyle name="Texto de advertencia 3 3 6" xfId="32537" xr:uid="{00000000-0005-0000-0000-00004C7D0000}"/>
    <cellStyle name="Texto de advertencia 3 4" xfId="7919" xr:uid="{00000000-0005-0000-0000-00004D7D0000}"/>
    <cellStyle name="Texto de advertencia 3 4 2" xfId="11458" xr:uid="{00000000-0005-0000-0000-00004E7D0000}"/>
    <cellStyle name="Texto de advertencia 3 4 2 2" xfId="32538" xr:uid="{00000000-0005-0000-0000-00004F7D0000}"/>
    <cellStyle name="Texto de advertencia 3 4 2 3" xfId="32539" xr:uid="{00000000-0005-0000-0000-0000507D0000}"/>
    <cellStyle name="Texto de advertencia 3 4 3" xfId="32540" xr:uid="{00000000-0005-0000-0000-0000517D0000}"/>
    <cellStyle name="Texto de advertencia 3 4 4" xfId="32541" xr:uid="{00000000-0005-0000-0000-0000527D0000}"/>
    <cellStyle name="Texto de advertencia 3 5" xfId="9697" xr:uid="{00000000-0005-0000-0000-0000537D0000}"/>
    <cellStyle name="Texto de advertencia 3 5 2" xfId="32542" xr:uid="{00000000-0005-0000-0000-0000547D0000}"/>
    <cellStyle name="Texto de advertencia 3 5 2 2" xfId="32543" xr:uid="{00000000-0005-0000-0000-0000557D0000}"/>
    <cellStyle name="Texto de advertencia 3 5 3" xfId="32544" xr:uid="{00000000-0005-0000-0000-0000567D0000}"/>
    <cellStyle name="Texto de advertencia 3 5 4" xfId="32545" xr:uid="{00000000-0005-0000-0000-0000577D0000}"/>
    <cellStyle name="Texto de advertencia 3 6" xfId="32546" xr:uid="{00000000-0005-0000-0000-0000587D0000}"/>
    <cellStyle name="Texto de advertencia 3 6 2" xfId="32547" xr:uid="{00000000-0005-0000-0000-0000597D0000}"/>
    <cellStyle name="Texto de advertencia 3 7" xfId="32548" xr:uid="{00000000-0005-0000-0000-00005A7D0000}"/>
    <cellStyle name="Texto de advertencia 3 8" xfId="32549" xr:uid="{00000000-0005-0000-0000-00005B7D0000}"/>
    <cellStyle name="Texto de advertencia 4" xfId="5681" xr:uid="{00000000-0005-0000-0000-00005C7D0000}"/>
    <cellStyle name="Texto de advertencia 4 1" xfId="32550" xr:uid="{00000000-0005-0000-0000-00005D7D0000}"/>
    <cellStyle name="Texto de advertencia 4 2" xfId="7922" xr:uid="{00000000-0005-0000-0000-00005E7D0000}"/>
    <cellStyle name="Texto de advertencia 4 2 2" xfId="11461" xr:uid="{00000000-0005-0000-0000-00005F7D0000}"/>
    <cellStyle name="Texto de advertencia 4 2 2 2" xfId="32551" xr:uid="{00000000-0005-0000-0000-0000607D0000}"/>
    <cellStyle name="Texto de advertencia 4 2 2 3" xfId="32552" xr:uid="{00000000-0005-0000-0000-0000617D0000}"/>
    <cellStyle name="Texto de advertencia 4 2 3" xfId="32553" xr:uid="{00000000-0005-0000-0000-0000627D0000}"/>
    <cellStyle name="Texto de advertencia 4 2 4" xfId="32554" xr:uid="{00000000-0005-0000-0000-0000637D0000}"/>
    <cellStyle name="Texto de advertencia 4 3" xfId="9700" xr:uid="{00000000-0005-0000-0000-0000647D0000}"/>
    <cellStyle name="Texto de advertencia 4 3 2" xfId="32555" xr:uid="{00000000-0005-0000-0000-0000657D0000}"/>
    <cellStyle name="Texto de advertencia 4 3 2 2" xfId="32556" xr:uid="{00000000-0005-0000-0000-0000667D0000}"/>
    <cellStyle name="Texto de advertencia 4 3 3" xfId="32557" xr:uid="{00000000-0005-0000-0000-0000677D0000}"/>
    <cellStyle name="Texto de advertencia 4 3 4" xfId="32558" xr:uid="{00000000-0005-0000-0000-0000687D0000}"/>
    <cellStyle name="Texto de advertencia 4 4" xfId="32559" xr:uid="{00000000-0005-0000-0000-0000697D0000}"/>
    <cellStyle name="Texto de advertencia 4 4 2" xfId="32560" xr:uid="{00000000-0005-0000-0000-00006A7D0000}"/>
    <cellStyle name="Texto de advertencia 4 5" xfId="32561" xr:uid="{00000000-0005-0000-0000-00006B7D0000}"/>
    <cellStyle name="Texto de advertencia 4 6" xfId="32562" xr:uid="{00000000-0005-0000-0000-00006C7D0000}"/>
    <cellStyle name="Texto de advertencia 5" xfId="5682" xr:uid="{00000000-0005-0000-0000-00006D7D0000}"/>
    <cellStyle name="Texto de advertencia 5 1" xfId="32563" xr:uid="{00000000-0005-0000-0000-00006E7D0000}"/>
    <cellStyle name="Texto de advertencia 5 2" xfId="7923" xr:uid="{00000000-0005-0000-0000-00006F7D0000}"/>
    <cellStyle name="Texto de advertencia 5 2 2" xfId="11462" xr:uid="{00000000-0005-0000-0000-0000707D0000}"/>
    <cellStyle name="Texto de advertencia 5 2 2 2" xfId="32564" xr:uid="{00000000-0005-0000-0000-0000717D0000}"/>
    <cellStyle name="Texto de advertencia 5 2 2 3" xfId="32565" xr:uid="{00000000-0005-0000-0000-0000727D0000}"/>
    <cellStyle name="Texto de advertencia 5 2 3" xfId="32566" xr:uid="{00000000-0005-0000-0000-0000737D0000}"/>
    <cellStyle name="Texto de advertencia 5 2 4" xfId="32567" xr:uid="{00000000-0005-0000-0000-0000747D0000}"/>
    <cellStyle name="Texto de advertencia 5 3" xfId="9701" xr:uid="{00000000-0005-0000-0000-0000757D0000}"/>
    <cellStyle name="Texto de advertencia 5 3 2" xfId="32568" xr:uid="{00000000-0005-0000-0000-0000767D0000}"/>
    <cellStyle name="Texto de advertencia 5 3 2 2" xfId="32569" xr:uid="{00000000-0005-0000-0000-0000777D0000}"/>
    <cellStyle name="Texto de advertencia 5 3 3" xfId="32570" xr:uid="{00000000-0005-0000-0000-0000787D0000}"/>
    <cellStyle name="Texto de advertencia 5 3 4" xfId="32571" xr:uid="{00000000-0005-0000-0000-0000797D0000}"/>
    <cellStyle name="Texto de advertencia 5 4" xfId="32572" xr:uid="{00000000-0005-0000-0000-00007A7D0000}"/>
    <cellStyle name="Texto de advertencia 5 4 2" xfId="32573" xr:uid="{00000000-0005-0000-0000-00007B7D0000}"/>
    <cellStyle name="Texto de advertencia 5 5" xfId="32574" xr:uid="{00000000-0005-0000-0000-00007C7D0000}"/>
    <cellStyle name="Texto de advertencia 5 6" xfId="32575" xr:uid="{00000000-0005-0000-0000-00007D7D0000}"/>
    <cellStyle name="Texto de advertencia 6" xfId="5683" xr:uid="{00000000-0005-0000-0000-00007E7D0000}"/>
    <cellStyle name="Texto de advertencia 6 1" xfId="32576" xr:uid="{00000000-0005-0000-0000-00007F7D0000}"/>
    <cellStyle name="Texto de advertencia 6 2" xfId="7924" xr:uid="{00000000-0005-0000-0000-0000807D0000}"/>
    <cellStyle name="Texto de advertencia 6 2 2" xfId="11463" xr:uid="{00000000-0005-0000-0000-0000817D0000}"/>
    <cellStyle name="Texto de advertencia 6 2 2 2" xfId="32577" xr:uid="{00000000-0005-0000-0000-0000827D0000}"/>
    <cellStyle name="Texto de advertencia 6 2 2 3" xfId="32578" xr:uid="{00000000-0005-0000-0000-0000837D0000}"/>
    <cellStyle name="Texto de advertencia 6 2 3" xfId="32579" xr:uid="{00000000-0005-0000-0000-0000847D0000}"/>
    <cellStyle name="Texto de advertencia 6 2 4" xfId="32580" xr:uid="{00000000-0005-0000-0000-0000857D0000}"/>
    <cellStyle name="Texto de advertencia 6 3" xfId="9702" xr:uid="{00000000-0005-0000-0000-0000867D0000}"/>
    <cellStyle name="Texto de advertencia 6 3 2" xfId="32581" xr:uid="{00000000-0005-0000-0000-0000877D0000}"/>
    <cellStyle name="Texto de advertencia 6 3 2 2" xfId="32582" xr:uid="{00000000-0005-0000-0000-0000887D0000}"/>
    <cellStyle name="Texto de advertencia 6 3 3" xfId="32583" xr:uid="{00000000-0005-0000-0000-0000897D0000}"/>
    <cellStyle name="Texto de advertencia 6 3 4" xfId="32584" xr:uid="{00000000-0005-0000-0000-00008A7D0000}"/>
    <cellStyle name="Texto de advertencia 6 4" xfId="32585" xr:uid="{00000000-0005-0000-0000-00008B7D0000}"/>
    <cellStyle name="Texto de advertencia 6 4 2" xfId="32586" xr:uid="{00000000-0005-0000-0000-00008C7D0000}"/>
    <cellStyle name="Texto de advertencia 6 5" xfId="32587" xr:uid="{00000000-0005-0000-0000-00008D7D0000}"/>
    <cellStyle name="Texto de advertencia 6 6" xfId="32588" xr:uid="{00000000-0005-0000-0000-00008E7D0000}"/>
    <cellStyle name="Texto de advertencia 7" xfId="5684" xr:uid="{00000000-0005-0000-0000-00008F7D0000}"/>
    <cellStyle name="Texto de advertencia 7 1" xfId="32589" xr:uid="{00000000-0005-0000-0000-0000907D0000}"/>
    <cellStyle name="Texto de advertencia 7 2" xfId="7925" xr:uid="{00000000-0005-0000-0000-0000917D0000}"/>
    <cellStyle name="Texto de advertencia 7 2 2" xfId="11464" xr:uid="{00000000-0005-0000-0000-0000927D0000}"/>
    <cellStyle name="Texto de advertencia 7 2 2 2" xfId="32590" xr:uid="{00000000-0005-0000-0000-0000937D0000}"/>
    <cellStyle name="Texto de advertencia 7 2 2 3" xfId="32591" xr:uid="{00000000-0005-0000-0000-0000947D0000}"/>
    <cellStyle name="Texto de advertencia 7 2 3" xfId="32592" xr:uid="{00000000-0005-0000-0000-0000957D0000}"/>
    <cellStyle name="Texto de advertencia 7 2 4" xfId="32593" xr:uid="{00000000-0005-0000-0000-0000967D0000}"/>
    <cellStyle name="Texto de advertencia 7 3" xfId="9703" xr:uid="{00000000-0005-0000-0000-0000977D0000}"/>
    <cellStyle name="Texto de advertencia 7 3 2" xfId="32594" xr:uid="{00000000-0005-0000-0000-0000987D0000}"/>
    <cellStyle name="Texto de advertencia 7 3 2 2" xfId="32595" xr:uid="{00000000-0005-0000-0000-0000997D0000}"/>
    <cellStyle name="Texto de advertencia 7 3 3" xfId="32596" xr:uid="{00000000-0005-0000-0000-00009A7D0000}"/>
    <cellStyle name="Texto de advertencia 7 3 4" xfId="32597" xr:uid="{00000000-0005-0000-0000-00009B7D0000}"/>
    <cellStyle name="Texto de advertencia 7 4" xfId="32598" xr:uid="{00000000-0005-0000-0000-00009C7D0000}"/>
    <cellStyle name="Texto de advertencia 7 4 2" xfId="32599" xr:uid="{00000000-0005-0000-0000-00009D7D0000}"/>
    <cellStyle name="Texto de advertencia 7 5" xfId="32600" xr:uid="{00000000-0005-0000-0000-00009E7D0000}"/>
    <cellStyle name="Texto de advertencia 7 6" xfId="32601" xr:uid="{00000000-0005-0000-0000-00009F7D0000}"/>
    <cellStyle name="Texto de advertencia 8" xfId="5685" xr:uid="{00000000-0005-0000-0000-0000A07D0000}"/>
    <cellStyle name="Texto de advertencia 8 1" xfId="32602" xr:uid="{00000000-0005-0000-0000-0000A17D0000}"/>
    <cellStyle name="Texto de advertencia 8 2" xfId="7926" xr:uid="{00000000-0005-0000-0000-0000A27D0000}"/>
    <cellStyle name="Texto de advertencia 8 2 2" xfId="11465" xr:uid="{00000000-0005-0000-0000-0000A37D0000}"/>
    <cellStyle name="Texto de advertencia 8 2 2 2" xfId="32603" xr:uid="{00000000-0005-0000-0000-0000A47D0000}"/>
    <cellStyle name="Texto de advertencia 8 2 2 3" xfId="32604" xr:uid="{00000000-0005-0000-0000-0000A57D0000}"/>
    <cellStyle name="Texto de advertencia 8 2 3" xfId="32605" xr:uid="{00000000-0005-0000-0000-0000A67D0000}"/>
    <cellStyle name="Texto de advertencia 8 2 4" xfId="32606" xr:uid="{00000000-0005-0000-0000-0000A77D0000}"/>
    <cellStyle name="Texto de advertencia 8 3" xfId="9704" xr:uid="{00000000-0005-0000-0000-0000A87D0000}"/>
    <cellStyle name="Texto de advertencia 8 3 2" xfId="32607" xr:uid="{00000000-0005-0000-0000-0000A97D0000}"/>
    <cellStyle name="Texto de advertencia 8 3 2 2" xfId="32608" xr:uid="{00000000-0005-0000-0000-0000AA7D0000}"/>
    <cellStyle name="Texto de advertencia 8 3 3" xfId="32609" xr:uid="{00000000-0005-0000-0000-0000AB7D0000}"/>
    <cellStyle name="Texto de advertencia 8 3 4" xfId="32610" xr:uid="{00000000-0005-0000-0000-0000AC7D0000}"/>
    <cellStyle name="Texto de advertencia 8 4" xfId="32611" xr:uid="{00000000-0005-0000-0000-0000AD7D0000}"/>
    <cellStyle name="Texto de advertencia 8 4 2" xfId="32612" xr:uid="{00000000-0005-0000-0000-0000AE7D0000}"/>
    <cellStyle name="Texto de advertencia 8 5" xfId="32613" xr:uid="{00000000-0005-0000-0000-0000AF7D0000}"/>
    <cellStyle name="Texto de advertencia 8 6" xfId="32614" xr:uid="{00000000-0005-0000-0000-0000B07D0000}"/>
    <cellStyle name="Texto de advertencia 9" xfId="6286" xr:uid="{00000000-0005-0000-0000-0000B17D0000}"/>
    <cellStyle name="Texto de advertencia 9 1" xfId="32615" xr:uid="{00000000-0005-0000-0000-0000B27D0000}"/>
    <cellStyle name="Texto explicativo 1" xfId="6287" xr:uid="{00000000-0005-0000-0000-0000B37D0000}"/>
    <cellStyle name="Texto explicativo 10" xfId="6288" xr:uid="{00000000-0005-0000-0000-0000B47D0000}"/>
    <cellStyle name="Texto explicativo 10 1" xfId="32616" xr:uid="{00000000-0005-0000-0000-0000B57D0000}"/>
    <cellStyle name="Texto explicativo 11" xfId="32617" xr:uid="{00000000-0005-0000-0000-0000B67D0000}"/>
    <cellStyle name="Texto explicativo 12" xfId="32618" xr:uid="{00000000-0005-0000-0000-0000B77D0000}"/>
    <cellStyle name="Texto explicativo 13" xfId="32619" xr:uid="{00000000-0005-0000-0000-0000B87D0000}"/>
    <cellStyle name="Texto explicativo 2" xfId="5686" xr:uid="{00000000-0005-0000-0000-0000B97D0000}"/>
    <cellStyle name="Texto explicativo 2 1" xfId="32620" xr:uid="{00000000-0005-0000-0000-0000BA7D0000}"/>
    <cellStyle name="Texto explicativo 2 2" xfId="5687" xr:uid="{00000000-0005-0000-0000-0000BB7D0000}"/>
    <cellStyle name="Texto explicativo 2 2 2" xfId="5688" xr:uid="{00000000-0005-0000-0000-0000BC7D0000}"/>
    <cellStyle name="Texto explicativo 2 2 2 2" xfId="7928" xr:uid="{00000000-0005-0000-0000-0000BD7D0000}"/>
    <cellStyle name="Texto explicativo 2 2 2 2 2" xfId="11467" xr:uid="{00000000-0005-0000-0000-0000BE7D0000}"/>
    <cellStyle name="Texto explicativo 2 2 2 2 2 2" xfId="32621" xr:uid="{00000000-0005-0000-0000-0000BF7D0000}"/>
    <cellStyle name="Texto explicativo 2 2 2 2 2 3" xfId="32622" xr:uid="{00000000-0005-0000-0000-0000C07D0000}"/>
    <cellStyle name="Texto explicativo 2 2 2 2 3" xfId="32623" xr:uid="{00000000-0005-0000-0000-0000C17D0000}"/>
    <cellStyle name="Texto explicativo 2 2 2 2 4" xfId="32624" xr:uid="{00000000-0005-0000-0000-0000C27D0000}"/>
    <cellStyle name="Texto explicativo 2 2 2 3" xfId="9706" xr:uid="{00000000-0005-0000-0000-0000C37D0000}"/>
    <cellStyle name="Texto explicativo 2 2 2 3 2" xfId="32625" xr:uid="{00000000-0005-0000-0000-0000C47D0000}"/>
    <cellStyle name="Texto explicativo 2 2 2 3 2 2" xfId="32626" xr:uid="{00000000-0005-0000-0000-0000C57D0000}"/>
    <cellStyle name="Texto explicativo 2 2 2 3 3" xfId="32627" xr:uid="{00000000-0005-0000-0000-0000C67D0000}"/>
    <cellStyle name="Texto explicativo 2 2 2 3 4" xfId="32628" xr:uid="{00000000-0005-0000-0000-0000C77D0000}"/>
    <cellStyle name="Texto explicativo 2 2 2 4" xfId="32629" xr:uid="{00000000-0005-0000-0000-0000C87D0000}"/>
    <cellStyle name="Texto explicativo 2 2 2 4 2" xfId="32630" xr:uid="{00000000-0005-0000-0000-0000C97D0000}"/>
    <cellStyle name="Texto explicativo 2 2 2 5" xfId="32631" xr:uid="{00000000-0005-0000-0000-0000CA7D0000}"/>
    <cellStyle name="Texto explicativo 2 2 2 6" xfId="32632" xr:uid="{00000000-0005-0000-0000-0000CB7D0000}"/>
    <cellStyle name="Texto explicativo 2 2 3" xfId="7927" xr:uid="{00000000-0005-0000-0000-0000CC7D0000}"/>
    <cellStyle name="Texto explicativo 2 2 3 2" xfId="11466" xr:uid="{00000000-0005-0000-0000-0000CD7D0000}"/>
    <cellStyle name="Texto explicativo 2 2 3 2 2" xfId="32633" xr:uid="{00000000-0005-0000-0000-0000CE7D0000}"/>
    <cellStyle name="Texto explicativo 2 2 3 2 3" xfId="32634" xr:uid="{00000000-0005-0000-0000-0000CF7D0000}"/>
    <cellStyle name="Texto explicativo 2 2 3 3" xfId="32635" xr:uid="{00000000-0005-0000-0000-0000D07D0000}"/>
    <cellStyle name="Texto explicativo 2 2 3 4" xfId="32636" xr:uid="{00000000-0005-0000-0000-0000D17D0000}"/>
    <cellStyle name="Texto explicativo 2 2 4" xfId="9705" xr:uid="{00000000-0005-0000-0000-0000D27D0000}"/>
    <cellStyle name="Texto explicativo 2 2 4 2" xfId="32637" xr:uid="{00000000-0005-0000-0000-0000D37D0000}"/>
    <cellStyle name="Texto explicativo 2 2 4 2 2" xfId="32638" xr:uid="{00000000-0005-0000-0000-0000D47D0000}"/>
    <cellStyle name="Texto explicativo 2 2 4 3" xfId="32639" xr:uid="{00000000-0005-0000-0000-0000D57D0000}"/>
    <cellStyle name="Texto explicativo 2 2 4 4" xfId="32640" xr:uid="{00000000-0005-0000-0000-0000D67D0000}"/>
    <cellStyle name="Texto explicativo 2 2 5" xfId="32641" xr:uid="{00000000-0005-0000-0000-0000D77D0000}"/>
    <cellStyle name="Texto explicativo 2 2 5 2" xfId="32642" xr:uid="{00000000-0005-0000-0000-0000D87D0000}"/>
    <cellStyle name="Texto explicativo 2 2 6" xfId="32643" xr:uid="{00000000-0005-0000-0000-0000D97D0000}"/>
    <cellStyle name="Texto explicativo 2 2 7" xfId="32644" xr:uid="{00000000-0005-0000-0000-0000DA7D0000}"/>
    <cellStyle name="Texto explicativo 2 3" xfId="5689" xr:uid="{00000000-0005-0000-0000-0000DB7D0000}"/>
    <cellStyle name="Texto explicativo 2 3 2" xfId="7929" xr:uid="{00000000-0005-0000-0000-0000DC7D0000}"/>
    <cellStyle name="Texto explicativo 2 3 2 2" xfId="11468" xr:uid="{00000000-0005-0000-0000-0000DD7D0000}"/>
    <cellStyle name="Texto explicativo 2 3 2 2 2" xfId="32645" xr:uid="{00000000-0005-0000-0000-0000DE7D0000}"/>
    <cellStyle name="Texto explicativo 2 3 2 2 3" xfId="32646" xr:uid="{00000000-0005-0000-0000-0000DF7D0000}"/>
    <cellStyle name="Texto explicativo 2 3 2 3" xfId="32647" xr:uid="{00000000-0005-0000-0000-0000E07D0000}"/>
    <cellStyle name="Texto explicativo 2 3 2 4" xfId="32648" xr:uid="{00000000-0005-0000-0000-0000E17D0000}"/>
    <cellStyle name="Texto explicativo 2 3 3" xfId="9707" xr:uid="{00000000-0005-0000-0000-0000E27D0000}"/>
    <cellStyle name="Texto explicativo 2 3 3 2" xfId="32649" xr:uid="{00000000-0005-0000-0000-0000E37D0000}"/>
    <cellStyle name="Texto explicativo 2 3 3 2 2" xfId="32650" xr:uid="{00000000-0005-0000-0000-0000E47D0000}"/>
    <cellStyle name="Texto explicativo 2 3 3 3" xfId="32651" xr:uid="{00000000-0005-0000-0000-0000E57D0000}"/>
    <cellStyle name="Texto explicativo 2 3 3 4" xfId="32652" xr:uid="{00000000-0005-0000-0000-0000E67D0000}"/>
    <cellStyle name="Texto explicativo 2 3 4" xfId="32653" xr:uid="{00000000-0005-0000-0000-0000E77D0000}"/>
    <cellStyle name="Texto explicativo 2 3 4 2" xfId="32654" xr:uid="{00000000-0005-0000-0000-0000E87D0000}"/>
    <cellStyle name="Texto explicativo 2 3 5" xfId="32655" xr:uid="{00000000-0005-0000-0000-0000E97D0000}"/>
    <cellStyle name="Texto explicativo 2 3 6" xfId="32656" xr:uid="{00000000-0005-0000-0000-0000EA7D0000}"/>
    <cellStyle name="Texto explicativo 2 4" xfId="5690" xr:uid="{00000000-0005-0000-0000-0000EB7D0000}"/>
    <cellStyle name="Texto explicativo 2 4 2" xfId="7930" xr:uid="{00000000-0005-0000-0000-0000EC7D0000}"/>
    <cellStyle name="Texto explicativo 2 4 2 2" xfId="11469" xr:uid="{00000000-0005-0000-0000-0000ED7D0000}"/>
    <cellStyle name="Texto explicativo 2 4 2 2 2" xfId="32657" xr:uid="{00000000-0005-0000-0000-0000EE7D0000}"/>
    <cellStyle name="Texto explicativo 2 4 2 2 3" xfId="32658" xr:uid="{00000000-0005-0000-0000-0000EF7D0000}"/>
    <cellStyle name="Texto explicativo 2 4 2 3" xfId="32659" xr:uid="{00000000-0005-0000-0000-0000F07D0000}"/>
    <cellStyle name="Texto explicativo 2 4 2 4" xfId="32660" xr:uid="{00000000-0005-0000-0000-0000F17D0000}"/>
    <cellStyle name="Texto explicativo 2 4 3" xfId="9708" xr:uid="{00000000-0005-0000-0000-0000F27D0000}"/>
    <cellStyle name="Texto explicativo 2 4 3 2" xfId="32661" xr:uid="{00000000-0005-0000-0000-0000F37D0000}"/>
    <cellStyle name="Texto explicativo 2 4 3 2 2" xfId="32662" xr:uid="{00000000-0005-0000-0000-0000F47D0000}"/>
    <cellStyle name="Texto explicativo 2 4 3 3" xfId="32663" xr:uid="{00000000-0005-0000-0000-0000F57D0000}"/>
    <cellStyle name="Texto explicativo 2 4 3 4" xfId="32664" xr:uid="{00000000-0005-0000-0000-0000F67D0000}"/>
    <cellStyle name="Texto explicativo 2 4 4" xfId="32665" xr:uid="{00000000-0005-0000-0000-0000F77D0000}"/>
    <cellStyle name="Texto explicativo 2 4 4 2" xfId="32666" xr:uid="{00000000-0005-0000-0000-0000F87D0000}"/>
    <cellStyle name="Texto explicativo 2 4 5" xfId="32667" xr:uid="{00000000-0005-0000-0000-0000F97D0000}"/>
    <cellStyle name="Texto explicativo 2 4 6" xfId="32668" xr:uid="{00000000-0005-0000-0000-0000FA7D0000}"/>
    <cellStyle name="Texto explicativo 3" xfId="5691" xr:uid="{00000000-0005-0000-0000-0000FB7D0000}"/>
    <cellStyle name="Texto explicativo 3 1" xfId="32669" xr:uid="{00000000-0005-0000-0000-0000FC7D0000}"/>
    <cellStyle name="Texto explicativo 3 2" xfId="5692" xr:uid="{00000000-0005-0000-0000-0000FD7D0000}"/>
    <cellStyle name="Texto explicativo 3 2 2" xfId="7932" xr:uid="{00000000-0005-0000-0000-0000FE7D0000}"/>
    <cellStyle name="Texto explicativo 3 2 2 2" xfId="11471" xr:uid="{00000000-0005-0000-0000-0000FF7D0000}"/>
    <cellStyle name="Texto explicativo 3 2 2 2 2" xfId="32670" xr:uid="{00000000-0005-0000-0000-0000007E0000}"/>
    <cellStyle name="Texto explicativo 3 2 2 2 3" xfId="32671" xr:uid="{00000000-0005-0000-0000-0000017E0000}"/>
    <cellStyle name="Texto explicativo 3 2 2 3" xfId="32672" xr:uid="{00000000-0005-0000-0000-0000027E0000}"/>
    <cellStyle name="Texto explicativo 3 2 2 4" xfId="32673" xr:uid="{00000000-0005-0000-0000-0000037E0000}"/>
    <cellStyle name="Texto explicativo 3 2 3" xfId="9710" xr:uid="{00000000-0005-0000-0000-0000047E0000}"/>
    <cellStyle name="Texto explicativo 3 2 3 2" xfId="32674" xr:uid="{00000000-0005-0000-0000-0000057E0000}"/>
    <cellStyle name="Texto explicativo 3 2 3 2 2" xfId="32675" xr:uid="{00000000-0005-0000-0000-0000067E0000}"/>
    <cellStyle name="Texto explicativo 3 2 3 3" xfId="32676" xr:uid="{00000000-0005-0000-0000-0000077E0000}"/>
    <cellStyle name="Texto explicativo 3 2 3 4" xfId="32677" xr:uid="{00000000-0005-0000-0000-0000087E0000}"/>
    <cellStyle name="Texto explicativo 3 2 4" xfId="32678" xr:uid="{00000000-0005-0000-0000-0000097E0000}"/>
    <cellStyle name="Texto explicativo 3 2 4 2" xfId="32679" xr:uid="{00000000-0005-0000-0000-00000A7E0000}"/>
    <cellStyle name="Texto explicativo 3 2 5" xfId="32680" xr:uid="{00000000-0005-0000-0000-00000B7E0000}"/>
    <cellStyle name="Texto explicativo 3 2 6" xfId="32681" xr:uid="{00000000-0005-0000-0000-00000C7E0000}"/>
    <cellStyle name="Texto explicativo 3 3" xfId="5693" xr:uid="{00000000-0005-0000-0000-00000D7E0000}"/>
    <cellStyle name="Texto explicativo 3 3 2" xfId="7933" xr:uid="{00000000-0005-0000-0000-00000E7E0000}"/>
    <cellStyle name="Texto explicativo 3 3 2 2" xfId="11472" xr:uid="{00000000-0005-0000-0000-00000F7E0000}"/>
    <cellStyle name="Texto explicativo 3 3 2 2 2" xfId="32682" xr:uid="{00000000-0005-0000-0000-0000107E0000}"/>
    <cellStyle name="Texto explicativo 3 3 2 2 3" xfId="32683" xr:uid="{00000000-0005-0000-0000-0000117E0000}"/>
    <cellStyle name="Texto explicativo 3 3 2 3" xfId="32684" xr:uid="{00000000-0005-0000-0000-0000127E0000}"/>
    <cellStyle name="Texto explicativo 3 3 2 4" xfId="32685" xr:uid="{00000000-0005-0000-0000-0000137E0000}"/>
    <cellStyle name="Texto explicativo 3 3 3" xfId="9711" xr:uid="{00000000-0005-0000-0000-0000147E0000}"/>
    <cellStyle name="Texto explicativo 3 3 3 2" xfId="32686" xr:uid="{00000000-0005-0000-0000-0000157E0000}"/>
    <cellStyle name="Texto explicativo 3 3 3 2 2" xfId="32687" xr:uid="{00000000-0005-0000-0000-0000167E0000}"/>
    <cellStyle name="Texto explicativo 3 3 3 3" xfId="32688" xr:uid="{00000000-0005-0000-0000-0000177E0000}"/>
    <cellStyle name="Texto explicativo 3 3 3 4" xfId="32689" xr:uid="{00000000-0005-0000-0000-0000187E0000}"/>
    <cellStyle name="Texto explicativo 3 3 4" xfId="32690" xr:uid="{00000000-0005-0000-0000-0000197E0000}"/>
    <cellStyle name="Texto explicativo 3 3 4 2" xfId="32691" xr:uid="{00000000-0005-0000-0000-00001A7E0000}"/>
    <cellStyle name="Texto explicativo 3 3 5" xfId="32692" xr:uid="{00000000-0005-0000-0000-00001B7E0000}"/>
    <cellStyle name="Texto explicativo 3 3 6" xfId="32693" xr:uid="{00000000-0005-0000-0000-00001C7E0000}"/>
    <cellStyle name="Texto explicativo 3 4" xfId="7931" xr:uid="{00000000-0005-0000-0000-00001D7E0000}"/>
    <cellStyle name="Texto explicativo 3 4 2" xfId="11470" xr:uid="{00000000-0005-0000-0000-00001E7E0000}"/>
    <cellStyle name="Texto explicativo 3 4 2 2" xfId="32694" xr:uid="{00000000-0005-0000-0000-00001F7E0000}"/>
    <cellStyle name="Texto explicativo 3 4 2 3" xfId="32695" xr:uid="{00000000-0005-0000-0000-0000207E0000}"/>
    <cellStyle name="Texto explicativo 3 4 3" xfId="32696" xr:uid="{00000000-0005-0000-0000-0000217E0000}"/>
    <cellStyle name="Texto explicativo 3 4 4" xfId="32697" xr:uid="{00000000-0005-0000-0000-0000227E0000}"/>
    <cellStyle name="Texto explicativo 3 5" xfId="9709" xr:uid="{00000000-0005-0000-0000-0000237E0000}"/>
    <cellStyle name="Texto explicativo 3 5 2" xfId="32698" xr:uid="{00000000-0005-0000-0000-0000247E0000}"/>
    <cellStyle name="Texto explicativo 3 5 2 2" xfId="32699" xr:uid="{00000000-0005-0000-0000-0000257E0000}"/>
    <cellStyle name="Texto explicativo 3 5 3" xfId="32700" xr:uid="{00000000-0005-0000-0000-0000267E0000}"/>
    <cellStyle name="Texto explicativo 3 5 4" xfId="32701" xr:uid="{00000000-0005-0000-0000-0000277E0000}"/>
    <cellStyle name="Texto explicativo 3 6" xfId="32702" xr:uid="{00000000-0005-0000-0000-0000287E0000}"/>
    <cellStyle name="Texto explicativo 3 6 2" xfId="32703" xr:uid="{00000000-0005-0000-0000-0000297E0000}"/>
    <cellStyle name="Texto explicativo 3 7" xfId="32704" xr:uid="{00000000-0005-0000-0000-00002A7E0000}"/>
    <cellStyle name="Texto explicativo 3 8" xfId="32705" xr:uid="{00000000-0005-0000-0000-00002B7E0000}"/>
    <cellStyle name="Texto explicativo 4" xfId="5694" xr:uid="{00000000-0005-0000-0000-00002C7E0000}"/>
    <cellStyle name="Texto explicativo 4 1" xfId="32706" xr:uid="{00000000-0005-0000-0000-00002D7E0000}"/>
    <cellStyle name="Texto explicativo 4 2" xfId="7934" xr:uid="{00000000-0005-0000-0000-00002E7E0000}"/>
    <cellStyle name="Texto explicativo 4 2 2" xfId="11473" xr:uid="{00000000-0005-0000-0000-00002F7E0000}"/>
    <cellStyle name="Texto explicativo 4 2 2 2" xfId="32707" xr:uid="{00000000-0005-0000-0000-0000307E0000}"/>
    <cellStyle name="Texto explicativo 4 2 2 3" xfId="32708" xr:uid="{00000000-0005-0000-0000-0000317E0000}"/>
    <cellStyle name="Texto explicativo 4 2 3" xfId="32709" xr:uid="{00000000-0005-0000-0000-0000327E0000}"/>
    <cellStyle name="Texto explicativo 4 2 4" xfId="32710" xr:uid="{00000000-0005-0000-0000-0000337E0000}"/>
    <cellStyle name="Texto explicativo 4 3" xfId="9712" xr:uid="{00000000-0005-0000-0000-0000347E0000}"/>
    <cellStyle name="Texto explicativo 4 3 2" xfId="32711" xr:uid="{00000000-0005-0000-0000-0000357E0000}"/>
    <cellStyle name="Texto explicativo 4 3 2 2" xfId="32712" xr:uid="{00000000-0005-0000-0000-0000367E0000}"/>
    <cellStyle name="Texto explicativo 4 3 3" xfId="32713" xr:uid="{00000000-0005-0000-0000-0000377E0000}"/>
    <cellStyle name="Texto explicativo 4 3 4" xfId="32714" xr:uid="{00000000-0005-0000-0000-0000387E0000}"/>
    <cellStyle name="Texto explicativo 4 4" xfId="32715" xr:uid="{00000000-0005-0000-0000-0000397E0000}"/>
    <cellStyle name="Texto explicativo 4 4 2" xfId="32716" xr:uid="{00000000-0005-0000-0000-00003A7E0000}"/>
    <cellStyle name="Texto explicativo 4 5" xfId="32717" xr:uid="{00000000-0005-0000-0000-00003B7E0000}"/>
    <cellStyle name="Texto explicativo 4 6" xfId="32718" xr:uid="{00000000-0005-0000-0000-00003C7E0000}"/>
    <cellStyle name="Texto explicativo 5" xfId="5695" xr:uid="{00000000-0005-0000-0000-00003D7E0000}"/>
    <cellStyle name="Texto explicativo 5 1" xfId="32719" xr:uid="{00000000-0005-0000-0000-00003E7E0000}"/>
    <cellStyle name="Texto explicativo 5 2" xfId="7935" xr:uid="{00000000-0005-0000-0000-00003F7E0000}"/>
    <cellStyle name="Texto explicativo 5 2 2" xfId="11474" xr:uid="{00000000-0005-0000-0000-0000407E0000}"/>
    <cellStyle name="Texto explicativo 5 2 2 2" xfId="32720" xr:uid="{00000000-0005-0000-0000-0000417E0000}"/>
    <cellStyle name="Texto explicativo 5 2 2 3" xfId="32721" xr:uid="{00000000-0005-0000-0000-0000427E0000}"/>
    <cellStyle name="Texto explicativo 5 2 3" xfId="32722" xr:uid="{00000000-0005-0000-0000-0000437E0000}"/>
    <cellStyle name="Texto explicativo 5 2 4" xfId="32723" xr:uid="{00000000-0005-0000-0000-0000447E0000}"/>
    <cellStyle name="Texto explicativo 5 3" xfId="9713" xr:uid="{00000000-0005-0000-0000-0000457E0000}"/>
    <cellStyle name="Texto explicativo 5 3 2" xfId="32724" xr:uid="{00000000-0005-0000-0000-0000467E0000}"/>
    <cellStyle name="Texto explicativo 5 3 2 2" xfId="32725" xr:uid="{00000000-0005-0000-0000-0000477E0000}"/>
    <cellStyle name="Texto explicativo 5 3 3" xfId="32726" xr:uid="{00000000-0005-0000-0000-0000487E0000}"/>
    <cellStyle name="Texto explicativo 5 3 4" xfId="32727" xr:uid="{00000000-0005-0000-0000-0000497E0000}"/>
    <cellStyle name="Texto explicativo 5 4" xfId="32728" xr:uid="{00000000-0005-0000-0000-00004A7E0000}"/>
    <cellStyle name="Texto explicativo 5 4 2" xfId="32729" xr:uid="{00000000-0005-0000-0000-00004B7E0000}"/>
    <cellStyle name="Texto explicativo 5 5" xfId="32730" xr:uid="{00000000-0005-0000-0000-00004C7E0000}"/>
    <cellStyle name="Texto explicativo 5 6" xfId="32731" xr:uid="{00000000-0005-0000-0000-00004D7E0000}"/>
    <cellStyle name="Texto explicativo 6" xfId="5696" xr:uid="{00000000-0005-0000-0000-00004E7E0000}"/>
    <cellStyle name="Texto explicativo 6 1" xfId="32732" xr:uid="{00000000-0005-0000-0000-00004F7E0000}"/>
    <cellStyle name="Texto explicativo 6 2" xfId="7936" xr:uid="{00000000-0005-0000-0000-0000507E0000}"/>
    <cellStyle name="Texto explicativo 6 2 2" xfId="11475" xr:uid="{00000000-0005-0000-0000-0000517E0000}"/>
    <cellStyle name="Texto explicativo 6 2 2 2" xfId="32733" xr:uid="{00000000-0005-0000-0000-0000527E0000}"/>
    <cellStyle name="Texto explicativo 6 2 2 3" xfId="32734" xr:uid="{00000000-0005-0000-0000-0000537E0000}"/>
    <cellStyle name="Texto explicativo 6 2 3" xfId="32735" xr:uid="{00000000-0005-0000-0000-0000547E0000}"/>
    <cellStyle name="Texto explicativo 6 2 4" xfId="32736" xr:uid="{00000000-0005-0000-0000-0000557E0000}"/>
    <cellStyle name="Texto explicativo 6 3" xfId="9714" xr:uid="{00000000-0005-0000-0000-0000567E0000}"/>
    <cellStyle name="Texto explicativo 6 3 2" xfId="32737" xr:uid="{00000000-0005-0000-0000-0000577E0000}"/>
    <cellStyle name="Texto explicativo 6 3 2 2" xfId="32738" xr:uid="{00000000-0005-0000-0000-0000587E0000}"/>
    <cellStyle name="Texto explicativo 6 3 3" xfId="32739" xr:uid="{00000000-0005-0000-0000-0000597E0000}"/>
    <cellStyle name="Texto explicativo 6 3 4" xfId="32740" xr:uid="{00000000-0005-0000-0000-00005A7E0000}"/>
    <cellStyle name="Texto explicativo 6 4" xfId="32741" xr:uid="{00000000-0005-0000-0000-00005B7E0000}"/>
    <cellStyle name="Texto explicativo 6 4 2" xfId="32742" xr:uid="{00000000-0005-0000-0000-00005C7E0000}"/>
    <cellStyle name="Texto explicativo 6 5" xfId="32743" xr:uid="{00000000-0005-0000-0000-00005D7E0000}"/>
    <cellStyle name="Texto explicativo 6 6" xfId="32744" xr:uid="{00000000-0005-0000-0000-00005E7E0000}"/>
    <cellStyle name="Texto explicativo 7" xfId="5697" xr:uid="{00000000-0005-0000-0000-00005F7E0000}"/>
    <cellStyle name="Texto explicativo 7 1" xfId="32745" xr:uid="{00000000-0005-0000-0000-0000607E0000}"/>
    <cellStyle name="Texto explicativo 7 2" xfId="7937" xr:uid="{00000000-0005-0000-0000-0000617E0000}"/>
    <cellStyle name="Texto explicativo 7 2 2" xfId="11476" xr:uid="{00000000-0005-0000-0000-0000627E0000}"/>
    <cellStyle name="Texto explicativo 7 2 2 2" xfId="32746" xr:uid="{00000000-0005-0000-0000-0000637E0000}"/>
    <cellStyle name="Texto explicativo 7 2 2 3" xfId="32747" xr:uid="{00000000-0005-0000-0000-0000647E0000}"/>
    <cellStyle name="Texto explicativo 7 2 3" xfId="32748" xr:uid="{00000000-0005-0000-0000-0000657E0000}"/>
    <cellStyle name="Texto explicativo 7 2 4" xfId="32749" xr:uid="{00000000-0005-0000-0000-0000667E0000}"/>
    <cellStyle name="Texto explicativo 7 3" xfId="9715" xr:uid="{00000000-0005-0000-0000-0000677E0000}"/>
    <cellStyle name="Texto explicativo 7 3 2" xfId="32750" xr:uid="{00000000-0005-0000-0000-0000687E0000}"/>
    <cellStyle name="Texto explicativo 7 3 2 2" xfId="32751" xr:uid="{00000000-0005-0000-0000-0000697E0000}"/>
    <cellStyle name="Texto explicativo 7 3 3" xfId="32752" xr:uid="{00000000-0005-0000-0000-00006A7E0000}"/>
    <cellStyle name="Texto explicativo 7 3 4" xfId="32753" xr:uid="{00000000-0005-0000-0000-00006B7E0000}"/>
    <cellStyle name="Texto explicativo 7 4" xfId="32754" xr:uid="{00000000-0005-0000-0000-00006C7E0000}"/>
    <cellStyle name="Texto explicativo 7 4 2" xfId="32755" xr:uid="{00000000-0005-0000-0000-00006D7E0000}"/>
    <cellStyle name="Texto explicativo 7 5" xfId="32756" xr:uid="{00000000-0005-0000-0000-00006E7E0000}"/>
    <cellStyle name="Texto explicativo 7 6" xfId="32757" xr:uid="{00000000-0005-0000-0000-00006F7E0000}"/>
    <cellStyle name="Texto explicativo 8" xfId="5698" xr:uid="{00000000-0005-0000-0000-0000707E0000}"/>
    <cellStyle name="Texto explicativo 8 1" xfId="32758" xr:uid="{00000000-0005-0000-0000-0000717E0000}"/>
    <cellStyle name="Texto explicativo 8 2" xfId="7938" xr:uid="{00000000-0005-0000-0000-0000727E0000}"/>
    <cellStyle name="Texto explicativo 8 2 2" xfId="11477" xr:uid="{00000000-0005-0000-0000-0000737E0000}"/>
    <cellStyle name="Texto explicativo 8 2 2 2" xfId="32759" xr:uid="{00000000-0005-0000-0000-0000747E0000}"/>
    <cellStyle name="Texto explicativo 8 2 2 3" xfId="32760" xr:uid="{00000000-0005-0000-0000-0000757E0000}"/>
    <cellStyle name="Texto explicativo 8 2 3" xfId="32761" xr:uid="{00000000-0005-0000-0000-0000767E0000}"/>
    <cellStyle name="Texto explicativo 8 2 4" xfId="32762" xr:uid="{00000000-0005-0000-0000-0000777E0000}"/>
    <cellStyle name="Texto explicativo 8 3" xfId="9716" xr:uid="{00000000-0005-0000-0000-0000787E0000}"/>
    <cellStyle name="Texto explicativo 8 3 2" xfId="32763" xr:uid="{00000000-0005-0000-0000-0000797E0000}"/>
    <cellStyle name="Texto explicativo 8 3 2 2" xfId="32764" xr:uid="{00000000-0005-0000-0000-00007A7E0000}"/>
    <cellStyle name="Texto explicativo 8 3 3" xfId="32765" xr:uid="{00000000-0005-0000-0000-00007B7E0000}"/>
    <cellStyle name="Texto explicativo 8 3 4" xfId="32766" xr:uid="{00000000-0005-0000-0000-00007C7E0000}"/>
    <cellStyle name="Texto explicativo 8 4" xfId="32767" xr:uid="{00000000-0005-0000-0000-00007D7E0000}"/>
    <cellStyle name="Texto explicativo 8 4 2" xfId="32768" xr:uid="{00000000-0005-0000-0000-00007E7E0000}"/>
    <cellStyle name="Texto explicativo 8 5" xfId="32769" xr:uid="{00000000-0005-0000-0000-00007F7E0000}"/>
    <cellStyle name="Texto explicativo 8 6" xfId="32770" xr:uid="{00000000-0005-0000-0000-0000807E0000}"/>
    <cellStyle name="Texto explicativo 9" xfId="6289" xr:uid="{00000000-0005-0000-0000-0000817E0000}"/>
    <cellStyle name="Texto explicativo 9 1" xfId="32771" xr:uid="{00000000-0005-0000-0000-0000827E0000}"/>
    <cellStyle name="Texto, derecha" xfId="32772" xr:uid="{00000000-0005-0000-0000-0000837E0000}"/>
    <cellStyle name="Title" xfId="88" xr:uid="{00000000-0005-0000-0000-0000847E0000}"/>
    <cellStyle name="Titulo" xfId="6290" xr:uid="{00000000-0005-0000-0000-0000857E0000}"/>
    <cellStyle name="Título 1 1" xfId="6291" xr:uid="{00000000-0005-0000-0000-0000867E0000}"/>
    <cellStyle name="Título 1 10" xfId="6292" xr:uid="{00000000-0005-0000-0000-0000877E0000}"/>
    <cellStyle name="Título 1 10 1" xfId="32773" xr:uid="{00000000-0005-0000-0000-0000887E0000}"/>
    <cellStyle name="Título 1 11" xfId="32774" xr:uid="{00000000-0005-0000-0000-0000897E0000}"/>
    <cellStyle name="Título 1 12" xfId="32775" xr:uid="{00000000-0005-0000-0000-00008A7E0000}"/>
    <cellStyle name="Título 1 13" xfId="32776" xr:uid="{00000000-0005-0000-0000-00008B7E0000}"/>
    <cellStyle name="Título 1 2" xfId="5699" xr:uid="{00000000-0005-0000-0000-00008C7E0000}"/>
    <cellStyle name="Título 1 2 1" xfId="32777" xr:uid="{00000000-0005-0000-0000-00008D7E0000}"/>
    <cellStyle name="Título 1 2 2" xfId="5700" xr:uid="{00000000-0005-0000-0000-00008E7E0000}"/>
    <cellStyle name="Título 1 2 2 2" xfId="5701" xr:uid="{00000000-0005-0000-0000-00008F7E0000}"/>
    <cellStyle name="Título 1 2 2 2 2" xfId="7940" xr:uid="{00000000-0005-0000-0000-0000907E0000}"/>
    <cellStyle name="Título 1 2 2 2 2 2" xfId="11479" xr:uid="{00000000-0005-0000-0000-0000917E0000}"/>
    <cellStyle name="Título 1 2 2 2 2 2 2" xfId="32778" xr:uid="{00000000-0005-0000-0000-0000927E0000}"/>
    <cellStyle name="Título 1 2 2 2 2 2 3" xfId="32779" xr:uid="{00000000-0005-0000-0000-0000937E0000}"/>
    <cellStyle name="Título 1 2 2 2 2 3" xfId="32780" xr:uid="{00000000-0005-0000-0000-0000947E0000}"/>
    <cellStyle name="Título 1 2 2 2 2 4" xfId="32781" xr:uid="{00000000-0005-0000-0000-0000957E0000}"/>
    <cellStyle name="Título 1 2 2 2 3" xfId="9718" xr:uid="{00000000-0005-0000-0000-0000967E0000}"/>
    <cellStyle name="Título 1 2 2 2 3 2" xfId="32782" xr:uid="{00000000-0005-0000-0000-0000977E0000}"/>
    <cellStyle name="Título 1 2 2 2 3 2 2" xfId="32783" xr:uid="{00000000-0005-0000-0000-0000987E0000}"/>
    <cellStyle name="Título 1 2 2 2 3 3" xfId="32784" xr:uid="{00000000-0005-0000-0000-0000997E0000}"/>
    <cellStyle name="Título 1 2 2 2 3 4" xfId="32785" xr:uid="{00000000-0005-0000-0000-00009A7E0000}"/>
    <cellStyle name="Título 1 2 2 2 4" xfId="32786" xr:uid="{00000000-0005-0000-0000-00009B7E0000}"/>
    <cellStyle name="Título 1 2 2 2 4 2" xfId="32787" xr:uid="{00000000-0005-0000-0000-00009C7E0000}"/>
    <cellStyle name="Título 1 2 2 2 5" xfId="32788" xr:uid="{00000000-0005-0000-0000-00009D7E0000}"/>
    <cellStyle name="Título 1 2 2 2 6" xfId="32789" xr:uid="{00000000-0005-0000-0000-00009E7E0000}"/>
    <cellStyle name="Título 1 2 2 3" xfId="7939" xr:uid="{00000000-0005-0000-0000-00009F7E0000}"/>
    <cellStyle name="Título 1 2 2 3 2" xfId="11478" xr:uid="{00000000-0005-0000-0000-0000A07E0000}"/>
    <cellStyle name="Título 1 2 2 3 2 2" xfId="32790" xr:uid="{00000000-0005-0000-0000-0000A17E0000}"/>
    <cellStyle name="Título 1 2 2 3 2 3" xfId="32791" xr:uid="{00000000-0005-0000-0000-0000A27E0000}"/>
    <cellStyle name="Título 1 2 2 3 3" xfId="32792" xr:uid="{00000000-0005-0000-0000-0000A37E0000}"/>
    <cellStyle name="Título 1 2 2 3 4" xfId="32793" xr:uid="{00000000-0005-0000-0000-0000A47E0000}"/>
    <cellStyle name="Título 1 2 2 4" xfId="9717" xr:uid="{00000000-0005-0000-0000-0000A57E0000}"/>
    <cellStyle name="Título 1 2 2 4 2" xfId="32794" xr:uid="{00000000-0005-0000-0000-0000A67E0000}"/>
    <cellStyle name="Título 1 2 2 4 2 2" xfId="32795" xr:uid="{00000000-0005-0000-0000-0000A77E0000}"/>
    <cellStyle name="Título 1 2 2 4 3" xfId="32796" xr:uid="{00000000-0005-0000-0000-0000A87E0000}"/>
    <cellStyle name="Título 1 2 2 4 4" xfId="32797" xr:uid="{00000000-0005-0000-0000-0000A97E0000}"/>
    <cellStyle name="Título 1 2 2 5" xfId="32798" xr:uid="{00000000-0005-0000-0000-0000AA7E0000}"/>
    <cellStyle name="Título 1 2 2 5 2" xfId="32799" xr:uid="{00000000-0005-0000-0000-0000AB7E0000}"/>
    <cellStyle name="Título 1 2 2 6" xfId="32800" xr:uid="{00000000-0005-0000-0000-0000AC7E0000}"/>
    <cellStyle name="Título 1 2 2 7" xfId="32801" xr:uid="{00000000-0005-0000-0000-0000AD7E0000}"/>
    <cellStyle name="Título 1 2 3" xfId="5702" xr:uid="{00000000-0005-0000-0000-0000AE7E0000}"/>
    <cellStyle name="Título 1 2 3 2" xfId="7941" xr:uid="{00000000-0005-0000-0000-0000AF7E0000}"/>
    <cellStyle name="Título 1 2 3 2 2" xfId="11480" xr:uid="{00000000-0005-0000-0000-0000B07E0000}"/>
    <cellStyle name="Título 1 2 3 2 2 2" xfId="32802" xr:uid="{00000000-0005-0000-0000-0000B17E0000}"/>
    <cellStyle name="Título 1 2 3 2 2 3" xfId="32803" xr:uid="{00000000-0005-0000-0000-0000B27E0000}"/>
    <cellStyle name="Título 1 2 3 2 3" xfId="32804" xr:uid="{00000000-0005-0000-0000-0000B37E0000}"/>
    <cellStyle name="Título 1 2 3 2 4" xfId="32805" xr:uid="{00000000-0005-0000-0000-0000B47E0000}"/>
    <cellStyle name="Título 1 2 3 3" xfId="9719" xr:uid="{00000000-0005-0000-0000-0000B57E0000}"/>
    <cellStyle name="Título 1 2 3 3 2" xfId="32806" xr:uid="{00000000-0005-0000-0000-0000B67E0000}"/>
    <cellStyle name="Título 1 2 3 3 2 2" xfId="32807" xr:uid="{00000000-0005-0000-0000-0000B77E0000}"/>
    <cellStyle name="Título 1 2 3 3 3" xfId="32808" xr:uid="{00000000-0005-0000-0000-0000B87E0000}"/>
    <cellStyle name="Título 1 2 3 3 4" xfId="32809" xr:uid="{00000000-0005-0000-0000-0000B97E0000}"/>
    <cellStyle name="Título 1 2 3 4" xfId="32810" xr:uid="{00000000-0005-0000-0000-0000BA7E0000}"/>
    <cellStyle name="Título 1 2 3 4 2" xfId="32811" xr:uid="{00000000-0005-0000-0000-0000BB7E0000}"/>
    <cellStyle name="Título 1 2 3 5" xfId="32812" xr:uid="{00000000-0005-0000-0000-0000BC7E0000}"/>
    <cellStyle name="Título 1 2 3 6" xfId="32813" xr:uid="{00000000-0005-0000-0000-0000BD7E0000}"/>
    <cellStyle name="Título 1 2 4" xfId="5703" xr:uid="{00000000-0005-0000-0000-0000BE7E0000}"/>
    <cellStyle name="Título 1 2 4 2" xfId="7942" xr:uid="{00000000-0005-0000-0000-0000BF7E0000}"/>
    <cellStyle name="Título 1 2 4 2 2" xfId="11481" xr:uid="{00000000-0005-0000-0000-0000C07E0000}"/>
    <cellStyle name="Título 1 2 4 2 2 2" xfId="32814" xr:uid="{00000000-0005-0000-0000-0000C17E0000}"/>
    <cellStyle name="Título 1 2 4 2 2 3" xfId="32815" xr:uid="{00000000-0005-0000-0000-0000C27E0000}"/>
    <cellStyle name="Título 1 2 4 2 3" xfId="32816" xr:uid="{00000000-0005-0000-0000-0000C37E0000}"/>
    <cellStyle name="Título 1 2 4 2 4" xfId="32817" xr:uid="{00000000-0005-0000-0000-0000C47E0000}"/>
    <cellStyle name="Título 1 2 4 3" xfId="9720" xr:uid="{00000000-0005-0000-0000-0000C57E0000}"/>
    <cellStyle name="Título 1 2 4 3 2" xfId="32818" xr:uid="{00000000-0005-0000-0000-0000C67E0000}"/>
    <cellStyle name="Título 1 2 4 3 2 2" xfId="32819" xr:uid="{00000000-0005-0000-0000-0000C77E0000}"/>
    <cellStyle name="Título 1 2 4 3 3" xfId="32820" xr:uid="{00000000-0005-0000-0000-0000C87E0000}"/>
    <cellStyle name="Título 1 2 4 3 4" xfId="32821" xr:uid="{00000000-0005-0000-0000-0000C97E0000}"/>
    <cellStyle name="Título 1 2 4 4" xfId="32822" xr:uid="{00000000-0005-0000-0000-0000CA7E0000}"/>
    <cellStyle name="Título 1 2 4 4 2" xfId="32823" xr:uid="{00000000-0005-0000-0000-0000CB7E0000}"/>
    <cellStyle name="Título 1 2 4 5" xfId="32824" xr:uid="{00000000-0005-0000-0000-0000CC7E0000}"/>
    <cellStyle name="Título 1 2 4 6" xfId="32825" xr:uid="{00000000-0005-0000-0000-0000CD7E0000}"/>
    <cellStyle name="Título 1 3" xfId="5704" xr:uid="{00000000-0005-0000-0000-0000CE7E0000}"/>
    <cellStyle name="Título 1 3 1" xfId="32826" xr:uid="{00000000-0005-0000-0000-0000CF7E0000}"/>
    <cellStyle name="Título 1 3 2" xfId="5705" xr:uid="{00000000-0005-0000-0000-0000D07E0000}"/>
    <cellStyle name="Título 1 3 2 2" xfId="7944" xr:uid="{00000000-0005-0000-0000-0000D17E0000}"/>
    <cellStyle name="Título 1 3 2 2 2" xfId="11483" xr:uid="{00000000-0005-0000-0000-0000D27E0000}"/>
    <cellStyle name="Título 1 3 2 2 2 2" xfId="32827" xr:uid="{00000000-0005-0000-0000-0000D37E0000}"/>
    <cellStyle name="Título 1 3 2 2 2 3" xfId="32828" xr:uid="{00000000-0005-0000-0000-0000D47E0000}"/>
    <cellStyle name="Título 1 3 2 2 3" xfId="32829" xr:uid="{00000000-0005-0000-0000-0000D57E0000}"/>
    <cellStyle name="Título 1 3 2 2 4" xfId="32830" xr:uid="{00000000-0005-0000-0000-0000D67E0000}"/>
    <cellStyle name="Título 1 3 2 3" xfId="9722" xr:uid="{00000000-0005-0000-0000-0000D77E0000}"/>
    <cellStyle name="Título 1 3 2 3 2" xfId="32831" xr:uid="{00000000-0005-0000-0000-0000D87E0000}"/>
    <cellStyle name="Título 1 3 2 3 2 2" xfId="32832" xr:uid="{00000000-0005-0000-0000-0000D97E0000}"/>
    <cellStyle name="Título 1 3 2 3 3" xfId="32833" xr:uid="{00000000-0005-0000-0000-0000DA7E0000}"/>
    <cellStyle name="Título 1 3 2 3 4" xfId="32834" xr:uid="{00000000-0005-0000-0000-0000DB7E0000}"/>
    <cellStyle name="Título 1 3 2 4" xfId="32835" xr:uid="{00000000-0005-0000-0000-0000DC7E0000}"/>
    <cellStyle name="Título 1 3 2 4 2" xfId="32836" xr:uid="{00000000-0005-0000-0000-0000DD7E0000}"/>
    <cellStyle name="Título 1 3 2 5" xfId="32837" xr:uid="{00000000-0005-0000-0000-0000DE7E0000}"/>
    <cellStyle name="Título 1 3 2 6" xfId="32838" xr:uid="{00000000-0005-0000-0000-0000DF7E0000}"/>
    <cellStyle name="Título 1 3 3" xfId="5706" xr:uid="{00000000-0005-0000-0000-0000E07E0000}"/>
    <cellStyle name="Título 1 3 3 2" xfId="7945" xr:uid="{00000000-0005-0000-0000-0000E17E0000}"/>
    <cellStyle name="Título 1 3 3 2 2" xfId="11484" xr:uid="{00000000-0005-0000-0000-0000E27E0000}"/>
    <cellStyle name="Título 1 3 3 2 2 2" xfId="32839" xr:uid="{00000000-0005-0000-0000-0000E37E0000}"/>
    <cellStyle name="Título 1 3 3 2 2 3" xfId="32840" xr:uid="{00000000-0005-0000-0000-0000E47E0000}"/>
    <cellStyle name="Título 1 3 3 2 3" xfId="32841" xr:uid="{00000000-0005-0000-0000-0000E57E0000}"/>
    <cellStyle name="Título 1 3 3 2 4" xfId="32842" xr:uid="{00000000-0005-0000-0000-0000E67E0000}"/>
    <cellStyle name="Título 1 3 3 3" xfId="9723" xr:uid="{00000000-0005-0000-0000-0000E77E0000}"/>
    <cellStyle name="Título 1 3 3 3 2" xfId="32843" xr:uid="{00000000-0005-0000-0000-0000E87E0000}"/>
    <cellStyle name="Título 1 3 3 3 2 2" xfId="32844" xr:uid="{00000000-0005-0000-0000-0000E97E0000}"/>
    <cellStyle name="Título 1 3 3 3 3" xfId="32845" xr:uid="{00000000-0005-0000-0000-0000EA7E0000}"/>
    <cellStyle name="Título 1 3 3 3 4" xfId="32846" xr:uid="{00000000-0005-0000-0000-0000EB7E0000}"/>
    <cellStyle name="Título 1 3 3 4" xfId="32847" xr:uid="{00000000-0005-0000-0000-0000EC7E0000}"/>
    <cellStyle name="Título 1 3 3 4 2" xfId="32848" xr:uid="{00000000-0005-0000-0000-0000ED7E0000}"/>
    <cellStyle name="Título 1 3 3 5" xfId="32849" xr:uid="{00000000-0005-0000-0000-0000EE7E0000}"/>
    <cellStyle name="Título 1 3 3 6" xfId="32850" xr:uid="{00000000-0005-0000-0000-0000EF7E0000}"/>
    <cellStyle name="Título 1 3 4" xfId="7943" xr:uid="{00000000-0005-0000-0000-0000F07E0000}"/>
    <cellStyle name="Título 1 3 4 2" xfId="11482" xr:uid="{00000000-0005-0000-0000-0000F17E0000}"/>
    <cellStyle name="Título 1 3 4 2 2" xfId="32851" xr:uid="{00000000-0005-0000-0000-0000F27E0000}"/>
    <cellStyle name="Título 1 3 4 2 3" xfId="32852" xr:uid="{00000000-0005-0000-0000-0000F37E0000}"/>
    <cellStyle name="Título 1 3 4 3" xfId="32853" xr:uid="{00000000-0005-0000-0000-0000F47E0000}"/>
    <cellStyle name="Título 1 3 4 4" xfId="32854" xr:uid="{00000000-0005-0000-0000-0000F57E0000}"/>
    <cellStyle name="Título 1 3 5" xfId="9721" xr:uid="{00000000-0005-0000-0000-0000F67E0000}"/>
    <cellStyle name="Título 1 3 5 2" xfId="32855" xr:uid="{00000000-0005-0000-0000-0000F77E0000}"/>
    <cellStyle name="Título 1 3 5 2 2" xfId="32856" xr:uid="{00000000-0005-0000-0000-0000F87E0000}"/>
    <cellStyle name="Título 1 3 5 3" xfId="32857" xr:uid="{00000000-0005-0000-0000-0000F97E0000}"/>
    <cellStyle name="Título 1 3 5 4" xfId="32858" xr:uid="{00000000-0005-0000-0000-0000FA7E0000}"/>
    <cellStyle name="Título 1 3 6" xfId="32859" xr:uid="{00000000-0005-0000-0000-0000FB7E0000}"/>
    <cellStyle name="Título 1 3 6 2" xfId="32860" xr:uid="{00000000-0005-0000-0000-0000FC7E0000}"/>
    <cellStyle name="Título 1 3 7" xfId="32861" xr:uid="{00000000-0005-0000-0000-0000FD7E0000}"/>
    <cellStyle name="Título 1 3 8" xfId="32862" xr:uid="{00000000-0005-0000-0000-0000FE7E0000}"/>
    <cellStyle name="Título 1 4" xfId="5707" xr:uid="{00000000-0005-0000-0000-0000FF7E0000}"/>
    <cellStyle name="Título 1 4 1" xfId="32863" xr:uid="{00000000-0005-0000-0000-0000007F0000}"/>
    <cellStyle name="Título 1 4 2" xfId="7946" xr:uid="{00000000-0005-0000-0000-0000017F0000}"/>
    <cellStyle name="Título 1 4 2 2" xfId="11485" xr:uid="{00000000-0005-0000-0000-0000027F0000}"/>
    <cellStyle name="Título 1 4 2 2 2" xfId="32864" xr:uid="{00000000-0005-0000-0000-0000037F0000}"/>
    <cellStyle name="Título 1 4 2 2 3" xfId="32865" xr:uid="{00000000-0005-0000-0000-0000047F0000}"/>
    <cellStyle name="Título 1 4 2 3" xfId="32866" xr:uid="{00000000-0005-0000-0000-0000057F0000}"/>
    <cellStyle name="Título 1 4 2 4" xfId="32867" xr:uid="{00000000-0005-0000-0000-0000067F0000}"/>
    <cellStyle name="Título 1 4 3" xfId="9724" xr:uid="{00000000-0005-0000-0000-0000077F0000}"/>
    <cellStyle name="Título 1 4 3 2" xfId="32868" xr:uid="{00000000-0005-0000-0000-0000087F0000}"/>
    <cellStyle name="Título 1 4 3 2 2" xfId="32869" xr:uid="{00000000-0005-0000-0000-0000097F0000}"/>
    <cellStyle name="Título 1 4 3 3" xfId="32870" xr:uid="{00000000-0005-0000-0000-00000A7F0000}"/>
    <cellStyle name="Título 1 4 3 4" xfId="32871" xr:uid="{00000000-0005-0000-0000-00000B7F0000}"/>
    <cellStyle name="Título 1 4 4" xfId="32872" xr:uid="{00000000-0005-0000-0000-00000C7F0000}"/>
    <cellStyle name="Título 1 4 4 2" xfId="32873" xr:uid="{00000000-0005-0000-0000-00000D7F0000}"/>
    <cellStyle name="Título 1 4 5" xfId="32874" xr:uid="{00000000-0005-0000-0000-00000E7F0000}"/>
    <cellStyle name="Título 1 4 6" xfId="32875" xr:uid="{00000000-0005-0000-0000-00000F7F0000}"/>
    <cellStyle name="Título 1 5" xfId="5708" xr:uid="{00000000-0005-0000-0000-0000107F0000}"/>
    <cellStyle name="Título 1 5 1" xfId="32876" xr:uid="{00000000-0005-0000-0000-0000117F0000}"/>
    <cellStyle name="Título 1 5 2" xfId="7947" xr:uid="{00000000-0005-0000-0000-0000127F0000}"/>
    <cellStyle name="Título 1 5 2 2" xfId="11486" xr:uid="{00000000-0005-0000-0000-0000137F0000}"/>
    <cellStyle name="Título 1 5 2 2 2" xfId="32877" xr:uid="{00000000-0005-0000-0000-0000147F0000}"/>
    <cellStyle name="Título 1 5 2 2 3" xfId="32878" xr:uid="{00000000-0005-0000-0000-0000157F0000}"/>
    <cellStyle name="Título 1 5 2 3" xfId="32879" xr:uid="{00000000-0005-0000-0000-0000167F0000}"/>
    <cellStyle name="Título 1 5 2 4" xfId="32880" xr:uid="{00000000-0005-0000-0000-0000177F0000}"/>
    <cellStyle name="Título 1 5 3" xfId="9725" xr:uid="{00000000-0005-0000-0000-0000187F0000}"/>
    <cellStyle name="Título 1 5 3 2" xfId="32881" xr:uid="{00000000-0005-0000-0000-0000197F0000}"/>
    <cellStyle name="Título 1 5 3 2 2" xfId="32882" xr:uid="{00000000-0005-0000-0000-00001A7F0000}"/>
    <cellStyle name="Título 1 5 3 3" xfId="32883" xr:uid="{00000000-0005-0000-0000-00001B7F0000}"/>
    <cellStyle name="Título 1 5 3 4" xfId="32884" xr:uid="{00000000-0005-0000-0000-00001C7F0000}"/>
    <cellStyle name="Título 1 5 4" xfId="32885" xr:uid="{00000000-0005-0000-0000-00001D7F0000}"/>
    <cellStyle name="Título 1 5 4 2" xfId="32886" xr:uid="{00000000-0005-0000-0000-00001E7F0000}"/>
    <cellStyle name="Título 1 5 5" xfId="32887" xr:uid="{00000000-0005-0000-0000-00001F7F0000}"/>
    <cellStyle name="Título 1 5 6" xfId="32888" xr:uid="{00000000-0005-0000-0000-0000207F0000}"/>
    <cellStyle name="Título 1 6" xfId="5709" xr:uid="{00000000-0005-0000-0000-0000217F0000}"/>
    <cellStyle name="Título 1 6 1" xfId="32889" xr:uid="{00000000-0005-0000-0000-0000227F0000}"/>
    <cellStyle name="Título 1 6 2" xfId="7948" xr:uid="{00000000-0005-0000-0000-0000237F0000}"/>
    <cellStyle name="Título 1 6 2 2" xfId="11487" xr:uid="{00000000-0005-0000-0000-0000247F0000}"/>
    <cellStyle name="Título 1 6 2 2 2" xfId="32890" xr:uid="{00000000-0005-0000-0000-0000257F0000}"/>
    <cellStyle name="Título 1 6 2 2 3" xfId="32891" xr:uid="{00000000-0005-0000-0000-0000267F0000}"/>
    <cellStyle name="Título 1 6 2 3" xfId="32892" xr:uid="{00000000-0005-0000-0000-0000277F0000}"/>
    <cellStyle name="Título 1 6 2 4" xfId="32893" xr:uid="{00000000-0005-0000-0000-0000287F0000}"/>
    <cellStyle name="Título 1 6 3" xfId="9726" xr:uid="{00000000-0005-0000-0000-0000297F0000}"/>
    <cellStyle name="Título 1 6 3 2" xfId="32894" xr:uid="{00000000-0005-0000-0000-00002A7F0000}"/>
    <cellStyle name="Título 1 6 3 2 2" xfId="32895" xr:uid="{00000000-0005-0000-0000-00002B7F0000}"/>
    <cellStyle name="Título 1 6 3 3" xfId="32896" xr:uid="{00000000-0005-0000-0000-00002C7F0000}"/>
    <cellStyle name="Título 1 6 3 4" xfId="32897" xr:uid="{00000000-0005-0000-0000-00002D7F0000}"/>
    <cellStyle name="Título 1 6 4" xfId="32898" xr:uid="{00000000-0005-0000-0000-00002E7F0000}"/>
    <cellStyle name="Título 1 6 4 2" xfId="32899" xr:uid="{00000000-0005-0000-0000-00002F7F0000}"/>
    <cellStyle name="Título 1 6 5" xfId="32900" xr:uid="{00000000-0005-0000-0000-0000307F0000}"/>
    <cellStyle name="Título 1 6 6" xfId="32901" xr:uid="{00000000-0005-0000-0000-0000317F0000}"/>
    <cellStyle name="Título 1 7" xfId="5710" xr:uid="{00000000-0005-0000-0000-0000327F0000}"/>
    <cellStyle name="Título 1 7 1" xfId="32902" xr:uid="{00000000-0005-0000-0000-0000337F0000}"/>
    <cellStyle name="Título 1 7 2" xfId="7949" xr:uid="{00000000-0005-0000-0000-0000347F0000}"/>
    <cellStyle name="Título 1 7 2 2" xfId="11488" xr:uid="{00000000-0005-0000-0000-0000357F0000}"/>
    <cellStyle name="Título 1 7 2 2 2" xfId="32903" xr:uid="{00000000-0005-0000-0000-0000367F0000}"/>
    <cellStyle name="Título 1 7 2 2 3" xfId="32904" xr:uid="{00000000-0005-0000-0000-0000377F0000}"/>
    <cellStyle name="Título 1 7 2 3" xfId="32905" xr:uid="{00000000-0005-0000-0000-0000387F0000}"/>
    <cellStyle name="Título 1 7 2 4" xfId="32906" xr:uid="{00000000-0005-0000-0000-0000397F0000}"/>
    <cellStyle name="Título 1 7 3" xfId="9727" xr:uid="{00000000-0005-0000-0000-00003A7F0000}"/>
    <cellStyle name="Título 1 7 3 2" xfId="32907" xr:uid="{00000000-0005-0000-0000-00003B7F0000}"/>
    <cellStyle name="Título 1 7 3 2 2" xfId="32908" xr:uid="{00000000-0005-0000-0000-00003C7F0000}"/>
    <cellStyle name="Título 1 7 3 3" xfId="32909" xr:uid="{00000000-0005-0000-0000-00003D7F0000}"/>
    <cellStyle name="Título 1 7 3 4" xfId="32910" xr:uid="{00000000-0005-0000-0000-00003E7F0000}"/>
    <cellStyle name="Título 1 7 4" xfId="32911" xr:uid="{00000000-0005-0000-0000-00003F7F0000}"/>
    <cellStyle name="Título 1 7 4 2" xfId="32912" xr:uid="{00000000-0005-0000-0000-0000407F0000}"/>
    <cellStyle name="Título 1 7 5" xfId="32913" xr:uid="{00000000-0005-0000-0000-0000417F0000}"/>
    <cellStyle name="Título 1 7 6" xfId="32914" xr:uid="{00000000-0005-0000-0000-0000427F0000}"/>
    <cellStyle name="Título 1 8" xfId="5711" xr:uid="{00000000-0005-0000-0000-0000437F0000}"/>
    <cellStyle name="Título 1 8 1" xfId="32915" xr:uid="{00000000-0005-0000-0000-0000447F0000}"/>
    <cellStyle name="Título 1 8 2" xfId="7950" xr:uid="{00000000-0005-0000-0000-0000457F0000}"/>
    <cellStyle name="Título 1 8 2 2" xfId="11489" xr:uid="{00000000-0005-0000-0000-0000467F0000}"/>
    <cellStyle name="Título 1 8 2 2 2" xfId="32916" xr:uid="{00000000-0005-0000-0000-0000477F0000}"/>
    <cellStyle name="Título 1 8 2 2 3" xfId="32917" xr:uid="{00000000-0005-0000-0000-0000487F0000}"/>
    <cellStyle name="Título 1 8 2 3" xfId="32918" xr:uid="{00000000-0005-0000-0000-0000497F0000}"/>
    <cellStyle name="Título 1 8 2 4" xfId="32919" xr:uid="{00000000-0005-0000-0000-00004A7F0000}"/>
    <cellStyle name="Título 1 8 3" xfId="9728" xr:uid="{00000000-0005-0000-0000-00004B7F0000}"/>
    <cellStyle name="Título 1 8 3 2" xfId="32920" xr:uid="{00000000-0005-0000-0000-00004C7F0000}"/>
    <cellStyle name="Título 1 8 3 2 2" xfId="32921" xr:uid="{00000000-0005-0000-0000-00004D7F0000}"/>
    <cellStyle name="Título 1 8 3 3" xfId="32922" xr:uid="{00000000-0005-0000-0000-00004E7F0000}"/>
    <cellStyle name="Título 1 8 3 4" xfId="32923" xr:uid="{00000000-0005-0000-0000-00004F7F0000}"/>
    <cellStyle name="Título 1 8 4" xfId="32924" xr:uid="{00000000-0005-0000-0000-0000507F0000}"/>
    <cellStyle name="Título 1 8 4 2" xfId="32925" xr:uid="{00000000-0005-0000-0000-0000517F0000}"/>
    <cellStyle name="Título 1 8 5" xfId="32926" xr:uid="{00000000-0005-0000-0000-0000527F0000}"/>
    <cellStyle name="Título 1 8 6" xfId="32927" xr:uid="{00000000-0005-0000-0000-0000537F0000}"/>
    <cellStyle name="Título 1 9" xfId="6293" xr:uid="{00000000-0005-0000-0000-0000547F0000}"/>
    <cellStyle name="Título 1 9 1" xfId="32928" xr:uid="{00000000-0005-0000-0000-0000557F0000}"/>
    <cellStyle name="Título 10" xfId="5712" xr:uid="{00000000-0005-0000-0000-0000567F0000}"/>
    <cellStyle name="Título 10 1" xfId="32929" xr:uid="{00000000-0005-0000-0000-0000577F0000}"/>
    <cellStyle name="Título 10 2" xfId="7951" xr:uid="{00000000-0005-0000-0000-0000587F0000}"/>
    <cellStyle name="Título 10 2 2" xfId="11490" xr:uid="{00000000-0005-0000-0000-0000597F0000}"/>
    <cellStyle name="Título 10 2 2 2" xfId="32930" xr:uid="{00000000-0005-0000-0000-00005A7F0000}"/>
    <cellStyle name="Título 10 2 2 3" xfId="32931" xr:uid="{00000000-0005-0000-0000-00005B7F0000}"/>
    <cellStyle name="Título 10 2 3" xfId="32932" xr:uid="{00000000-0005-0000-0000-00005C7F0000}"/>
    <cellStyle name="Título 10 2 4" xfId="32933" xr:uid="{00000000-0005-0000-0000-00005D7F0000}"/>
    <cellStyle name="Título 10 3" xfId="9729" xr:uid="{00000000-0005-0000-0000-00005E7F0000}"/>
    <cellStyle name="Título 10 3 2" xfId="32934" xr:uid="{00000000-0005-0000-0000-00005F7F0000}"/>
    <cellStyle name="Título 10 3 2 2" xfId="32935" xr:uid="{00000000-0005-0000-0000-0000607F0000}"/>
    <cellStyle name="Título 10 3 3" xfId="32936" xr:uid="{00000000-0005-0000-0000-0000617F0000}"/>
    <cellStyle name="Título 10 3 4" xfId="32937" xr:uid="{00000000-0005-0000-0000-0000627F0000}"/>
    <cellStyle name="Título 10 4" xfId="32938" xr:uid="{00000000-0005-0000-0000-0000637F0000}"/>
    <cellStyle name="Título 10 4 2" xfId="32939" xr:uid="{00000000-0005-0000-0000-0000647F0000}"/>
    <cellStyle name="Título 10 5" xfId="32940" xr:uid="{00000000-0005-0000-0000-0000657F0000}"/>
    <cellStyle name="Título 10 6" xfId="32941" xr:uid="{00000000-0005-0000-0000-0000667F0000}"/>
    <cellStyle name="Título 11" xfId="6294" xr:uid="{00000000-0005-0000-0000-0000677F0000}"/>
    <cellStyle name="Título 11 1" xfId="32942" xr:uid="{00000000-0005-0000-0000-0000687F0000}"/>
    <cellStyle name="Título 12" xfId="6295" xr:uid="{00000000-0005-0000-0000-0000697F0000}"/>
    <cellStyle name="Título 12 1" xfId="32943" xr:uid="{00000000-0005-0000-0000-00006A7F0000}"/>
    <cellStyle name="Título 13" xfId="6296" xr:uid="{00000000-0005-0000-0000-00006B7F0000}"/>
    <cellStyle name="Título 14" xfId="32944" xr:uid="{00000000-0005-0000-0000-00006C7F0000}"/>
    <cellStyle name="Título 15" xfId="32945" xr:uid="{00000000-0005-0000-0000-00006D7F0000}"/>
    <cellStyle name="Título 2 1" xfId="6297" xr:uid="{00000000-0005-0000-0000-00006E7F0000}"/>
    <cellStyle name="Título 2 10" xfId="6298" xr:uid="{00000000-0005-0000-0000-00006F7F0000}"/>
    <cellStyle name="Título 2 10 1" xfId="32946" xr:uid="{00000000-0005-0000-0000-0000707F0000}"/>
    <cellStyle name="Título 2 11" xfId="32947" xr:uid="{00000000-0005-0000-0000-0000717F0000}"/>
    <cellStyle name="Título 2 12" xfId="32948" xr:uid="{00000000-0005-0000-0000-0000727F0000}"/>
    <cellStyle name="Título 2 13" xfId="32949" xr:uid="{00000000-0005-0000-0000-0000737F0000}"/>
    <cellStyle name="Título 2 2" xfId="5713" xr:uid="{00000000-0005-0000-0000-0000747F0000}"/>
    <cellStyle name="Título 2 2 1" xfId="32950" xr:uid="{00000000-0005-0000-0000-0000757F0000}"/>
    <cellStyle name="Título 2 2 2" xfId="5714" xr:uid="{00000000-0005-0000-0000-0000767F0000}"/>
    <cellStyle name="Título 2 2 2 2" xfId="5715" xr:uid="{00000000-0005-0000-0000-0000777F0000}"/>
    <cellStyle name="Título 2 2 2 2 2" xfId="7953" xr:uid="{00000000-0005-0000-0000-0000787F0000}"/>
    <cellStyle name="Título 2 2 2 2 2 2" xfId="11492" xr:uid="{00000000-0005-0000-0000-0000797F0000}"/>
    <cellStyle name="Título 2 2 2 2 2 2 2" xfId="32951" xr:uid="{00000000-0005-0000-0000-00007A7F0000}"/>
    <cellStyle name="Título 2 2 2 2 2 2 3" xfId="32952" xr:uid="{00000000-0005-0000-0000-00007B7F0000}"/>
    <cellStyle name="Título 2 2 2 2 2 3" xfId="32953" xr:uid="{00000000-0005-0000-0000-00007C7F0000}"/>
    <cellStyle name="Título 2 2 2 2 2 4" xfId="32954" xr:uid="{00000000-0005-0000-0000-00007D7F0000}"/>
    <cellStyle name="Título 2 2 2 2 3" xfId="9731" xr:uid="{00000000-0005-0000-0000-00007E7F0000}"/>
    <cellStyle name="Título 2 2 2 2 3 2" xfId="32955" xr:uid="{00000000-0005-0000-0000-00007F7F0000}"/>
    <cellStyle name="Título 2 2 2 2 3 2 2" xfId="32956" xr:uid="{00000000-0005-0000-0000-0000807F0000}"/>
    <cellStyle name="Título 2 2 2 2 3 3" xfId="32957" xr:uid="{00000000-0005-0000-0000-0000817F0000}"/>
    <cellStyle name="Título 2 2 2 2 3 4" xfId="32958" xr:uid="{00000000-0005-0000-0000-0000827F0000}"/>
    <cellStyle name="Título 2 2 2 2 4" xfId="32959" xr:uid="{00000000-0005-0000-0000-0000837F0000}"/>
    <cellStyle name="Título 2 2 2 2 4 2" xfId="32960" xr:uid="{00000000-0005-0000-0000-0000847F0000}"/>
    <cellStyle name="Título 2 2 2 2 5" xfId="32961" xr:uid="{00000000-0005-0000-0000-0000857F0000}"/>
    <cellStyle name="Título 2 2 2 2 6" xfId="32962" xr:uid="{00000000-0005-0000-0000-0000867F0000}"/>
    <cellStyle name="Título 2 2 2 3" xfId="7952" xr:uid="{00000000-0005-0000-0000-0000877F0000}"/>
    <cellStyle name="Título 2 2 2 3 2" xfId="11491" xr:uid="{00000000-0005-0000-0000-0000887F0000}"/>
    <cellStyle name="Título 2 2 2 3 2 2" xfId="32963" xr:uid="{00000000-0005-0000-0000-0000897F0000}"/>
    <cellStyle name="Título 2 2 2 3 2 3" xfId="32964" xr:uid="{00000000-0005-0000-0000-00008A7F0000}"/>
    <cellStyle name="Título 2 2 2 3 3" xfId="32965" xr:uid="{00000000-0005-0000-0000-00008B7F0000}"/>
    <cellStyle name="Título 2 2 2 3 4" xfId="32966" xr:uid="{00000000-0005-0000-0000-00008C7F0000}"/>
    <cellStyle name="Título 2 2 2 4" xfId="9730" xr:uid="{00000000-0005-0000-0000-00008D7F0000}"/>
    <cellStyle name="Título 2 2 2 4 2" xfId="32967" xr:uid="{00000000-0005-0000-0000-00008E7F0000}"/>
    <cellStyle name="Título 2 2 2 4 2 2" xfId="32968" xr:uid="{00000000-0005-0000-0000-00008F7F0000}"/>
    <cellStyle name="Título 2 2 2 4 3" xfId="32969" xr:uid="{00000000-0005-0000-0000-0000907F0000}"/>
    <cellStyle name="Título 2 2 2 4 4" xfId="32970" xr:uid="{00000000-0005-0000-0000-0000917F0000}"/>
    <cellStyle name="Título 2 2 2 5" xfId="32971" xr:uid="{00000000-0005-0000-0000-0000927F0000}"/>
    <cellStyle name="Título 2 2 2 5 2" xfId="32972" xr:uid="{00000000-0005-0000-0000-0000937F0000}"/>
    <cellStyle name="Título 2 2 2 6" xfId="32973" xr:uid="{00000000-0005-0000-0000-0000947F0000}"/>
    <cellStyle name="Título 2 2 2 7" xfId="32974" xr:uid="{00000000-0005-0000-0000-0000957F0000}"/>
    <cellStyle name="Título 2 2 3" xfId="5716" xr:uid="{00000000-0005-0000-0000-0000967F0000}"/>
    <cellStyle name="Título 2 2 3 2" xfId="7954" xr:uid="{00000000-0005-0000-0000-0000977F0000}"/>
    <cellStyle name="Título 2 2 3 2 2" xfId="11493" xr:uid="{00000000-0005-0000-0000-0000987F0000}"/>
    <cellStyle name="Título 2 2 3 2 2 2" xfId="32975" xr:uid="{00000000-0005-0000-0000-0000997F0000}"/>
    <cellStyle name="Título 2 2 3 2 2 3" xfId="32976" xr:uid="{00000000-0005-0000-0000-00009A7F0000}"/>
    <cellStyle name="Título 2 2 3 2 3" xfId="32977" xr:uid="{00000000-0005-0000-0000-00009B7F0000}"/>
    <cellStyle name="Título 2 2 3 2 4" xfId="32978" xr:uid="{00000000-0005-0000-0000-00009C7F0000}"/>
    <cellStyle name="Título 2 2 3 3" xfId="9732" xr:uid="{00000000-0005-0000-0000-00009D7F0000}"/>
    <cellStyle name="Título 2 2 3 3 2" xfId="32979" xr:uid="{00000000-0005-0000-0000-00009E7F0000}"/>
    <cellStyle name="Título 2 2 3 3 2 2" xfId="32980" xr:uid="{00000000-0005-0000-0000-00009F7F0000}"/>
    <cellStyle name="Título 2 2 3 3 3" xfId="32981" xr:uid="{00000000-0005-0000-0000-0000A07F0000}"/>
    <cellStyle name="Título 2 2 3 3 4" xfId="32982" xr:uid="{00000000-0005-0000-0000-0000A17F0000}"/>
    <cellStyle name="Título 2 2 3 4" xfId="32983" xr:uid="{00000000-0005-0000-0000-0000A27F0000}"/>
    <cellStyle name="Título 2 2 3 4 2" xfId="32984" xr:uid="{00000000-0005-0000-0000-0000A37F0000}"/>
    <cellStyle name="Título 2 2 3 5" xfId="32985" xr:uid="{00000000-0005-0000-0000-0000A47F0000}"/>
    <cellStyle name="Título 2 2 3 6" xfId="32986" xr:uid="{00000000-0005-0000-0000-0000A57F0000}"/>
    <cellStyle name="Título 2 2 4" xfId="5717" xr:uid="{00000000-0005-0000-0000-0000A67F0000}"/>
    <cellStyle name="Título 2 2 4 2" xfId="7955" xr:uid="{00000000-0005-0000-0000-0000A77F0000}"/>
    <cellStyle name="Título 2 2 4 2 2" xfId="11494" xr:uid="{00000000-0005-0000-0000-0000A87F0000}"/>
    <cellStyle name="Título 2 2 4 2 2 2" xfId="32987" xr:uid="{00000000-0005-0000-0000-0000A97F0000}"/>
    <cellStyle name="Título 2 2 4 2 2 3" xfId="32988" xr:uid="{00000000-0005-0000-0000-0000AA7F0000}"/>
    <cellStyle name="Título 2 2 4 2 3" xfId="32989" xr:uid="{00000000-0005-0000-0000-0000AB7F0000}"/>
    <cellStyle name="Título 2 2 4 2 4" xfId="32990" xr:uid="{00000000-0005-0000-0000-0000AC7F0000}"/>
    <cellStyle name="Título 2 2 4 3" xfId="9733" xr:uid="{00000000-0005-0000-0000-0000AD7F0000}"/>
    <cellStyle name="Título 2 2 4 3 2" xfId="32991" xr:uid="{00000000-0005-0000-0000-0000AE7F0000}"/>
    <cellStyle name="Título 2 2 4 3 2 2" xfId="32992" xr:uid="{00000000-0005-0000-0000-0000AF7F0000}"/>
    <cellStyle name="Título 2 2 4 3 3" xfId="32993" xr:uid="{00000000-0005-0000-0000-0000B07F0000}"/>
    <cellStyle name="Título 2 2 4 3 4" xfId="32994" xr:uid="{00000000-0005-0000-0000-0000B17F0000}"/>
    <cellStyle name="Título 2 2 4 4" xfId="32995" xr:uid="{00000000-0005-0000-0000-0000B27F0000}"/>
    <cellStyle name="Título 2 2 4 4 2" xfId="32996" xr:uid="{00000000-0005-0000-0000-0000B37F0000}"/>
    <cellStyle name="Título 2 2 4 5" xfId="32997" xr:uid="{00000000-0005-0000-0000-0000B47F0000}"/>
    <cellStyle name="Título 2 2 4 6" xfId="32998" xr:uid="{00000000-0005-0000-0000-0000B57F0000}"/>
    <cellStyle name="Título 2 3" xfId="5718" xr:uid="{00000000-0005-0000-0000-0000B67F0000}"/>
    <cellStyle name="Título 2 3 1" xfId="32999" xr:uid="{00000000-0005-0000-0000-0000B77F0000}"/>
    <cellStyle name="Título 2 3 2" xfId="5719" xr:uid="{00000000-0005-0000-0000-0000B87F0000}"/>
    <cellStyle name="Título 2 3 2 2" xfId="7957" xr:uid="{00000000-0005-0000-0000-0000B97F0000}"/>
    <cellStyle name="Título 2 3 2 2 2" xfId="11496" xr:uid="{00000000-0005-0000-0000-0000BA7F0000}"/>
    <cellStyle name="Título 2 3 2 2 2 2" xfId="33000" xr:uid="{00000000-0005-0000-0000-0000BB7F0000}"/>
    <cellStyle name="Título 2 3 2 2 2 3" xfId="33001" xr:uid="{00000000-0005-0000-0000-0000BC7F0000}"/>
    <cellStyle name="Título 2 3 2 2 3" xfId="33002" xr:uid="{00000000-0005-0000-0000-0000BD7F0000}"/>
    <cellStyle name="Título 2 3 2 2 4" xfId="33003" xr:uid="{00000000-0005-0000-0000-0000BE7F0000}"/>
    <cellStyle name="Título 2 3 2 3" xfId="9735" xr:uid="{00000000-0005-0000-0000-0000BF7F0000}"/>
    <cellStyle name="Título 2 3 2 3 2" xfId="33004" xr:uid="{00000000-0005-0000-0000-0000C07F0000}"/>
    <cellStyle name="Título 2 3 2 3 2 2" xfId="33005" xr:uid="{00000000-0005-0000-0000-0000C17F0000}"/>
    <cellStyle name="Título 2 3 2 3 3" xfId="33006" xr:uid="{00000000-0005-0000-0000-0000C27F0000}"/>
    <cellStyle name="Título 2 3 2 3 4" xfId="33007" xr:uid="{00000000-0005-0000-0000-0000C37F0000}"/>
    <cellStyle name="Título 2 3 2 4" xfId="33008" xr:uid="{00000000-0005-0000-0000-0000C47F0000}"/>
    <cellStyle name="Título 2 3 2 4 2" xfId="33009" xr:uid="{00000000-0005-0000-0000-0000C57F0000}"/>
    <cellStyle name="Título 2 3 2 5" xfId="33010" xr:uid="{00000000-0005-0000-0000-0000C67F0000}"/>
    <cellStyle name="Título 2 3 2 6" xfId="33011" xr:uid="{00000000-0005-0000-0000-0000C77F0000}"/>
    <cellStyle name="Título 2 3 3" xfId="5720" xr:uid="{00000000-0005-0000-0000-0000C87F0000}"/>
    <cellStyle name="Título 2 3 3 2" xfId="7958" xr:uid="{00000000-0005-0000-0000-0000C97F0000}"/>
    <cellStyle name="Título 2 3 3 2 2" xfId="11497" xr:uid="{00000000-0005-0000-0000-0000CA7F0000}"/>
    <cellStyle name="Título 2 3 3 2 2 2" xfId="33012" xr:uid="{00000000-0005-0000-0000-0000CB7F0000}"/>
    <cellStyle name="Título 2 3 3 2 2 3" xfId="33013" xr:uid="{00000000-0005-0000-0000-0000CC7F0000}"/>
    <cellStyle name="Título 2 3 3 2 3" xfId="33014" xr:uid="{00000000-0005-0000-0000-0000CD7F0000}"/>
    <cellStyle name="Título 2 3 3 2 4" xfId="33015" xr:uid="{00000000-0005-0000-0000-0000CE7F0000}"/>
    <cellStyle name="Título 2 3 3 3" xfId="9736" xr:uid="{00000000-0005-0000-0000-0000CF7F0000}"/>
    <cellStyle name="Título 2 3 3 3 2" xfId="33016" xr:uid="{00000000-0005-0000-0000-0000D07F0000}"/>
    <cellStyle name="Título 2 3 3 3 2 2" xfId="33017" xr:uid="{00000000-0005-0000-0000-0000D17F0000}"/>
    <cellStyle name="Título 2 3 3 3 3" xfId="33018" xr:uid="{00000000-0005-0000-0000-0000D27F0000}"/>
    <cellStyle name="Título 2 3 3 3 4" xfId="33019" xr:uid="{00000000-0005-0000-0000-0000D37F0000}"/>
    <cellStyle name="Título 2 3 3 4" xfId="33020" xr:uid="{00000000-0005-0000-0000-0000D47F0000}"/>
    <cellStyle name="Título 2 3 3 4 2" xfId="33021" xr:uid="{00000000-0005-0000-0000-0000D57F0000}"/>
    <cellStyle name="Título 2 3 3 5" xfId="33022" xr:uid="{00000000-0005-0000-0000-0000D67F0000}"/>
    <cellStyle name="Título 2 3 3 6" xfId="33023" xr:uid="{00000000-0005-0000-0000-0000D77F0000}"/>
    <cellStyle name="Título 2 3 4" xfId="7956" xr:uid="{00000000-0005-0000-0000-0000D87F0000}"/>
    <cellStyle name="Título 2 3 4 2" xfId="11495" xr:uid="{00000000-0005-0000-0000-0000D97F0000}"/>
    <cellStyle name="Título 2 3 4 2 2" xfId="33024" xr:uid="{00000000-0005-0000-0000-0000DA7F0000}"/>
    <cellStyle name="Título 2 3 4 2 3" xfId="33025" xr:uid="{00000000-0005-0000-0000-0000DB7F0000}"/>
    <cellStyle name="Título 2 3 4 3" xfId="33026" xr:uid="{00000000-0005-0000-0000-0000DC7F0000}"/>
    <cellStyle name="Título 2 3 4 4" xfId="33027" xr:uid="{00000000-0005-0000-0000-0000DD7F0000}"/>
    <cellStyle name="Título 2 3 5" xfId="9734" xr:uid="{00000000-0005-0000-0000-0000DE7F0000}"/>
    <cellStyle name="Título 2 3 5 2" xfId="33028" xr:uid="{00000000-0005-0000-0000-0000DF7F0000}"/>
    <cellStyle name="Título 2 3 5 2 2" xfId="33029" xr:uid="{00000000-0005-0000-0000-0000E07F0000}"/>
    <cellStyle name="Título 2 3 5 3" xfId="33030" xr:uid="{00000000-0005-0000-0000-0000E17F0000}"/>
    <cellStyle name="Título 2 3 5 4" xfId="33031" xr:uid="{00000000-0005-0000-0000-0000E27F0000}"/>
    <cellStyle name="Título 2 3 6" xfId="33032" xr:uid="{00000000-0005-0000-0000-0000E37F0000}"/>
    <cellStyle name="Título 2 3 6 2" xfId="33033" xr:uid="{00000000-0005-0000-0000-0000E47F0000}"/>
    <cellStyle name="Título 2 3 7" xfId="33034" xr:uid="{00000000-0005-0000-0000-0000E57F0000}"/>
    <cellStyle name="Título 2 3 8" xfId="33035" xr:uid="{00000000-0005-0000-0000-0000E67F0000}"/>
    <cellStyle name="Título 2 4" xfId="5721" xr:uid="{00000000-0005-0000-0000-0000E77F0000}"/>
    <cellStyle name="Título 2 4 1" xfId="33036" xr:uid="{00000000-0005-0000-0000-0000E87F0000}"/>
    <cellStyle name="Título 2 4 2" xfId="7959" xr:uid="{00000000-0005-0000-0000-0000E97F0000}"/>
    <cellStyle name="Título 2 4 2 2" xfId="11498" xr:uid="{00000000-0005-0000-0000-0000EA7F0000}"/>
    <cellStyle name="Título 2 4 2 2 2" xfId="33037" xr:uid="{00000000-0005-0000-0000-0000EB7F0000}"/>
    <cellStyle name="Título 2 4 2 2 3" xfId="33038" xr:uid="{00000000-0005-0000-0000-0000EC7F0000}"/>
    <cellStyle name="Título 2 4 2 3" xfId="33039" xr:uid="{00000000-0005-0000-0000-0000ED7F0000}"/>
    <cellStyle name="Título 2 4 2 4" xfId="33040" xr:uid="{00000000-0005-0000-0000-0000EE7F0000}"/>
    <cellStyle name="Título 2 4 3" xfId="9737" xr:uid="{00000000-0005-0000-0000-0000EF7F0000}"/>
    <cellStyle name="Título 2 4 3 2" xfId="33041" xr:uid="{00000000-0005-0000-0000-0000F07F0000}"/>
    <cellStyle name="Título 2 4 3 2 2" xfId="33042" xr:uid="{00000000-0005-0000-0000-0000F17F0000}"/>
    <cellStyle name="Título 2 4 3 3" xfId="33043" xr:uid="{00000000-0005-0000-0000-0000F27F0000}"/>
    <cellStyle name="Título 2 4 3 4" xfId="33044" xr:uid="{00000000-0005-0000-0000-0000F37F0000}"/>
    <cellStyle name="Título 2 4 4" xfId="33045" xr:uid="{00000000-0005-0000-0000-0000F47F0000}"/>
    <cellStyle name="Título 2 4 4 2" xfId="33046" xr:uid="{00000000-0005-0000-0000-0000F57F0000}"/>
    <cellStyle name="Título 2 4 5" xfId="33047" xr:uid="{00000000-0005-0000-0000-0000F67F0000}"/>
    <cellStyle name="Título 2 4 6" xfId="33048" xr:uid="{00000000-0005-0000-0000-0000F77F0000}"/>
    <cellStyle name="Título 2 5" xfId="5722" xr:uid="{00000000-0005-0000-0000-0000F87F0000}"/>
    <cellStyle name="Título 2 5 1" xfId="33049" xr:uid="{00000000-0005-0000-0000-0000F97F0000}"/>
    <cellStyle name="Título 2 5 2" xfId="7960" xr:uid="{00000000-0005-0000-0000-0000FA7F0000}"/>
    <cellStyle name="Título 2 5 2 2" xfId="11499" xr:uid="{00000000-0005-0000-0000-0000FB7F0000}"/>
    <cellStyle name="Título 2 5 2 2 2" xfId="33050" xr:uid="{00000000-0005-0000-0000-0000FC7F0000}"/>
    <cellStyle name="Título 2 5 2 2 3" xfId="33051" xr:uid="{00000000-0005-0000-0000-0000FD7F0000}"/>
    <cellStyle name="Título 2 5 2 3" xfId="33052" xr:uid="{00000000-0005-0000-0000-0000FE7F0000}"/>
    <cellStyle name="Título 2 5 2 4" xfId="33053" xr:uid="{00000000-0005-0000-0000-0000FF7F0000}"/>
    <cellStyle name="Título 2 5 3" xfId="9738" xr:uid="{00000000-0005-0000-0000-000000800000}"/>
    <cellStyle name="Título 2 5 3 2" xfId="33054" xr:uid="{00000000-0005-0000-0000-000001800000}"/>
    <cellStyle name="Título 2 5 3 2 2" xfId="33055" xr:uid="{00000000-0005-0000-0000-000002800000}"/>
    <cellStyle name="Título 2 5 3 3" xfId="33056" xr:uid="{00000000-0005-0000-0000-000003800000}"/>
    <cellStyle name="Título 2 5 3 4" xfId="33057" xr:uid="{00000000-0005-0000-0000-000004800000}"/>
    <cellStyle name="Título 2 5 4" xfId="33058" xr:uid="{00000000-0005-0000-0000-000005800000}"/>
    <cellStyle name="Título 2 5 4 2" xfId="33059" xr:uid="{00000000-0005-0000-0000-000006800000}"/>
    <cellStyle name="Título 2 5 5" xfId="33060" xr:uid="{00000000-0005-0000-0000-000007800000}"/>
    <cellStyle name="Título 2 5 6" xfId="33061" xr:uid="{00000000-0005-0000-0000-000008800000}"/>
    <cellStyle name="Título 2 6" xfId="5723" xr:uid="{00000000-0005-0000-0000-000009800000}"/>
    <cellStyle name="Título 2 6 1" xfId="33062" xr:uid="{00000000-0005-0000-0000-00000A800000}"/>
    <cellStyle name="Título 2 6 2" xfId="7961" xr:uid="{00000000-0005-0000-0000-00000B800000}"/>
    <cellStyle name="Título 2 6 2 2" xfId="11500" xr:uid="{00000000-0005-0000-0000-00000C800000}"/>
    <cellStyle name="Título 2 6 2 2 2" xfId="33063" xr:uid="{00000000-0005-0000-0000-00000D800000}"/>
    <cellStyle name="Título 2 6 2 2 3" xfId="33064" xr:uid="{00000000-0005-0000-0000-00000E800000}"/>
    <cellStyle name="Título 2 6 2 3" xfId="33065" xr:uid="{00000000-0005-0000-0000-00000F800000}"/>
    <cellStyle name="Título 2 6 2 4" xfId="33066" xr:uid="{00000000-0005-0000-0000-000010800000}"/>
    <cellStyle name="Título 2 6 3" xfId="9739" xr:uid="{00000000-0005-0000-0000-000011800000}"/>
    <cellStyle name="Título 2 6 3 2" xfId="33067" xr:uid="{00000000-0005-0000-0000-000012800000}"/>
    <cellStyle name="Título 2 6 3 2 2" xfId="33068" xr:uid="{00000000-0005-0000-0000-000013800000}"/>
    <cellStyle name="Título 2 6 3 3" xfId="33069" xr:uid="{00000000-0005-0000-0000-000014800000}"/>
    <cellStyle name="Título 2 6 3 4" xfId="33070" xr:uid="{00000000-0005-0000-0000-000015800000}"/>
    <cellStyle name="Título 2 6 4" xfId="33071" xr:uid="{00000000-0005-0000-0000-000016800000}"/>
    <cellStyle name="Título 2 6 4 2" xfId="33072" xr:uid="{00000000-0005-0000-0000-000017800000}"/>
    <cellStyle name="Título 2 6 5" xfId="33073" xr:uid="{00000000-0005-0000-0000-000018800000}"/>
    <cellStyle name="Título 2 6 6" xfId="33074" xr:uid="{00000000-0005-0000-0000-000019800000}"/>
    <cellStyle name="Título 2 7" xfId="5724" xr:uid="{00000000-0005-0000-0000-00001A800000}"/>
    <cellStyle name="Título 2 7 1" xfId="33075" xr:uid="{00000000-0005-0000-0000-00001B800000}"/>
    <cellStyle name="Título 2 7 2" xfId="7962" xr:uid="{00000000-0005-0000-0000-00001C800000}"/>
    <cellStyle name="Título 2 7 2 2" xfId="11501" xr:uid="{00000000-0005-0000-0000-00001D800000}"/>
    <cellStyle name="Título 2 7 2 2 2" xfId="33076" xr:uid="{00000000-0005-0000-0000-00001E800000}"/>
    <cellStyle name="Título 2 7 2 2 3" xfId="33077" xr:uid="{00000000-0005-0000-0000-00001F800000}"/>
    <cellStyle name="Título 2 7 2 3" xfId="33078" xr:uid="{00000000-0005-0000-0000-000020800000}"/>
    <cellStyle name="Título 2 7 2 4" xfId="33079" xr:uid="{00000000-0005-0000-0000-000021800000}"/>
    <cellStyle name="Título 2 7 3" xfId="9740" xr:uid="{00000000-0005-0000-0000-000022800000}"/>
    <cellStyle name="Título 2 7 3 2" xfId="33080" xr:uid="{00000000-0005-0000-0000-000023800000}"/>
    <cellStyle name="Título 2 7 3 2 2" xfId="33081" xr:uid="{00000000-0005-0000-0000-000024800000}"/>
    <cellStyle name="Título 2 7 3 3" xfId="33082" xr:uid="{00000000-0005-0000-0000-000025800000}"/>
    <cellStyle name="Título 2 7 3 4" xfId="33083" xr:uid="{00000000-0005-0000-0000-000026800000}"/>
    <cellStyle name="Título 2 7 4" xfId="33084" xr:uid="{00000000-0005-0000-0000-000027800000}"/>
    <cellStyle name="Título 2 7 4 2" xfId="33085" xr:uid="{00000000-0005-0000-0000-000028800000}"/>
    <cellStyle name="Título 2 7 5" xfId="33086" xr:uid="{00000000-0005-0000-0000-000029800000}"/>
    <cellStyle name="Título 2 7 6" xfId="33087" xr:uid="{00000000-0005-0000-0000-00002A800000}"/>
    <cellStyle name="Título 2 8" xfId="5725" xr:uid="{00000000-0005-0000-0000-00002B800000}"/>
    <cellStyle name="Título 2 8 1" xfId="33088" xr:uid="{00000000-0005-0000-0000-00002C800000}"/>
    <cellStyle name="Título 2 8 2" xfId="7963" xr:uid="{00000000-0005-0000-0000-00002D800000}"/>
    <cellStyle name="Título 2 8 2 2" xfId="11502" xr:uid="{00000000-0005-0000-0000-00002E800000}"/>
    <cellStyle name="Título 2 8 2 2 2" xfId="33089" xr:uid="{00000000-0005-0000-0000-00002F800000}"/>
    <cellStyle name="Título 2 8 2 2 3" xfId="33090" xr:uid="{00000000-0005-0000-0000-000030800000}"/>
    <cellStyle name="Título 2 8 2 3" xfId="33091" xr:uid="{00000000-0005-0000-0000-000031800000}"/>
    <cellStyle name="Título 2 8 2 4" xfId="33092" xr:uid="{00000000-0005-0000-0000-000032800000}"/>
    <cellStyle name="Título 2 8 3" xfId="9741" xr:uid="{00000000-0005-0000-0000-000033800000}"/>
    <cellStyle name="Título 2 8 3 2" xfId="33093" xr:uid="{00000000-0005-0000-0000-000034800000}"/>
    <cellStyle name="Título 2 8 3 2 2" xfId="33094" xr:uid="{00000000-0005-0000-0000-000035800000}"/>
    <cellStyle name="Título 2 8 3 3" xfId="33095" xr:uid="{00000000-0005-0000-0000-000036800000}"/>
    <cellStyle name="Título 2 8 3 4" xfId="33096" xr:uid="{00000000-0005-0000-0000-000037800000}"/>
    <cellStyle name="Título 2 8 4" xfId="33097" xr:uid="{00000000-0005-0000-0000-000038800000}"/>
    <cellStyle name="Título 2 8 4 2" xfId="33098" xr:uid="{00000000-0005-0000-0000-000039800000}"/>
    <cellStyle name="Título 2 8 5" xfId="33099" xr:uid="{00000000-0005-0000-0000-00003A800000}"/>
    <cellStyle name="Título 2 8 6" xfId="33100" xr:uid="{00000000-0005-0000-0000-00003B800000}"/>
    <cellStyle name="Título 2 9" xfId="6299" xr:uid="{00000000-0005-0000-0000-00003C800000}"/>
    <cellStyle name="Título 2 9 1" xfId="33101" xr:uid="{00000000-0005-0000-0000-00003D800000}"/>
    <cellStyle name="Título 3 1" xfId="6300" xr:uid="{00000000-0005-0000-0000-00003E800000}"/>
    <cellStyle name="Título 3 10" xfId="6301" xr:uid="{00000000-0005-0000-0000-00003F800000}"/>
    <cellStyle name="Título 3 10 1" xfId="33102" xr:uid="{00000000-0005-0000-0000-000040800000}"/>
    <cellStyle name="Título 3 11" xfId="33103" xr:uid="{00000000-0005-0000-0000-000041800000}"/>
    <cellStyle name="Título 3 12" xfId="33104" xr:uid="{00000000-0005-0000-0000-000042800000}"/>
    <cellStyle name="Título 3 13" xfId="33105" xr:uid="{00000000-0005-0000-0000-000043800000}"/>
    <cellStyle name="Título 3 2" xfId="5726" xr:uid="{00000000-0005-0000-0000-000044800000}"/>
    <cellStyle name="Título 3 2 1" xfId="33106" xr:uid="{00000000-0005-0000-0000-000045800000}"/>
    <cellStyle name="Título 3 2 2" xfId="5727" xr:uid="{00000000-0005-0000-0000-000046800000}"/>
    <cellStyle name="Título 3 2 2 2" xfId="5728" xr:uid="{00000000-0005-0000-0000-000047800000}"/>
    <cellStyle name="Título 3 2 2 2 2" xfId="7965" xr:uid="{00000000-0005-0000-0000-000048800000}"/>
    <cellStyle name="Título 3 2 2 2 2 2" xfId="11504" xr:uid="{00000000-0005-0000-0000-000049800000}"/>
    <cellStyle name="Título 3 2 2 2 2 2 2" xfId="33107" xr:uid="{00000000-0005-0000-0000-00004A800000}"/>
    <cellStyle name="Título 3 2 2 2 2 2 3" xfId="33108" xr:uid="{00000000-0005-0000-0000-00004B800000}"/>
    <cellStyle name="Título 3 2 2 2 2 3" xfId="33109" xr:uid="{00000000-0005-0000-0000-00004C800000}"/>
    <cellStyle name="Título 3 2 2 2 2 4" xfId="33110" xr:uid="{00000000-0005-0000-0000-00004D800000}"/>
    <cellStyle name="Título 3 2 2 2 3" xfId="9743" xr:uid="{00000000-0005-0000-0000-00004E800000}"/>
    <cellStyle name="Título 3 2 2 2 3 2" xfId="33111" xr:uid="{00000000-0005-0000-0000-00004F800000}"/>
    <cellStyle name="Título 3 2 2 2 3 2 2" xfId="33112" xr:uid="{00000000-0005-0000-0000-000050800000}"/>
    <cellStyle name="Título 3 2 2 2 3 3" xfId="33113" xr:uid="{00000000-0005-0000-0000-000051800000}"/>
    <cellStyle name="Título 3 2 2 2 3 4" xfId="33114" xr:uid="{00000000-0005-0000-0000-000052800000}"/>
    <cellStyle name="Título 3 2 2 2 4" xfId="33115" xr:uid="{00000000-0005-0000-0000-000053800000}"/>
    <cellStyle name="Título 3 2 2 2 4 2" xfId="33116" xr:uid="{00000000-0005-0000-0000-000054800000}"/>
    <cellStyle name="Título 3 2 2 2 5" xfId="33117" xr:uid="{00000000-0005-0000-0000-000055800000}"/>
    <cellStyle name="Título 3 2 2 2 6" xfId="33118" xr:uid="{00000000-0005-0000-0000-000056800000}"/>
    <cellStyle name="Título 3 2 2 3" xfId="7964" xr:uid="{00000000-0005-0000-0000-000057800000}"/>
    <cellStyle name="Título 3 2 2 3 2" xfId="11503" xr:uid="{00000000-0005-0000-0000-000058800000}"/>
    <cellStyle name="Título 3 2 2 3 2 2" xfId="33119" xr:uid="{00000000-0005-0000-0000-000059800000}"/>
    <cellStyle name="Título 3 2 2 3 2 3" xfId="33120" xr:uid="{00000000-0005-0000-0000-00005A800000}"/>
    <cellStyle name="Título 3 2 2 3 3" xfId="33121" xr:uid="{00000000-0005-0000-0000-00005B800000}"/>
    <cellStyle name="Título 3 2 2 3 4" xfId="33122" xr:uid="{00000000-0005-0000-0000-00005C800000}"/>
    <cellStyle name="Título 3 2 2 4" xfId="9742" xr:uid="{00000000-0005-0000-0000-00005D800000}"/>
    <cellStyle name="Título 3 2 2 4 2" xfId="33123" xr:uid="{00000000-0005-0000-0000-00005E800000}"/>
    <cellStyle name="Título 3 2 2 4 2 2" xfId="33124" xr:uid="{00000000-0005-0000-0000-00005F800000}"/>
    <cellStyle name="Título 3 2 2 4 3" xfId="33125" xr:uid="{00000000-0005-0000-0000-000060800000}"/>
    <cellStyle name="Título 3 2 2 4 4" xfId="33126" xr:uid="{00000000-0005-0000-0000-000061800000}"/>
    <cellStyle name="Título 3 2 2 5" xfId="33127" xr:uid="{00000000-0005-0000-0000-000062800000}"/>
    <cellStyle name="Título 3 2 2 5 2" xfId="33128" xr:uid="{00000000-0005-0000-0000-000063800000}"/>
    <cellStyle name="Título 3 2 2 6" xfId="33129" xr:uid="{00000000-0005-0000-0000-000064800000}"/>
    <cellStyle name="Título 3 2 2 7" xfId="33130" xr:uid="{00000000-0005-0000-0000-000065800000}"/>
    <cellStyle name="Título 3 2 3" xfId="5729" xr:uid="{00000000-0005-0000-0000-000066800000}"/>
    <cellStyle name="Título 3 2 3 2" xfId="7966" xr:uid="{00000000-0005-0000-0000-000067800000}"/>
    <cellStyle name="Título 3 2 3 2 2" xfId="11505" xr:uid="{00000000-0005-0000-0000-000068800000}"/>
    <cellStyle name="Título 3 2 3 2 2 2" xfId="33131" xr:uid="{00000000-0005-0000-0000-000069800000}"/>
    <cellStyle name="Título 3 2 3 2 2 3" xfId="33132" xr:uid="{00000000-0005-0000-0000-00006A800000}"/>
    <cellStyle name="Título 3 2 3 2 3" xfId="33133" xr:uid="{00000000-0005-0000-0000-00006B800000}"/>
    <cellStyle name="Título 3 2 3 2 4" xfId="33134" xr:uid="{00000000-0005-0000-0000-00006C800000}"/>
    <cellStyle name="Título 3 2 3 3" xfId="9744" xr:uid="{00000000-0005-0000-0000-00006D800000}"/>
    <cellStyle name="Título 3 2 3 3 2" xfId="33135" xr:uid="{00000000-0005-0000-0000-00006E800000}"/>
    <cellStyle name="Título 3 2 3 3 2 2" xfId="33136" xr:uid="{00000000-0005-0000-0000-00006F800000}"/>
    <cellStyle name="Título 3 2 3 3 3" xfId="33137" xr:uid="{00000000-0005-0000-0000-000070800000}"/>
    <cellStyle name="Título 3 2 3 3 4" xfId="33138" xr:uid="{00000000-0005-0000-0000-000071800000}"/>
    <cellStyle name="Título 3 2 3 4" xfId="33139" xr:uid="{00000000-0005-0000-0000-000072800000}"/>
    <cellStyle name="Título 3 2 3 4 2" xfId="33140" xr:uid="{00000000-0005-0000-0000-000073800000}"/>
    <cellStyle name="Título 3 2 3 5" xfId="33141" xr:uid="{00000000-0005-0000-0000-000074800000}"/>
    <cellStyle name="Título 3 2 3 6" xfId="33142" xr:uid="{00000000-0005-0000-0000-000075800000}"/>
    <cellStyle name="Título 3 2 4" xfId="5730" xr:uid="{00000000-0005-0000-0000-000076800000}"/>
    <cellStyle name="Título 3 2 4 2" xfId="7967" xr:uid="{00000000-0005-0000-0000-000077800000}"/>
    <cellStyle name="Título 3 2 4 2 2" xfId="11506" xr:uid="{00000000-0005-0000-0000-000078800000}"/>
    <cellStyle name="Título 3 2 4 2 2 2" xfId="33143" xr:uid="{00000000-0005-0000-0000-000079800000}"/>
    <cellStyle name="Título 3 2 4 2 2 3" xfId="33144" xr:uid="{00000000-0005-0000-0000-00007A800000}"/>
    <cellStyle name="Título 3 2 4 2 3" xfId="33145" xr:uid="{00000000-0005-0000-0000-00007B800000}"/>
    <cellStyle name="Título 3 2 4 2 4" xfId="33146" xr:uid="{00000000-0005-0000-0000-00007C800000}"/>
    <cellStyle name="Título 3 2 4 3" xfId="9745" xr:uid="{00000000-0005-0000-0000-00007D800000}"/>
    <cellStyle name="Título 3 2 4 3 2" xfId="33147" xr:uid="{00000000-0005-0000-0000-00007E800000}"/>
    <cellStyle name="Título 3 2 4 3 2 2" xfId="33148" xr:uid="{00000000-0005-0000-0000-00007F800000}"/>
    <cellStyle name="Título 3 2 4 3 3" xfId="33149" xr:uid="{00000000-0005-0000-0000-000080800000}"/>
    <cellStyle name="Título 3 2 4 3 4" xfId="33150" xr:uid="{00000000-0005-0000-0000-000081800000}"/>
    <cellStyle name="Título 3 2 4 4" xfId="33151" xr:uid="{00000000-0005-0000-0000-000082800000}"/>
    <cellStyle name="Título 3 2 4 4 2" xfId="33152" xr:uid="{00000000-0005-0000-0000-000083800000}"/>
    <cellStyle name="Título 3 2 4 5" xfId="33153" xr:uid="{00000000-0005-0000-0000-000084800000}"/>
    <cellStyle name="Título 3 2 4 6" xfId="33154" xr:uid="{00000000-0005-0000-0000-000085800000}"/>
    <cellStyle name="Título 3 3" xfId="5731" xr:uid="{00000000-0005-0000-0000-000086800000}"/>
    <cellStyle name="Título 3 3 1" xfId="33155" xr:uid="{00000000-0005-0000-0000-000087800000}"/>
    <cellStyle name="Título 3 3 2" xfId="5732" xr:uid="{00000000-0005-0000-0000-000088800000}"/>
    <cellStyle name="Título 3 3 2 2" xfId="7969" xr:uid="{00000000-0005-0000-0000-000089800000}"/>
    <cellStyle name="Título 3 3 2 2 2" xfId="11508" xr:uid="{00000000-0005-0000-0000-00008A800000}"/>
    <cellStyle name="Título 3 3 2 2 2 2" xfId="33156" xr:uid="{00000000-0005-0000-0000-00008B800000}"/>
    <cellStyle name="Título 3 3 2 2 2 3" xfId="33157" xr:uid="{00000000-0005-0000-0000-00008C800000}"/>
    <cellStyle name="Título 3 3 2 2 3" xfId="33158" xr:uid="{00000000-0005-0000-0000-00008D800000}"/>
    <cellStyle name="Título 3 3 2 2 4" xfId="33159" xr:uid="{00000000-0005-0000-0000-00008E800000}"/>
    <cellStyle name="Título 3 3 2 3" xfId="9747" xr:uid="{00000000-0005-0000-0000-00008F800000}"/>
    <cellStyle name="Título 3 3 2 3 2" xfId="33160" xr:uid="{00000000-0005-0000-0000-000090800000}"/>
    <cellStyle name="Título 3 3 2 3 2 2" xfId="33161" xr:uid="{00000000-0005-0000-0000-000091800000}"/>
    <cellStyle name="Título 3 3 2 3 3" xfId="33162" xr:uid="{00000000-0005-0000-0000-000092800000}"/>
    <cellStyle name="Título 3 3 2 3 4" xfId="33163" xr:uid="{00000000-0005-0000-0000-000093800000}"/>
    <cellStyle name="Título 3 3 2 4" xfId="33164" xr:uid="{00000000-0005-0000-0000-000094800000}"/>
    <cellStyle name="Título 3 3 2 4 2" xfId="33165" xr:uid="{00000000-0005-0000-0000-000095800000}"/>
    <cellStyle name="Título 3 3 2 5" xfId="33166" xr:uid="{00000000-0005-0000-0000-000096800000}"/>
    <cellStyle name="Título 3 3 2 6" xfId="33167" xr:uid="{00000000-0005-0000-0000-000097800000}"/>
    <cellStyle name="Título 3 3 3" xfId="5733" xr:uid="{00000000-0005-0000-0000-000098800000}"/>
    <cellStyle name="Título 3 3 3 2" xfId="7970" xr:uid="{00000000-0005-0000-0000-000099800000}"/>
    <cellStyle name="Título 3 3 3 2 2" xfId="11509" xr:uid="{00000000-0005-0000-0000-00009A800000}"/>
    <cellStyle name="Título 3 3 3 2 2 2" xfId="33168" xr:uid="{00000000-0005-0000-0000-00009B800000}"/>
    <cellStyle name="Título 3 3 3 2 2 3" xfId="33169" xr:uid="{00000000-0005-0000-0000-00009C800000}"/>
    <cellStyle name="Título 3 3 3 2 3" xfId="33170" xr:uid="{00000000-0005-0000-0000-00009D800000}"/>
    <cellStyle name="Título 3 3 3 2 4" xfId="33171" xr:uid="{00000000-0005-0000-0000-00009E800000}"/>
    <cellStyle name="Título 3 3 3 3" xfId="9748" xr:uid="{00000000-0005-0000-0000-00009F800000}"/>
    <cellStyle name="Título 3 3 3 3 2" xfId="33172" xr:uid="{00000000-0005-0000-0000-0000A0800000}"/>
    <cellStyle name="Título 3 3 3 3 2 2" xfId="33173" xr:uid="{00000000-0005-0000-0000-0000A1800000}"/>
    <cellStyle name="Título 3 3 3 3 3" xfId="33174" xr:uid="{00000000-0005-0000-0000-0000A2800000}"/>
    <cellStyle name="Título 3 3 3 3 4" xfId="33175" xr:uid="{00000000-0005-0000-0000-0000A3800000}"/>
    <cellStyle name="Título 3 3 3 4" xfId="33176" xr:uid="{00000000-0005-0000-0000-0000A4800000}"/>
    <cellStyle name="Título 3 3 3 4 2" xfId="33177" xr:uid="{00000000-0005-0000-0000-0000A5800000}"/>
    <cellStyle name="Título 3 3 3 5" xfId="33178" xr:uid="{00000000-0005-0000-0000-0000A6800000}"/>
    <cellStyle name="Título 3 3 3 6" xfId="33179" xr:uid="{00000000-0005-0000-0000-0000A7800000}"/>
    <cellStyle name="Título 3 3 4" xfId="7968" xr:uid="{00000000-0005-0000-0000-0000A8800000}"/>
    <cellStyle name="Título 3 3 4 2" xfId="11507" xr:uid="{00000000-0005-0000-0000-0000A9800000}"/>
    <cellStyle name="Título 3 3 4 2 2" xfId="33180" xr:uid="{00000000-0005-0000-0000-0000AA800000}"/>
    <cellStyle name="Título 3 3 4 2 3" xfId="33181" xr:uid="{00000000-0005-0000-0000-0000AB800000}"/>
    <cellStyle name="Título 3 3 4 3" xfId="33182" xr:uid="{00000000-0005-0000-0000-0000AC800000}"/>
    <cellStyle name="Título 3 3 4 4" xfId="33183" xr:uid="{00000000-0005-0000-0000-0000AD800000}"/>
    <cellStyle name="Título 3 3 5" xfId="9746" xr:uid="{00000000-0005-0000-0000-0000AE800000}"/>
    <cellStyle name="Título 3 3 5 2" xfId="33184" xr:uid="{00000000-0005-0000-0000-0000AF800000}"/>
    <cellStyle name="Título 3 3 5 2 2" xfId="33185" xr:uid="{00000000-0005-0000-0000-0000B0800000}"/>
    <cellStyle name="Título 3 3 5 3" xfId="33186" xr:uid="{00000000-0005-0000-0000-0000B1800000}"/>
    <cellStyle name="Título 3 3 5 4" xfId="33187" xr:uid="{00000000-0005-0000-0000-0000B2800000}"/>
    <cellStyle name="Título 3 3 6" xfId="33188" xr:uid="{00000000-0005-0000-0000-0000B3800000}"/>
    <cellStyle name="Título 3 3 6 2" xfId="33189" xr:uid="{00000000-0005-0000-0000-0000B4800000}"/>
    <cellStyle name="Título 3 3 7" xfId="33190" xr:uid="{00000000-0005-0000-0000-0000B5800000}"/>
    <cellStyle name="Título 3 3 8" xfId="33191" xr:uid="{00000000-0005-0000-0000-0000B6800000}"/>
    <cellStyle name="Título 3 4" xfId="5734" xr:uid="{00000000-0005-0000-0000-0000B7800000}"/>
    <cellStyle name="Título 3 4 1" xfId="33192" xr:uid="{00000000-0005-0000-0000-0000B8800000}"/>
    <cellStyle name="Título 3 4 2" xfId="7971" xr:uid="{00000000-0005-0000-0000-0000B9800000}"/>
    <cellStyle name="Título 3 4 2 2" xfId="11510" xr:uid="{00000000-0005-0000-0000-0000BA800000}"/>
    <cellStyle name="Título 3 4 2 2 2" xfId="33193" xr:uid="{00000000-0005-0000-0000-0000BB800000}"/>
    <cellStyle name="Título 3 4 2 2 3" xfId="33194" xr:uid="{00000000-0005-0000-0000-0000BC800000}"/>
    <cellStyle name="Título 3 4 2 3" xfId="33195" xr:uid="{00000000-0005-0000-0000-0000BD800000}"/>
    <cellStyle name="Título 3 4 2 4" xfId="33196" xr:uid="{00000000-0005-0000-0000-0000BE800000}"/>
    <cellStyle name="Título 3 4 3" xfId="9749" xr:uid="{00000000-0005-0000-0000-0000BF800000}"/>
    <cellStyle name="Título 3 4 3 2" xfId="33197" xr:uid="{00000000-0005-0000-0000-0000C0800000}"/>
    <cellStyle name="Título 3 4 3 2 2" xfId="33198" xr:uid="{00000000-0005-0000-0000-0000C1800000}"/>
    <cellStyle name="Título 3 4 3 3" xfId="33199" xr:uid="{00000000-0005-0000-0000-0000C2800000}"/>
    <cellStyle name="Título 3 4 3 4" xfId="33200" xr:uid="{00000000-0005-0000-0000-0000C3800000}"/>
    <cellStyle name="Título 3 4 4" xfId="33201" xr:uid="{00000000-0005-0000-0000-0000C4800000}"/>
    <cellStyle name="Título 3 4 4 2" xfId="33202" xr:uid="{00000000-0005-0000-0000-0000C5800000}"/>
    <cellStyle name="Título 3 4 5" xfId="33203" xr:uid="{00000000-0005-0000-0000-0000C6800000}"/>
    <cellStyle name="Título 3 4 6" xfId="33204" xr:uid="{00000000-0005-0000-0000-0000C7800000}"/>
    <cellStyle name="Título 3 5" xfId="5735" xr:uid="{00000000-0005-0000-0000-0000C8800000}"/>
    <cellStyle name="Título 3 5 1" xfId="33205" xr:uid="{00000000-0005-0000-0000-0000C9800000}"/>
    <cellStyle name="Título 3 5 2" xfId="7972" xr:uid="{00000000-0005-0000-0000-0000CA800000}"/>
    <cellStyle name="Título 3 5 2 2" xfId="11511" xr:uid="{00000000-0005-0000-0000-0000CB800000}"/>
    <cellStyle name="Título 3 5 2 2 2" xfId="33206" xr:uid="{00000000-0005-0000-0000-0000CC800000}"/>
    <cellStyle name="Título 3 5 2 2 3" xfId="33207" xr:uid="{00000000-0005-0000-0000-0000CD800000}"/>
    <cellStyle name="Título 3 5 2 3" xfId="33208" xr:uid="{00000000-0005-0000-0000-0000CE800000}"/>
    <cellStyle name="Título 3 5 2 4" xfId="33209" xr:uid="{00000000-0005-0000-0000-0000CF800000}"/>
    <cellStyle name="Título 3 5 3" xfId="9750" xr:uid="{00000000-0005-0000-0000-0000D0800000}"/>
    <cellStyle name="Título 3 5 3 2" xfId="33210" xr:uid="{00000000-0005-0000-0000-0000D1800000}"/>
    <cellStyle name="Título 3 5 3 2 2" xfId="33211" xr:uid="{00000000-0005-0000-0000-0000D2800000}"/>
    <cellStyle name="Título 3 5 3 3" xfId="33212" xr:uid="{00000000-0005-0000-0000-0000D3800000}"/>
    <cellStyle name="Título 3 5 3 4" xfId="33213" xr:uid="{00000000-0005-0000-0000-0000D4800000}"/>
    <cellStyle name="Título 3 5 4" xfId="33214" xr:uid="{00000000-0005-0000-0000-0000D5800000}"/>
    <cellStyle name="Título 3 5 4 2" xfId="33215" xr:uid="{00000000-0005-0000-0000-0000D6800000}"/>
    <cellStyle name="Título 3 5 5" xfId="33216" xr:uid="{00000000-0005-0000-0000-0000D7800000}"/>
    <cellStyle name="Título 3 5 6" xfId="33217" xr:uid="{00000000-0005-0000-0000-0000D8800000}"/>
    <cellStyle name="Título 3 6" xfId="5736" xr:uid="{00000000-0005-0000-0000-0000D9800000}"/>
    <cellStyle name="Título 3 6 1" xfId="33218" xr:uid="{00000000-0005-0000-0000-0000DA800000}"/>
    <cellStyle name="Título 3 6 2" xfId="7973" xr:uid="{00000000-0005-0000-0000-0000DB800000}"/>
    <cellStyle name="Título 3 6 2 2" xfId="11512" xr:uid="{00000000-0005-0000-0000-0000DC800000}"/>
    <cellStyle name="Título 3 6 2 2 2" xfId="33219" xr:uid="{00000000-0005-0000-0000-0000DD800000}"/>
    <cellStyle name="Título 3 6 2 2 3" xfId="33220" xr:uid="{00000000-0005-0000-0000-0000DE800000}"/>
    <cellStyle name="Título 3 6 2 3" xfId="33221" xr:uid="{00000000-0005-0000-0000-0000DF800000}"/>
    <cellStyle name="Título 3 6 2 4" xfId="33222" xr:uid="{00000000-0005-0000-0000-0000E0800000}"/>
    <cellStyle name="Título 3 6 3" xfId="9751" xr:uid="{00000000-0005-0000-0000-0000E1800000}"/>
    <cellStyle name="Título 3 6 3 2" xfId="33223" xr:uid="{00000000-0005-0000-0000-0000E2800000}"/>
    <cellStyle name="Título 3 6 3 2 2" xfId="33224" xr:uid="{00000000-0005-0000-0000-0000E3800000}"/>
    <cellStyle name="Título 3 6 3 3" xfId="33225" xr:uid="{00000000-0005-0000-0000-0000E4800000}"/>
    <cellStyle name="Título 3 6 3 4" xfId="33226" xr:uid="{00000000-0005-0000-0000-0000E5800000}"/>
    <cellStyle name="Título 3 6 4" xfId="33227" xr:uid="{00000000-0005-0000-0000-0000E6800000}"/>
    <cellStyle name="Título 3 6 4 2" xfId="33228" xr:uid="{00000000-0005-0000-0000-0000E7800000}"/>
    <cellStyle name="Título 3 6 5" xfId="33229" xr:uid="{00000000-0005-0000-0000-0000E8800000}"/>
    <cellStyle name="Título 3 6 6" xfId="33230" xr:uid="{00000000-0005-0000-0000-0000E9800000}"/>
    <cellStyle name="Título 3 7" xfId="5737" xr:uid="{00000000-0005-0000-0000-0000EA800000}"/>
    <cellStyle name="Título 3 7 1" xfId="33231" xr:uid="{00000000-0005-0000-0000-0000EB800000}"/>
    <cellStyle name="Título 3 7 2" xfId="7974" xr:uid="{00000000-0005-0000-0000-0000EC800000}"/>
    <cellStyle name="Título 3 7 2 2" xfId="11513" xr:uid="{00000000-0005-0000-0000-0000ED800000}"/>
    <cellStyle name="Título 3 7 2 2 2" xfId="33232" xr:uid="{00000000-0005-0000-0000-0000EE800000}"/>
    <cellStyle name="Título 3 7 2 2 3" xfId="33233" xr:uid="{00000000-0005-0000-0000-0000EF800000}"/>
    <cellStyle name="Título 3 7 2 3" xfId="33234" xr:uid="{00000000-0005-0000-0000-0000F0800000}"/>
    <cellStyle name="Título 3 7 2 4" xfId="33235" xr:uid="{00000000-0005-0000-0000-0000F1800000}"/>
    <cellStyle name="Título 3 7 3" xfId="9752" xr:uid="{00000000-0005-0000-0000-0000F2800000}"/>
    <cellStyle name="Título 3 7 3 2" xfId="33236" xr:uid="{00000000-0005-0000-0000-0000F3800000}"/>
    <cellStyle name="Título 3 7 3 2 2" xfId="33237" xr:uid="{00000000-0005-0000-0000-0000F4800000}"/>
    <cellStyle name="Título 3 7 3 3" xfId="33238" xr:uid="{00000000-0005-0000-0000-0000F5800000}"/>
    <cellStyle name="Título 3 7 3 4" xfId="33239" xr:uid="{00000000-0005-0000-0000-0000F6800000}"/>
    <cellStyle name="Título 3 7 4" xfId="33240" xr:uid="{00000000-0005-0000-0000-0000F7800000}"/>
    <cellStyle name="Título 3 7 4 2" xfId="33241" xr:uid="{00000000-0005-0000-0000-0000F8800000}"/>
    <cellStyle name="Título 3 7 5" xfId="33242" xr:uid="{00000000-0005-0000-0000-0000F9800000}"/>
    <cellStyle name="Título 3 7 6" xfId="33243" xr:uid="{00000000-0005-0000-0000-0000FA800000}"/>
    <cellStyle name="Título 3 8" xfId="5738" xr:uid="{00000000-0005-0000-0000-0000FB800000}"/>
    <cellStyle name="Título 3 8 1" xfId="33244" xr:uid="{00000000-0005-0000-0000-0000FC800000}"/>
    <cellStyle name="Título 3 8 2" xfId="7975" xr:uid="{00000000-0005-0000-0000-0000FD800000}"/>
    <cellStyle name="Título 3 8 2 2" xfId="11514" xr:uid="{00000000-0005-0000-0000-0000FE800000}"/>
    <cellStyle name="Título 3 8 2 2 2" xfId="33245" xr:uid="{00000000-0005-0000-0000-0000FF800000}"/>
    <cellStyle name="Título 3 8 2 2 3" xfId="33246" xr:uid="{00000000-0005-0000-0000-000000810000}"/>
    <cellStyle name="Título 3 8 2 3" xfId="33247" xr:uid="{00000000-0005-0000-0000-000001810000}"/>
    <cellStyle name="Título 3 8 2 4" xfId="33248" xr:uid="{00000000-0005-0000-0000-000002810000}"/>
    <cellStyle name="Título 3 8 3" xfId="9753" xr:uid="{00000000-0005-0000-0000-000003810000}"/>
    <cellStyle name="Título 3 8 3 2" xfId="33249" xr:uid="{00000000-0005-0000-0000-000004810000}"/>
    <cellStyle name="Título 3 8 3 2 2" xfId="33250" xr:uid="{00000000-0005-0000-0000-000005810000}"/>
    <cellStyle name="Título 3 8 3 3" xfId="33251" xr:uid="{00000000-0005-0000-0000-000006810000}"/>
    <cellStyle name="Título 3 8 3 4" xfId="33252" xr:uid="{00000000-0005-0000-0000-000007810000}"/>
    <cellStyle name="Título 3 8 4" xfId="33253" xr:uid="{00000000-0005-0000-0000-000008810000}"/>
    <cellStyle name="Título 3 8 4 2" xfId="33254" xr:uid="{00000000-0005-0000-0000-000009810000}"/>
    <cellStyle name="Título 3 8 5" xfId="33255" xr:uid="{00000000-0005-0000-0000-00000A810000}"/>
    <cellStyle name="Título 3 8 6" xfId="33256" xr:uid="{00000000-0005-0000-0000-00000B810000}"/>
    <cellStyle name="Título 3 9" xfId="6302" xr:uid="{00000000-0005-0000-0000-00000C810000}"/>
    <cellStyle name="Título 3 9 1" xfId="33257" xr:uid="{00000000-0005-0000-0000-00000D810000}"/>
    <cellStyle name="Título 4" xfId="5739" xr:uid="{00000000-0005-0000-0000-00000E810000}"/>
    <cellStyle name="Título 4 1" xfId="33258" xr:uid="{00000000-0005-0000-0000-00000F810000}"/>
    <cellStyle name="Título 4 2" xfId="5740" xr:uid="{00000000-0005-0000-0000-000010810000}"/>
    <cellStyle name="Título 4 2 2" xfId="5741" xr:uid="{00000000-0005-0000-0000-000011810000}"/>
    <cellStyle name="Título 4 2 2 2" xfId="7977" xr:uid="{00000000-0005-0000-0000-000012810000}"/>
    <cellStyle name="Título 4 2 2 2 2" xfId="11516" xr:uid="{00000000-0005-0000-0000-000013810000}"/>
    <cellStyle name="Título 4 2 2 2 2 2" xfId="33259" xr:uid="{00000000-0005-0000-0000-000014810000}"/>
    <cellStyle name="Título 4 2 2 2 2 3" xfId="33260" xr:uid="{00000000-0005-0000-0000-000015810000}"/>
    <cellStyle name="Título 4 2 2 2 3" xfId="33261" xr:uid="{00000000-0005-0000-0000-000016810000}"/>
    <cellStyle name="Título 4 2 2 2 4" xfId="33262" xr:uid="{00000000-0005-0000-0000-000017810000}"/>
    <cellStyle name="Título 4 2 2 3" xfId="9755" xr:uid="{00000000-0005-0000-0000-000018810000}"/>
    <cellStyle name="Título 4 2 2 3 2" xfId="33263" xr:uid="{00000000-0005-0000-0000-000019810000}"/>
    <cellStyle name="Título 4 2 2 3 2 2" xfId="33264" xr:uid="{00000000-0005-0000-0000-00001A810000}"/>
    <cellStyle name="Título 4 2 2 3 3" xfId="33265" xr:uid="{00000000-0005-0000-0000-00001B810000}"/>
    <cellStyle name="Título 4 2 2 3 4" xfId="33266" xr:uid="{00000000-0005-0000-0000-00001C810000}"/>
    <cellStyle name="Título 4 2 2 4" xfId="33267" xr:uid="{00000000-0005-0000-0000-00001D810000}"/>
    <cellStyle name="Título 4 2 2 4 2" xfId="33268" xr:uid="{00000000-0005-0000-0000-00001E810000}"/>
    <cellStyle name="Título 4 2 2 5" xfId="33269" xr:uid="{00000000-0005-0000-0000-00001F810000}"/>
    <cellStyle name="Título 4 2 2 6" xfId="33270" xr:uid="{00000000-0005-0000-0000-000020810000}"/>
    <cellStyle name="Título 4 2 3" xfId="7976" xr:uid="{00000000-0005-0000-0000-000021810000}"/>
    <cellStyle name="Título 4 2 3 2" xfId="11515" xr:uid="{00000000-0005-0000-0000-000022810000}"/>
    <cellStyle name="Título 4 2 3 2 2" xfId="33271" xr:uid="{00000000-0005-0000-0000-000023810000}"/>
    <cellStyle name="Título 4 2 3 2 3" xfId="33272" xr:uid="{00000000-0005-0000-0000-000024810000}"/>
    <cellStyle name="Título 4 2 3 3" xfId="33273" xr:uid="{00000000-0005-0000-0000-000025810000}"/>
    <cellStyle name="Título 4 2 3 4" xfId="33274" xr:uid="{00000000-0005-0000-0000-000026810000}"/>
    <cellStyle name="Título 4 2 4" xfId="9754" xr:uid="{00000000-0005-0000-0000-000027810000}"/>
    <cellStyle name="Título 4 2 4 2" xfId="33275" xr:uid="{00000000-0005-0000-0000-000028810000}"/>
    <cellStyle name="Título 4 2 4 2 2" xfId="33276" xr:uid="{00000000-0005-0000-0000-000029810000}"/>
    <cellStyle name="Título 4 2 4 3" xfId="33277" xr:uid="{00000000-0005-0000-0000-00002A810000}"/>
    <cellStyle name="Título 4 2 4 4" xfId="33278" xr:uid="{00000000-0005-0000-0000-00002B810000}"/>
    <cellStyle name="Título 4 2 5" xfId="33279" xr:uid="{00000000-0005-0000-0000-00002C810000}"/>
    <cellStyle name="Título 4 2 5 2" xfId="33280" xr:uid="{00000000-0005-0000-0000-00002D810000}"/>
    <cellStyle name="Título 4 2 6" xfId="33281" xr:uid="{00000000-0005-0000-0000-00002E810000}"/>
    <cellStyle name="Título 4 2 7" xfId="33282" xr:uid="{00000000-0005-0000-0000-00002F810000}"/>
    <cellStyle name="Título 4 3" xfId="5742" xr:uid="{00000000-0005-0000-0000-000030810000}"/>
    <cellStyle name="Título 4 3 2" xfId="7978" xr:uid="{00000000-0005-0000-0000-000031810000}"/>
    <cellStyle name="Título 4 3 2 2" xfId="11517" xr:uid="{00000000-0005-0000-0000-000032810000}"/>
    <cellStyle name="Título 4 3 2 2 2" xfId="33283" xr:uid="{00000000-0005-0000-0000-000033810000}"/>
    <cellStyle name="Título 4 3 2 2 3" xfId="33284" xr:uid="{00000000-0005-0000-0000-000034810000}"/>
    <cellStyle name="Título 4 3 2 3" xfId="33285" xr:uid="{00000000-0005-0000-0000-000035810000}"/>
    <cellStyle name="Título 4 3 2 4" xfId="33286" xr:uid="{00000000-0005-0000-0000-000036810000}"/>
    <cellStyle name="Título 4 3 3" xfId="9756" xr:uid="{00000000-0005-0000-0000-000037810000}"/>
    <cellStyle name="Título 4 3 3 2" xfId="33287" xr:uid="{00000000-0005-0000-0000-000038810000}"/>
    <cellStyle name="Título 4 3 3 2 2" xfId="33288" xr:uid="{00000000-0005-0000-0000-000039810000}"/>
    <cellStyle name="Título 4 3 3 3" xfId="33289" xr:uid="{00000000-0005-0000-0000-00003A810000}"/>
    <cellStyle name="Título 4 3 3 4" xfId="33290" xr:uid="{00000000-0005-0000-0000-00003B810000}"/>
    <cellStyle name="Título 4 3 4" xfId="33291" xr:uid="{00000000-0005-0000-0000-00003C810000}"/>
    <cellStyle name="Título 4 3 4 2" xfId="33292" xr:uid="{00000000-0005-0000-0000-00003D810000}"/>
    <cellStyle name="Título 4 3 5" xfId="33293" xr:uid="{00000000-0005-0000-0000-00003E810000}"/>
    <cellStyle name="Título 4 3 6" xfId="33294" xr:uid="{00000000-0005-0000-0000-00003F810000}"/>
    <cellStyle name="Título 4 4" xfId="5743" xr:uid="{00000000-0005-0000-0000-000040810000}"/>
    <cellStyle name="Título 4 4 2" xfId="7979" xr:uid="{00000000-0005-0000-0000-000041810000}"/>
    <cellStyle name="Título 4 4 2 2" xfId="11518" xr:uid="{00000000-0005-0000-0000-000042810000}"/>
    <cellStyle name="Título 4 4 2 2 2" xfId="33295" xr:uid="{00000000-0005-0000-0000-000043810000}"/>
    <cellStyle name="Título 4 4 2 2 3" xfId="33296" xr:uid="{00000000-0005-0000-0000-000044810000}"/>
    <cellStyle name="Título 4 4 2 3" xfId="33297" xr:uid="{00000000-0005-0000-0000-000045810000}"/>
    <cellStyle name="Título 4 4 2 4" xfId="33298" xr:uid="{00000000-0005-0000-0000-000046810000}"/>
    <cellStyle name="Título 4 4 3" xfId="9757" xr:uid="{00000000-0005-0000-0000-000047810000}"/>
    <cellStyle name="Título 4 4 3 2" xfId="33299" xr:uid="{00000000-0005-0000-0000-000048810000}"/>
    <cellStyle name="Título 4 4 3 2 2" xfId="33300" xr:uid="{00000000-0005-0000-0000-000049810000}"/>
    <cellStyle name="Título 4 4 3 3" xfId="33301" xr:uid="{00000000-0005-0000-0000-00004A810000}"/>
    <cellStyle name="Título 4 4 3 4" xfId="33302" xr:uid="{00000000-0005-0000-0000-00004B810000}"/>
    <cellStyle name="Título 4 4 4" xfId="33303" xr:uid="{00000000-0005-0000-0000-00004C810000}"/>
    <cellStyle name="Título 4 4 4 2" xfId="33304" xr:uid="{00000000-0005-0000-0000-00004D810000}"/>
    <cellStyle name="Título 4 4 5" xfId="33305" xr:uid="{00000000-0005-0000-0000-00004E810000}"/>
    <cellStyle name="Título 4 4 6" xfId="33306" xr:uid="{00000000-0005-0000-0000-00004F810000}"/>
    <cellStyle name="Título 5" xfId="5744" xr:uid="{00000000-0005-0000-0000-000050810000}"/>
    <cellStyle name="Título 5 1" xfId="33307" xr:uid="{00000000-0005-0000-0000-000051810000}"/>
    <cellStyle name="Título 5 2" xfId="5745" xr:uid="{00000000-0005-0000-0000-000052810000}"/>
    <cellStyle name="Título 5 2 2" xfId="7981" xr:uid="{00000000-0005-0000-0000-000053810000}"/>
    <cellStyle name="Título 5 2 2 2" xfId="11520" xr:uid="{00000000-0005-0000-0000-000054810000}"/>
    <cellStyle name="Título 5 2 2 2 2" xfId="33308" xr:uid="{00000000-0005-0000-0000-000055810000}"/>
    <cellStyle name="Título 5 2 2 2 3" xfId="33309" xr:uid="{00000000-0005-0000-0000-000056810000}"/>
    <cellStyle name="Título 5 2 2 3" xfId="33310" xr:uid="{00000000-0005-0000-0000-000057810000}"/>
    <cellStyle name="Título 5 2 2 4" xfId="33311" xr:uid="{00000000-0005-0000-0000-000058810000}"/>
    <cellStyle name="Título 5 2 3" xfId="9759" xr:uid="{00000000-0005-0000-0000-000059810000}"/>
    <cellStyle name="Título 5 2 3 2" xfId="33312" xr:uid="{00000000-0005-0000-0000-00005A810000}"/>
    <cellStyle name="Título 5 2 3 2 2" xfId="33313" xr:uid="{00000000-0005-0000-0000-00005B810000}"/>
    <cellStyle name="Título 5 2 3 3" xfId="33314" xr:uid="{00000000-0005-0000-0000-00005C810000}"/>
    <cellStyle name="Título 5 2 3 4" xfId="33315" xr:uid="{00000000-0005-0000-0000-00005D810000}"/>
    <cellStyle name="Título 5 2 4" xfId="33316" xr:uid="{00000000-0005-0000-0000-00005E810000}"/>
    <cellStyle name="Título 5 2 4 2" xfId="33317" xr:uid="{00000000-0005-0000-0000-00005F810000}"/>
    <cellStyle name="Título 5 2 5" xfId="33318" xr:uid="{00000000-0005-0000-0000-000060810000}"/>
    <cellStyle name="Título 5 2 6" xfId="33319" xr:uid="{00000000-0005-0000-0000-000061810000}"/>
    <cellStyle name="Título 5 3" xfId="5746" xr:uid="{00000000-0005-0000-0000-000062810000}"/>
    <cellStyle name="Título 5 3 2" xfId="7982" xr:uid="{00000000-0005-0000-0000-000063810000}"/>
    <cellStyle name="Título 5 3 2 2" xfId="11521" xr:uid="{00000000-0005-0000-0000-000064810000}"/>
    <cellStyle name="Título 5 3 2 2 2" xfId="33320" xr:uid="{00000000-0005-0000-0000-000065810000}"/>
    <cellStyle name="Título 5 3 2 2 3" xfId="33321" xr:uid="{00000000-0005-0000-0000-000066810000}"/>
    <cellStyle name="Título 5 3 2 3" xfId="33322" xr:uid="{00000000-0005-0000-0000-000067810000}"/>
    <cellStyle name="Título 5 3 2 4" xfId="33323" xr:uid="{00000000-0005-0000-0000-000068810000}"/>
    <cellStyle name="Título 5 3 3" xfId="9760" xr:uid="{00000000-0005-0000-0000-000069810000}"/>
    <cellStyle name="Título 5 3 3 2" xfId="33324" xr:uid="{00000000-0005-0000-0000-00006A810000}"/>
    <cellStyle name="Título 5 3 3 2 2" xfId="33325" xr:uid="{00000000-0005-0000-0000-00006B810000}"/>
    <cellStyle name="Título 5 3 3 3" xfId="33326" xr:uid="{00000000-0005-0000-0000-00006C810000}"/>
    <cellStyle name="Título 5 3 3 4" xfId="33327" xr:uid="{00000000-0005-0000-0000-00006D810000}"/>
    <cellStyle name="Título 5 3 4" xfId="33328" xr:uid="{00000000-0005-0000-0000-00006E810000}"/>
    <cellStyle name="Título 5 3 4 2" xfId="33329" xr:uid="{00000000-0005-0000-0000-00006F810000}"/>
    <cellStyle name="Título 5 3 5" xfId="33330" xr:uid="{00000000-0005-0000-0000-000070810000}"/>
    <cellStyle name="Título 5 3 6" xfId="33331" xr:uid="{00000000-0005-0000-0000-000071810000}"/>
    <cellStyle name="Título 5 4" xfId="7980" xr:uid="{00000000-0005-0000-0000-000072810000}"/>
    <cellStyle name="Título 5 4 2" xfId="11519" xr:uid="{00000000-0005-0000-0000-000073810000}"/>
    <cellStyle name="Título 5 4 2 2" xfId="33332" xr:uid="{00000000-0005-0000-0000-000074810000}"/>
    <cellStyle name="Título 5 4 2 3" xfId="33333" xr:uid="{00000000-0005-0000-0000-000075810000}"/>
    <cellStyle name="Título 5 4 3" xfId="33334" xr:uid="{00000000-0005-0000-0000-000076810000}"/>
    <cellStyle name="Título 5 4 4" xfId="33335" xr:uid="{00000000-0005-0000-0000-000077810000}"/>
    <cellStyle name="Título 5 5" xfId="9758" xr:uid="{00000000-0005-0000-0000-000078810000}"/>
    <cellStyle name="Título 5 5 2" xfId="33336" xr:uid="{00000000-0005-0000-0000-000079810000}"/>
    <cellStyle name="Título 5 5 2 2" xfId="33337" xr:uid="{00000000-0005-0000-0000-00007A810000}"/>
    <cellStyle name="Título 5 5 3" xfId="33338" xr:uid="{00000000-0005-0000-0000-00007B810000}"/>
    <cellStyle name="Título 5 5 4" xfId="33339" xr:uid="{00000000-0005-0000-0000-00007C810000}"/>
    <cellStyle name="Título 5 6" xfId="33340" xr:uid="{00000000-0005-0000-0000-00007D810000}"/>
    <cellStyle name="Título 5 6 2" xfId="33341" xr:uid="{00000000-0005-0000-0000-00007E810000}"/>
    <cellStyle name="Título 5 7" xfId="33342" xr:uid="{00000000-0005-0000-0000-00007F810000}"/>
    <cellStyle name="Título 5 8" xfId="33343" xr:uid="{00000000-0005-0000-0000-000080810000}"/>
    <cellStyle name="Título 6" xfId="5747" xr:uid="{00000000-0005-0000-0000-000081810000}"/>
    <cellStyle name="Título 6 1" xfId="33344" xr:uid="{00000000-0005-0000-0000-000082810000}"/>
    <cellStyle name="Título 6 2" xfId="7983" xr:uid="{00000000-0005-0000-0000-000083810000}"/>
    <cellStyle name="Título 6 2 2" xfId="11522" xr:uid="{00000000-0005-0000-0000-000084810000}"/>
    <cellStyle name="Título 6 2 2 2" xfId="33345" xr:uid="{00000000-0005-0000-0000-000085810000}"/>
    <cellStyle name="Título 6 2 2 3" xfId="33346" xr:uid="{00000000-0005-0000-0000-000086810000}"/>
    <cellStyle name="Título 6 2 3" xfId="33347" xr:uid="{00000000-0005-0000-0000-000087810000}"/>
    <cellStyle name="Título 6 2 4" xfId="33348" xr:uid="{00000000-0005-0000-0000-000088810000}"/>
    <cellStyle name="Título 6 3" xfId="9761" xr:uid="{00000000-0005-0000-0000-000089810000}"/>
    <cellStyle name="Título 6 3 2" xfId="33349" xr:uid="{00000000-0005-0000-0000-00008A810000}"/>
    <cellStyle name="Título 6 3 2 2" xfId="33350" xr:uid="{00000000-0005-0000-0000-00008B810000}"/>
    <cellStyle name="Título 6 3 3" xfId="33351" xr:uid="{00000000-0005-0000-0000-00008C810000}"/>
    <cellStyle name="Título 6 3 4" xfId="33352" xr:uid="{00000000-0005-0000-0000-00008D810000}"/>
    <cellStyle name="Título 6 4" xfId="33353" xr:uid="{00000000-0005-0000-0000-00008E810000}"/>
    <cellStyle name="Título 6 4 2" xfId="33354" xr:uid="{00000000-0005-0000-0000-00008F810000}"/>
    <cellStyle name="Título 6 5" xfId="33355" xr:uid="{00000000-0005-0000-0000-000090810000}"/>
    <cellStyle name="Título 6 6" xfId="33356" xr:uid="{00000000-0005-0000-0000-000091810000}"/>
    <cellStyle name="Título 7" xfId="5748" xr:uid="{00000000-0005-0000-0000-000092810000}"/>
    <cellStyle name="Título 7 1" xfId="33357" xr:uid="{00000000-0005-0000-0000-000093810000}"/>
    <cellStyle name="Título 7 2" xfId="7984" xr:uid="{00000000-0005-0000-0000-000094810000}"/>
    <cellStyle name="Título 7 2 2" xfId="11523" xr:uid="{00000000-0005-0000-0000-000095810000}"/>
    <cellStyle name="Título 7 2 2 2" xfId="33358" xr:uid="{00000000-0005-0000-0000-000096810000}"/>
    <cellStyle name="Título 7 2 2 3" xfId="33359" xr:uid="{00000000-0005-0000-0000-000097810000}"/>
    <cellStyle name="Título 7 2 3" xfId="33360" xr:uid="{00000000-0005-0000-0000-000098810000}"/>
    <cellStyle name="Título 7 2 4" xfId="33361" xr:uid="{00000000-0005-0000-0000-000099810000}"/>
    <cellStyle name="Título 7 3" xfId="9762" xr:uid="{00000000-0005-0000-0000-00009A810000}"/>
    <cellStyle name="Título 7 3 2" xfId="33362" xr:uid="{00000000-0005-0000-0000-00009B810000}"/>
    <cellStyle name="Título 7 3 2 2" xfId="33363" xr:uid="{00000000-0005-0000-0000-00009C810000}"/>
    <cellStyle name="Título 7 3 3" xfId="33364" xr:uid="{00000000-0005-0000-0000-00009D810000}"/>
    <cellStyle name="Título 7 3 4" xfId="33365" xr:uid="{00000000-0005-0000-0000-00009E810000}"/>
    <cellStyle name="Título 7 4" xfId="33366" xr:uid="{00000000-0005-0000-0000-00009F810000}"/>
    <cellStyle name="Título 7 4 2" xfId="33367" xr:uid="{00000000-0005-0000-0000-0000A0810000}"/>
    <cellStyle name="Título 7 5" xfId="33368" xr:uid="{00000000-0005-0000-0000-0000A1810000}"/>
    <cellStyle name="Título 7 6" xfId="33369" xr:uid="{00000000-0005-0000-0000-0000A2810000}"/>
    <cellStyle name="Título 8" xfId="5749" xr:uid="{00000000-0005-0000-0000-0000A3810000}"/>
    <cellStyle name="Título 8 1" xfId="33370" xr:uid="{00000000-0005-0000-0000-0000A4810000}"/>
    <cellStyle name="Título 8 2" xfId="7985" xr:uid="{00000000-0005-0000-0000-0000A5810000}"/>
    <cellStyle name="Título 8 2 2" xfId="11524" xr:uid="{00000000-0005-0000-0000-0000A6810000}"/>
    <cellStyle name="Título 8 2 2 2" xfId="33371" xr:uid="{00000000-0005-0000-0000-0000A7810000}"/>
    <cellStyle name="Título 8 2 2 3" xfId="33372" xr:uid="{00000000-0005-0000-0000-0000A8810000}"/>
    <cellStyle name="Título 8 2 3" xfId="33373" xr:uid="{00000000-0005-0000-0000-0000A9810000}"/>
    <cellStyle name="Título 8 2 4" xfId="33374" xr:uid="{00000000-0005-0000-0000-0000AA810000}"/>
    <cellStyle name="Título 8 3" xfId="9763" xr:uid="{00000000-0005-0000-0000-0000AB810000}"/>
    <cellStyle name="Título 8 3 2" xfId="33375" xr:uid="{00000000-0005-0000-0000-0000AC810000}"/>
    <cellStyle name="Título 8 3 2 2" xfId="33376" xr:uid="{00000000-0005-0000-0000-0000AD810000}"/>
    <cellStyle name="Título 8 3 3" xfId="33377" xr:uid="{00000000-0005-0000-0000-0000AE810000}"/>
    <cellStyle name="Título 8 3 4" xfId="33378" xr:uid="{00000000-0005-0000-0000-0000AF810000}"/>
    <cellStyle name="Título 8 4" xfId="33379" xr:uid="{00000000-0005-0000-0000-0000B0810000}"/>
    <cellStyle name="Título 8 4 2" xfId="33380" xr:uid="{00000000-0005-0000-0000-0000B1810000}"/>
    <cellStyle name="Título 8 5" xfId="33381" xr:uid="{00000000-0005-0000-0000-0000B2810000}"/>
    <cellStyle name="Título 8 6" xfId="33382" xr:uid="{00000000-0005-0000-0000-0000B3810000}"/>
    <cellStyle name="Título 9" xfId="5750" xr:uid="{00000000-0005-0000-0000-0000B4810000}"/>
    <cellStyle name="Título 9 1" xfId="33383" xr:uid="{00000000-0005-0000-0000-0000B5810000}"/>
    <cellStyle name="Título 9 2" xfId="7986" xr:uid="{00000000-0005-0000-0000-0000B6810000}"/>
    <cellStyle name="Título 9 2 2" xfId="11525" xr:uid="{00000000-0005-0000-0000-0000B7810000}"/>
    <cellStyle name="Título 9 2 2 2" xfId="33384" xr:uid="{00000000-0005-0000-0000-0000B8810000}"/>
    <cellStyle name="Título 9 2 2 3" xfId="33385" xr:uid="{00000000-0005-0000-0000-0000B9810000}"/>
    <cellStyle name="Título 9 2 3" xfId="33386" xr:uid="{00000000-0005-0000-0000-0000BA810000}"/>
    <cellStyle name="Título 9 2 4" xfId="33387" xr:uid="{00000000-0005-0000-0000-0000BB810000}"/>
    <cellStyle name="Título 9 3" xfId="9764" xr:uid="{00000000-0005-0000-0000-0000BC810000}"/>
    <cellStyle name="Título 9 3 2" xfId="33388" xr:uid="{00000000-0005-0000-0000-0000BD810000}"/>
    <cellStyle name="Título 9 3 2 2" xfId="33389" xr:uid="{00000000-0005-0000-0000-0000BE810000}"/>
    <cellStyle name="Título 9 3 3" xfId="33390" xr:uid="{00000000-0005-0000-0000-0000BF810000}"/>
    <cellStyle name="Título 9 3 4" xfId="33391" xr:uid="{00000000-0005-0000-0000-0000C0810000}"/>
    <cellStyle name="Título 9 4" xfId="33392" xr:uid="{00000000-0005-0000-0000-0000C1810000}"/>
    <cellStyle name="Título 9 4 2" xfId="33393" xr:uid="{00000000-0005-0000-0000-0000C2810000}"/>
    <cellStyle name="Título 9 5" xfId="33394" xr:uid="{00000000-0005-0000-0000-0000C3810000}"/>
    <cellStyle name="Título 9 6" xfId="33395" xr:uid="{00000000-0005-0000-0000-0000C4810000}"/>
    <cellStyle name="Titulo_c09_04" xfId="6303" xr:uid="{00000000-0005-0000-0000-0000C5810000}"/>
    <cellStyle name="Total 1" xfId="6304" xr:uid="{00000000-0005-0000-0000-0000C6810000}"/>
    <cellStyle name="Total 10" xfId="6305" xr:uid="{00000000-0005-0000-0000-0000C7810000}"/>
    <cellStyle name="Total 10 1" xfId="33396" xr:uid="{00000000-0005-0000-0000-0000C8810000}"/>
    <cellStyle name="Total 11" xfId="33397" xr:uid="{00000000-0005-0000-0000-0000C9810000}"/>
    <cellStyle name="Total 12" xfId="33398" xr:uid="{00000000-0005-0000-0000-0000CA810000}"/>
    <cellStyle name="Total 13" xfId="33399" xr:uid="{00000000-0005-0000-0000-0000CB810000}"/>
    <cellStyle name="Total 2" xfId="5751" xr:uid="{00000000-0005-0000-0000-0000CC810000}"/>
    <cellStyle name="Total 2 1" xfId="33400" xr:uid="{00000000-0005-0000-0000-0000CD810000}"/>
    <cellStyle name="Total 2 10" xfId="5752" xr:uid="{00000000-0005-0000-0000-0000CE810000}"/>
    <cellStyle name="Total 2 10 2" xfId="5753" xr:uid="{00000000-0005-0000-0000-0000CF810000}"/>
    <cellStyle name="Total 2 10 2 2" xfId="7988" xr:uid="{00000000-0005-0000-0000-0000D0810000}"/>
    <cellStyle name="Total 2 10 2 2 2" xfId="11527" xr:uid="{00000000-0005-0000-0000-0000D1810000}"/>
    <cellStyle name="Total 2 10 2 2 2 2" xfId="33401" xr:uid="{00000000-0005-0000-0000-0000D2810000}"/>
    <cellStyle name="Total 2 10 2 2 2 3" xfId="33402" xr:uid="{00000000-0005-0000-0000-0000D3810000}"/>
    <cellStyle name="Total 2 10 2 2 3" xfId="33403" xr:uid="{00000000-0005-0000-0000-0000D4810000}"/>
    <cellStyle name="Total 2 10 2 2 4" xfId="33404" xr:uid="{00000000-0005-0000-0000-0000D5810000}"/>
    <cellStyle name="Total 2 10 2 3" xfId="9766" xr:uid="{00000000-0005-0000-0000-0000D6810000}"/>
    <cellStyle name="Total 2 10 2 3 2" xfId="33405" xr:uid="{00000000-0005-0000-0000-0000D7810000}"/>
    <cellStyle name="Total 2 10 2 3 2 2" xfId="33406" xr:uid="{00000000-0005-0000-0000-0000D8810000}"/>
    <cellStyle name="Total 2 10 2 3 3" xfId="33407" xr:uid="{00000000-0005-0000-0000-0000D9810000}"/>
    <cellStyle name="Total 2 10 2 3 4" xfId="33408" xr:uid="{00000000-0005-0000-0000-0000DA810000}"/>
    <cellStyle name="Total 2 10 2 4" xfId="33409" xr:uid="{00000000-0005-0000-0000-0000DB810000}"/>
    <cellStyle name="Total 2 10 2 4 2" xfId="33410" xr:uid="{00000000-0005-0000-0000-0000DC810000}"/>
    <cellStyle name="Total 2 10 2 5" xfId="33411" xr:uid="{00000000-0005-0000-0000-0000DD810000}"/>
    <cellStyle name="Total 2 10 2 6" xfId="33412" xr:uid="{00000000-0005-0000-0000-0000DE810000}"/>
    <cellStyle name="Total 2 10 3" xfId="5754" xr:uid="{00000000-0005-0000-0000-0000DF810000}"/>
    <cellStyle name="Total 2 10 3 2" xfId="7989" xr:uid="{00000000-0005-0000-0000-0000E0810000}"/>
    <cellStyle name="Total 2 10 3 2 2" xfId="11528" xr:uid="{00000000-0005-0000-0000-0000E1810000}"/>
    <cellStyle name="Total 2 10 3 2 2 2" xfId="33413" xr:uid="{00000000-0005-0000-0000-0000E2810000}"/>
    <cellStyle name="Total 2 10 3 2 2 3" xfId="33414" xr:uid="{00000000-0005-0000-0000-0000E3810000}"/>
    <cellStyle name="Total 2 10 3 2 3" xfId="33415" xr:uid="{00000000-0005-0000-0000-0000E4810000}"/>
    <cellStyle name="Total 2 10 3 2 4" xfId="33416" xr:uid="{00000000-0005-0000-0000-0000E5810000}"/>
    <cellStyle name="Total 2 10 3 3" xfId="9767" xr:uid="{00000000-0005-0000-0000-0000E6810000}"/>
    <cellStyle name="Total 2 10 3 3 2" xfId="33417" xr:uid="{00000000-0005-0000-0000-0000E7810000}"/>
    <cellStyle name="Total 2 10 3 3 2 2" xfId="33418" xr:uid="{00000000-0005-0000-0000-0000E8810000}"/>
    <cellStyle name="Total 2 10 3 3 3" xfId="33419" xr:uid="{00000000-0005-0000-0000-0000E9810000}"/>
    <cellStyle name="Total 2 10 3 3 4" xfId="33420" xr:uid="{00000000-0005-0000-0000-0000EA810000}"/>
    <cellStyle name="Total 2 10 3 4" xfId="33421" xr:uid="{00000000-0005-0000-0000-0000EB810000}"/>
    <cellStyle name="Total 2 10 3 4 2" xfId="33422" xr:uid="{00000000-0005-0000-0000-0000EC810000}"/>
    <cellStyle name="Total 2 10 3 5" xfId="33423" xr:uid="{00000000-0005-0000-0000-0000ED810000}"/>
    <cellStyle name="Total 2 10 3 6" xfId="33424" xr:uid="{00000000-0005-0000-0000-0000EE810000}"/>
    <cellStyle name="Total 2 10 4" xfId="7987" xr:uid="{00000000-0005-0000-0000-0000EF810000}"/>
    <cellStyle name="Total 2 10 4 2" xfId="11526" xr:uid="{00000000-0005-0000-0000-0000F0810000}"/>
    <cellStyle name="Total 2 10 4 2 2" xfId="33425" xr:uid="{00000000-0005-0000-0000-0000F1810000}"/>
    <cellStyle name="Total 2 10 4 2 3" xfId="33426" xr:uid="{00000000-0005-0000-0000-0000F2810000}"/>
    <cellStyle name="Total 2 10 4 3" xfId="33427" xr:uid="{00000000-0005-0000-0000-0000F3810000}"/>
    <cellStyle name="Total 2 10 4 4" xfId="33428" xr:uid="{00000000-0005-0000-0000-0000F4810000}"/>
    <cellStyle name="Total 2 10 5" xfId="9765" xr:uid="{00000000-0005-0000-0000-0000F5810000}"/>
    <cellStyle name="Total 2 10 5 2" xfId="33429" xr:uid="{00000000-0005-0000-0000-0000F6810000}"/>
    <cellStyle name="Total 2 10 5 2 2" xfId="33430" xr:uid="{00000000-0005-0000-0000-0000F7810000}"/>
    <cellStyle name="Total 2 10 5 3" xfId="33431" xr:uid="{00000000-0005-0000-0000-0000F8810000}"/>
    <cellStyle name="Total 2 10 5 4" xfId="33432" xr:uid="{00000000-0005-0000-0000-0000F9810000}"/>
    <cellStyle name="Total 2 10 6" xfId="33433" xr:uid="{00000000-0005-0000-0000-0000FA810000}"/>
    <cellStyle name="Total 2 10 6 2" xfId="33434" xr:uid="{00000000-0005-0000-0000-0000FB810000}"/>
    <cellStyle name="Total 2 10 7" xfId="33435" xr:uid="{00000000-0005-0000-0000-0000FC810000}"/>
    <cellStyle name="Total 2 10 8" xfId="33436" xr:uid="{00000000-0005-0000-0000-0000FD810000}"/>
    <cellStyle name="Total 2 11" xfId="5755" xr:uid="{00000000-0005-0000-0000-0000FE810000}"/>
    <cellStyle name="Total 2 11 2" xfId="5756" xr:uid="{00000000-0005-0000-0000-0000FF810000}"/>
    <cellStyle name="Total 2 11 2 2" xfId="7991" xr:uid="{00000000-0005-0000-0000-000000820000}"/>
    <cellStyle name="Total 2 11 2 2 2" xfId="11530" xr:uid="{00000000-0005-0000-0000-000001820000}"/>
    <cellStyle name="Total 2 11 2 2 2 2" xfId="33437" xr:uid="{00000000-0005-0000-0000-000002820000}"/>
    <cellStyle name="Total 2 11 2 2 2 3" xfId="33438" xr:uid="{00000000-0005-0000-0000-000003820000}"/>
    <cellStyle name="Total 2 11 2 2 3" xfId="33439" xr:uid="{00000000-0005-0000-0000-000004820000}"/>
    <cellStyle name="Total 2 11 2 2 4" xfId="33440" xr:uid="{00000000-0005-0000-0000-000005820000}"/>
    <cellStyle name="Total 2 11 2 3" xfId="9769" xr:uid="{00000000-0005-0000-0000-000006820000}"/>
    <cellStyle name="Total 2 11 2 3 2" xfId="33441" xr:uid="{00000000-0005-0000-0000-000007820000}"/>
    <cellStyle name="Total 2 11 2 3 2 2" xfId="33442" xr:uid="{00000000-0005-0000-0000-000008820000}"/>
    <cellStyle name="Total 2 11 2 3 3" xfId="33443" xr:uid="{00000000-0005-0000-0000-000009820000}"/>
    <cellStyle name="Total 2 11 2 3 4" xfId="33444" xr:uid="{00000000-0005-0000-0000-00000A820000}"/>
    <cellStyle name="Total 2 11 2 4" xfId="33445" xr:uid="{00000000-0005-0000-0000-00000B820000}"/>
    <cellStyle name="Total 2 11 2 4 2" xfId="33446" xr:uid="{00000000-0005-0000-0000-00000C820000}"/>
    <cellStyle name="Total 2 11 2 5" xfId="33447" xr:uid="{00000000-0005-0000-0000-00000D820000}"/>
    <cellStyle name="Total 2 11 2 6" xfId="33448" xr:uid="{00000000-0005-0000-0000-00000E820000}"/>
    <cellStyle name="Total 2 11 3" xfId="5757" xr:uid="{00000000-0005-0000-0000-00000F820000}"/>
    <cellStyle name="Total 2 11 3 2" xfId="7992" xr:uid="{00000000-0005-0000-0000-000010820000}"/>
    <cellStyle name="Total 2 11 3 2 2" xfId="11531" xr:uid="{00000000-0005-0000-0000-000011820000}"/>
    <cellStyle name="Total 2 11 3 2 2 2" xfId="33449" xr:uid="{00000000-0005-0000-0000-000012820000}"/>
    <cellStyle name="Total 2 11 3 2 2 3" xfId="33450" xr:uid="{00000000-0005-0000-0000-000013820000}"/>
    <cellStyle name="Total 2 11 3 2 3" xfId="33451" xr:uid="{00000000-0005-0000-0000-000014820000}"/>
    <cellStyle name="Total 2 11 3 2 4" xfId="33452" xr:uid="{00000000-0005-0000-0000-000015820000}"/>
    <cellStyle name="Total 2 11 3 3" xfId="9770" xr:uid="{00000000-0005-0000-0000-000016820000}"/>
    <cellStyle name="Total 2 11 3 3 2" xfId="33453" xr:uid="{00000000-0005-0000-0000-000017820000}"/>
    <cellStyle name="Total 2 11 3 3 2 2" xfId="33454" xr:uid="{00000000-0005-0000-0000-000018820000}"/>
    <cellStyle name="Total 2 11 3 3 3" xfId="33455" xr:uid="{00000000-0005-0000-0000-000019820000}"/>
    <cellStyle name="Total 2 11 3 3 4" xfId="33456" xr:uid="{00000000-0005-0000-0000-00001A820000}"/>
    <cellStyle name="Total 2 11 3 4" xfId="33457" xr:uid="{00000000-0005-0000-0000-00001B820000}"/>
    <cellStyle name="Total 2 11 3 4 2" xfId="33458" xr:uid="{00000000-0005-0000-0000-00001C820000}"/>
    <cellStyle name="Total 2 11 3 5" xfId="33459" xr:uid="{00000000-0005-0000-0000-00001D820000}"/>
    <cellStyle name="Total 2 11 3 6" xfId="33460" xr:uid="{00000000-0005-0000-0000-00001E820000}"/>
    <cellStyle name="Total 2 11 4" xfId="7990" xr:uid="{00000000-0005-0000-0000-00001F820000}"/>
    <cellStyle name="Total 2 11 4 2" xfId="11529" xr:uid="{00000000-0005-0000-0000-000020820000}"/>
    <cellStyle name="Total 2 11 4 2 2" xfId="33461" xr:uid="{00000000-0005-0000-0000-000021820000}"/>
    <cellStyle name="Total 2 11 4 2 3" xfId="33462" xr:uid="{00000000-0005-0000-0000-000022820000}"/>
    <cellStyle name="Total 2 11 4 3" xfId="33463" xr:uid="{00000000-0005-0000-0000-000023820000}"/>
    <cellStyle name="Total 2 11 4 4" xfId="33464" xr:uid="{00000000-0005-0000-0000-000024820000}"/>
    <cellStyle name="Total 2 11 5" xfId="9768" xr:uid="{00000000-0005-0000-0000-000025820000}"/>
    <cellStyle name="Total 2 11 5 2" xfId="33465" xr:uid="{00000000-0005-0000-0000-000026820000}"/>
    <cellStyle name="Total 2 11 5 2 2" xfId="33466" xr:uid="{00000000-0005-0000-0000-000027820000}"/>
    <cellStyle name="Total 2 11 5 3" xfId="33467" xr:uid="{00000000-0005-0000-0000-000028820000}"/>
    <cellStyle name="Total 2 11 5 4" xfId="33468" xr:uid="{00000000-0005-0000-0000-000029820000}"/>
    <cellStyle name="Total 2 11 6" xfId="33469" xr:uid="{00000000-0005-0000-0000-00002A820000}"/>
    <cellStyle name="Total 2 11 6 2" xfId="33470" xr:uid="{00000000-0005-0000-0000-00002B820000}"/>
    <cellStyle name="Total 2 11 7" xfId="33471" xr:uid="{00000000-0005-0000-0000-00002C820000}"/>
    <cellStyle name="Total 2 11 8" xfId="33472" xr:uid="{00000000-0005-0000-0000-00002D820000}"/>
    <cellStyle name="Total 2 12" xfId="5758" xr:uid="{00000000-0005-0000-0000-00002E820000}"/>
    <cellStyle name="Total 2 12 2" xfId="7993" xr:uid="{00000000-0005-0000-0000-00002F820000}"/>
    <cellStyle name="Total 2 12 2 2" xfId="11532" xr:uid="{00000000-0005-0000-0000-000030820000}"/>
    <cellStyle name="Total 2 12 2 2 2" xfId="33473" xr:uid="{00000000-0005-0000-0000-000031820000}"/>
    <cellStyle name="Total 2 12 2 2 3" xfId="33474" xr:uid="{00000000-0005-0000-0000-000032820000}"/>
    <cellStyle name="Total 2 12 2 3" xfId="33475" xr:uid="{00000000-0005-0000-0000-000033820000}"/>
    <cellStyle name="Total 2 12 2 4" xfId="33476" xr:uid="{00000000-0005-0000-0000-000034820000}"/>
    <cellStyle name="Total 2 12 3" xfId="9771" xr:uid="{00000000-0005-0000-0000-000035820000}"/>
    <cellStyle name="Total 2 12 3 2" xfId="33477" xr:uid="{00000000-0005-0000-0000-000036820000}"/>
    <cellStyle name="Total 2 12 3 2 2" xfId="33478" xr:uid="{00000000-0005-0000-0000-000037820000}"/>
    <cellStyle name="Total 2 12 3 3" xfId="33479" xr:uid="{00000000-0005-0000-0000-000038820000}"/>
    <cellStyle name="Total 2 12 3 4" xfId="33480" xr:uid="{00000000-0005-0000-0000-000039820000}"/>
    <cellStyle name="Total 2 12 4" xfId="33481" xr:uid="{00000000-0005-0000-0000-00003A820000}"/>
    <cellStyle name="Total 2 12 4 2" xfId="33482" xr:uid="{00000000-0005-0000-0000-00003B820000}"/>
    <cellStyle name="Total 2 12 5" xfId="33483" xr:uid="{00000000-0005-0000-0000-00003C820000}"/>
    <cellStyle name="Total 2 12 6" xfId="33484" xr:uid="{00000000-0005-0000-0000-00003D820000}"/>
    <cellStyle name="Total 2 13" xfId="5759" xr:uid="{00000000-0005-0000-0000-00003E820000}"/>
    <cellStyle name="Total 2 13 2" xfId="7994" xr:uid="{00000000-0005-0000-0000-00003F820000}"/>
    <cellStyle name="Total 2 13 2 2" xfId="11533" xr:uid="{00000000-0005-0000-0000-000040820000}"/>
    <cellStyle name="Total 2 13 2 2 2" xfId="33485" xr:uid="{00000000-0005-0000-0000-000041820000}"/>
    <cellStyle name="Total 2 13 2 2 3" xfId="33486" xr:uid="{00000000-0005-0000-0000-000042820000}"/>
    <cellStyle name="Total 2 13 2 3" xfId="33487" xr:uid="{00000000-0005-0000-0000-000043820000}"/>
    <cellStyle name="Total 2 13 2 4" xfId="33488" xr:uid="{00000000-0005-0000-0000-000044820000}"/>
    <cellStyle name="Total 2 13 3" xfId="9772" xr:uid="{00000000-0005-0000-0000-000045820000}"/>
    <cellStyle name="Total 2 13 3 2" xfId="33489" xr:uid="{00000000-0005-0000-0000-000046820000}"/>
    <cellStyle name="Total 2 13 3 2 2" xfId="33490" xr:uid="{00000000-0005-0000-0000-000047820000}"/>
    <cellStyle name="Total 2 13 3 3" xfId="33491" xr:uid="{00000000-0005-0000-0000-000048820000}"/>
    <cellStyle name="Total 2 13 3 4" xfId="33492" xr:uid="{00000000-0005-0000-0000-000049820000}"/>
    <cellStyle name="Total 2 13 4" xfId="33493" xr:uid="{00000000-0005-0000-0000-00004A820000}"/>
    <cellStyle name="Total 2 13 4 2" xfId="33494" xr:uid="{00000000-0005-0000-0000-00004B820000}"/>
    <cellStyle name="Total 2 13 5" xfId="33495" xr:uid="{00000000-0005-0000-0000-00004C820000}"/>
    <cellStyle name="Total 2 13 6" xfId="33496" xr:uid="{00000000-0005-0000-0000-00004D820000}"/>
    <cellStyle name="Total 2 2" xfId="5760" xr:uid="{00000000-0005-0000-0000-00004E820000}"/>
    <cellStyle name="Total 2 2 2" xfId="5761" xr:uid="{00000000-0005-0000-0000-00004F820000}"/>
    <cellStyle name="Total 2 2 2 2" xfId="5762" xr:uid="{00000000-0005-0000-0000-000050820000}"/>
    <cellStyle name="Total 2 2 2 2 2" xfId="7997" xr:uid="{00000000-0005-0000-0000-000051820000}"/>
    <cellStyle name="Total 2 2 2 2 2 2" xfId="11536" xr:uid="{00000000-0005-0000-0000-000052820000}"/>
    <cellStyle name="Total 2 2 2 2 2 2 2" xfId="33497" xr:uid="{00000000-0005-0000-0000-000053820000}"/>
    <cellStyle name="Total 2 2 2 2 2 2 3" xfId="33498" xr:uid="{00000000-0005-0000-0000-000054820000}"/>
    <cellStyle name="Total 2 2 2 2 2 3" xfId="33499" xr:uid="{00000000-0005-0000-0000-000055820000}"/>
    <cellStyle name="Total 2 2 2 2 2 4" xfId="33500" xr:uid="{00000000-0005-0000-0000-000056820000}"/>
    <cellStyle name="Total 2 2 2 2 3" xfId="9775" xr:uid="{00000000-0005-0000-0000-000057820000}"/>
    <cellStyle name="Total 2 2 2 2 3 2" xfId="33501" xr:uid="{00000000-0005-0000-0000-000058820000}"/>
    <cellStyle name="Total 2 2 2 2 3 2 2" xfId="33502" xr:uid="{00000000-0005-0000-0000-000059820000}"/>
    <cellStyle name="Total 2 2 2 2 3 3" xfId="33503" xr:uid="{00000000-0005-0000-0000-00005A820000}"/>
    <cellStyle name="Total 2 2 2 2 3 4" xfId="33504" xr:uid="{00000000-0005-0000-0000-00005B820000}"/>
    <cellStyle name="Total 2 2 2 2 4" xfId="33505" xr:uid="{00000000-0005-0000-0000-00005C820000}"/>
    <cellStyle name="Total 2 2 2 2 4 2" xfId="33506" xr:uid="{00000000-0005-0000-0000-00005D820000}"/>
    <cellStyle name="Total 2 2 2 2 5" xfId="33507" xr:uid="{00000000-0005-0000-0000-00005E820000}"/>
    <cellStyle name="Total 2 2 2 2 6" xfId="33508" xr:uid="{00000000-0005-0000-0000-00005F820000}"/>
    <cellStyle name="Total 2 2 2 3" xfId="7996" xr:uid="{00000000-0005-0000-0000-000060820000}"/>
    <cellStyle name="Total 2 2 2 3 2" xfId="11535" xr:uid="{00000000-0005-0000-0000-000061820000}"/>
    <cellStyle name="Total 2 2 2 3 2 2" xfId="33509" xr:uid="{00000000-0005-0000-0000-000062820000}"/>
    <cellStyle name="Total 2 2 2 3 2 3" xfId="33510" xr:uid="{00000000-0005-0000-0000-000063820000}"/>
    <cellStyle name="Total 2 2 2 3 3" xfId="33511" xr:uid="{00000000-0005-0000-0000-000064820000}"/>
    <cellStyle name="Total 2 2 2 3 4" xfId="33512" xr:uid="{00000000-0005-0000-0000-000065820000}"/>
    <cellStyle name="Total 2 2 2 4" xfId="9774" xr:uid="{00000000-0005-0000-0000-000066820000}"/>
    <cellStyle name="Total 2 2 2 4 2" xfId="33513" xr:uid="{00000000-0005-0000-0000-000067820000}"/>
    <cellStyle name="Total 2 2 2 4 2 2" xfId="33514" xr:uid="{00000000-0005-0000-0000-000068820000}"/>
    <cellStyle name="Total 2 2 2 4 3" xfId="33515" xr:uid="{00000000-0005-0000-0000-000069820000}"/>
    <cellStyle name="Total 2 2 2 4 4" xfId="33516" xr:uid="{00000000-0005-0000-0000-00006A820000}"/>
    <cellStyle name="Total 2 2 2 5" xfId="33517" xr:uid="{00000000-0005-0000-0000-00006B820000}"/>
    <cellStyle name="Total 2 2 2 5 2" xfId="33518" xr:uid="{00000000-0005-0000-0000-00006C820000}"/>
    <cellStyle name="Total 2 2 2 6" xfId="33519" xr:uid="{00000000-0005-0000-0000-00006D820000}"/>
    <cellStyle name="Total 2 2 2 7" xfId="33520" xr:uid="{00000000-0005-0000-0000-00006E820000}"/>
    <cellStyle name="Total 2 2 3" xfId="5763" xr:uid="{00000000-0005-0000-0000-00006F820000}"/>
    <cellStyle name="Total 2 2 3 2" xfId="7998" xr:uid="{00000000-0005-0000-0000-000070820000}"/>
    <cellStyle name="Total 2 2 3 2 2" xfId="11537" xr:uid="{00000000-0005-0000-0000-000071820000}"/>
    <cellStyle name="Total 2 2 3 2 2 2" xfId="33521" xr:uid="{00000000-0005-0000-0000-000072820000}"/>
    <cellStyle name="Total 2 2 3 2 2 3" xfId="33522" xr:uid="{00000000-0005-0000-0000-000073820000}"/>
    <cellStyle name="Total 2 2 3 2 3" xfId="33523" xr:uid="{00000000-0005-0000-0000-000074820000}"/>
    <cellStyle name="Total 2 2 3 2 4" xfId="33524" xr:uid="{00000000-0005-0000-0000-000075820000}"/>
    <cellStyle name="Total 2 2 3 3" xfId="9776" xr:uid="{00000000-0005-0000-0000-000076820000}"/>
    <cellStyle name="Total 2 2 3 3 2" xfId="33525" xr:uid="{00000000-0005-0000-0000-000077820000}"/>
    <cellStyle name="Total 2 2 3 3 2 2" xfId="33526" xr:uid="{00000000-0005-0000-0000-000078820000}"/>
    <cellStyle name="Total 2 2 3 3 3" xfId="33527" xr:uid="{00000000-0005-0000-0000-000079820000}"/>
    <cellStyle name="Total 2 2 3 3 4" xfId="33528" xr:uid="{00000000-0005-0000-0000-00007A820000}"/>
    <cellStyle name="Total 2 2 3 4" xfId="33529" xr:uid="{00000000-0005-0000-0000-00007B820000}"/>
    <cellStyle name="Total 2 2 3 4 2" xfId="33530" xr:uid="{00000000-0005-0000-0000-00007C820000}"/>
    <cellStyle name="Total 2 2 3 5" xfId="33531" xr:uid="{00000000-0005-0000-0000-00007D820000}"/>
    <cellStyle name="Total 2 2 3 6" xfId="33532" xr:uid="{00000000-0005-0000-0000-00007E820000}"/>
    <cellStyle name="Total 2 2 4" xfId="5764" xr:uid="{00000000-0005-0000-0000-00007F820000}"/>
    <cellStyle name="Total 2 2 4 2" xfId="7999" xr:uid="{00000000-0005-0000-0000-000080820000}"/>
    <cellStyle name="Total 2 2 4 2 2" xfId="11538" xr:uid="{00000000-0005-0000-0000-000081820000}"/>
    <cellStyle name="Total 2 2 4 2 2 2" xfId="33533" xr:uid="{00000000-0005-0000-0000-000082820000}"/>
    <cellStyle name="Total 2 2 4 2 2 3" xfId="33534" xr:uid="{00000000-0005-0000-0000-000083820000}"/>
    <cellStyle name="Total 2 2 4 2 3" xfId="33535" xr:uid="{00000000-0005-0000-0000-000084820000}"/>
    <cellStyle name="Total 2 2 4 2 4" xfId="33536" xr:uid="{00000000-0005-0000-0000-000085820000}"/>
    <cellStyle name="Total 2 2 4 3" xfId="9777" xr:uid="{00000000-0005-0000-0000-000086820000}"/>
    <cellStyle name="Total 2 2 4 3 2" xfId="33537" xr:uid="{00000000-0005-0000-0000-000087820000}"/>
    <cellStyle name="Total 2 2 4 3 2 2" xfId="33538" xr:uid="{00000000-0005-0000-0000-000088820000}"/>
    <cellStyle name="Total 2 2 4 3 3" xfId="33539" xr:uid="{00000000-0005-0000-0000-000089820000}"/>
    <cellStyle name="Total 2 2 4 3 4" xfId="33540" xr:uid="{00000000-0005-0000-0000-00008A820000}"/>
    <cellStyle name="Total 2 2 4 4" xfId="33541" xr:uid="{00000000-0005-0000-0000-00008B820000}"/>
    <cellStyle name="Total 2 2 4 4 2" xfId="33542" xr:uid="{00000000-0005-0000-0000-00008C820000}"/>
    <cellStyle name="Total 2 2 4 5" xfId="33543" xr:uid="{00000000-0005-0000-0000-00008D820000}"/>
    <cellStyle name="Total 2 2 4 6" xfId="33544" xr:uid="{00000000-0005-0000-0000-00008E820000}"/>
    <cellStyle name="Total 2 2 5" xfId="7995" xr:uid="{00000000-0005-0000-0000-00008F820000}"/>
    <cellStyle name="Total 2 2 5 2" xfId="11534" xr:uid="{00000000-0005-0000-0000-000090820000}"/>
    <cellStyle name="Total 2 2 5 2 2" xfId="33545" xr:uid="{00000000-0005-0000-0000-000091820000}"/>
    <cellStyle name="Total 2 2 5 2 3" xfId="33546" xr:uid="{00000000-0005-0000-0000-000092820000}"/>
    <cellStyle name="Total 2 2 5 3" xfId="33547" xr:uid="{00000000-0005-0000-0000-000093820000}"/>
    <cellStyle name="Total 2 2 5 4" xfId="33548" xr:uid="{00000000-0005-0000-0000-000094820000}"/>
    <cellStyle name="Total 2 2 6" xfId="9773" xr:uid="{00000000-0005-0000-0000-000095820000}"/>
    <cellStyle name="Total 2 2 6 2" xfId="33549" xr:uid="{00000000-0005-0000-0000-000096820000}"/>
    <cellStyle name="Total 2 2 6 2 2" xfId="33550" xr:uid="{00000000-0005-0000-0000-000097820000}"/>
    <cellStyle name="Total 2 2 6 3" xfId="33551" xr:uid="{00000000-0005-0000-0000-000098820000}"/>
    <cellStyle name="Total 2 2 6 4" xfId="33552" xr:uid="{00000000-0005-0000-0000-000099820000}"/>
    <cellStyle name="Total 2 2 7" xfId="33553" xr:uid="{00000000-0005-0000-0000-00009A820000}"/>
    <cellStyle name="Total 2 2 7 2" xfId="33554" xr:uid="{00000000-0005-0000-0000-00009B820000}"/>
    <cellStyle name="Total 2 2 8" xfId="33555" xr:uid="{00000000-0005-0000-0000-00009C820000}"/>
    <cellStyle name="Total 2 2 9" xfId="33556" xr:uid="{00000000-0005-0000-0000-00009D820000}"/>
    <cellStyle name="Total 2 3" xfId="5765" xr:uid="{00000000-0005-0000-0000-00009E820000}"/>
    <cellStyle name="Total 2 3 2" xfId="5766" xr:uid="{00000000-0005-0000-0000-00009F820000}"/>
    <cellStyle name="Total 2 3 2 2" xfId="8001" xr:uid="{00000000-0005-0000-0000-0000A0820000}"/>
    <cellStyle name="Total 2 3 2 2 2" xfId="11540" xr:uid="{00000000-0005-0000-0000-0000A1820000}"/>
    <cellStyle name="Total 2 3 2 2 2 2" xfId="33557" xr:uid="{00000000-0005-0000-0000-0000A2820000}"/>
    <cellStyle name="Total 2 3 2 2 2 3" xfId="33558" xr:uid="{00000000-0005-0000-0000-0000A3820000}"/>
    <cellStyle name="Total 2 3 2 2 3" xfId="33559" xr:uid="{00000000-0005-0000-0000-0000A4820000}"/>
    <cellStyle name="Total 2 3 2 2 4" xfId="33560" xr:uid="{00000000-0005-0000-0000-0000A5820000}"/>
    <cellStyle name="Total 2 3 2 3" xfId="9779" xr:uid="{00000000-0005-0000-0000-0000A6820000}"/>
    <cellStyle name="Total 2 3 2 3 2" xfId="33561" xr:uid="{00000000-0005-0000-0000-0000A7820000}"/>
    <cellStyle name="Total 2 3 2 3 2 2" xfId="33562" xr:uid="{00000000-0005-0000-0000-0000A8820000}"/>
    <cellStyle name="Total 2 3 2 3 3" xfId="33563" xr:uid="{00000000-0005-0000-0000-0000A9820000}"/>
    <cellStyle name="Total 2 3 2 3 4" xfId="33564" xr:uid="{00000000-0005-0000-0000-0000AA820000}"/>
    <cellStyle name="Total 2 3 2 4" xfId="33565" xr:uid="{00000000-0005-0000-0000-0000AB820000}"/>
    <cellStyle name="Total 2 3 2 4 2" xfId="33566" xr:uid="{00000000-0005-0000-0000-0000AC820000}"/>
    <cellStyle name="Total 2 3 2 5" xfId="33567" xr:uid="{00000000-0005-0000-0000-0000AD820000}"/>
    <cellStyle name="Total 2 3 2 6" xfId="33568" xr:uid="{00000000-0005-0000-0000-0000AE820000}"/>
    <cellStyle name="Total 2 3 3" xfId="5767" xr:uid="{00000000-0005-0000-0000-0000AF820000}"/>
    <cellStyle name="Total 2 3 3 2" xfId="8002" xr:uid="{00000000-0005-0000-0000-0000B0820000}"/>
    <cellStyle name="Total 2 3 3 2 2" xfId="11541" xr:uid="{00000000-0005-0000-0000-0000B1820000}"/>
    <cellStyle name="Total 2 3 3 2 2 2" xfId="33569" xr:uid="{00000000-0005-0000-0000-0000B2820000}"/>
    <cellStyle name="Total 2 3 3 2 2 3" xfId="33570" xr:uid="{00000000-0005-0000-0000-0000B3820000}"/>
    <cellStyle name="Total 2 3 3 2 3" xfId="33571" xr:uid="{00000000-0005-0000-0000-0000B4820000}"/>
    <cellStyle name="Total 2 3 3 2 4" xfId="33572" xr:uid="{00000000-0005-0000-0000-0000B5820000}"/>
    <cellStyle name="Total 2 3 3 3" xfId="9780" xr:uid="{00000000-0005-0000-0000-0000B6820000}"/>
    <cellStyle name="Total 2 3 3 3 2" xfId="33573" xr:uid="{00000000-0005-0000-0000-0000B7820000}"/>
    <cellStyle name="Total 2 3 3 3 2 2" xfId="33574" xr:uid="{00000000-0005-0000-0000-0000B8820000}"/>
    <cellStyle name="Total 2 3 3 3 3" xfId="33575" xr:uid="{00000000-0005-0000-0000-0000B9820000}"/>
    <cellStyle name="Total 2 3 3 3 4" xfId="33576" xr:uid="{00000000-0005-0000-0000-0000BA820000}"/>
    <cellStyle name="Total 2 3 3 4" xfId="33577" xr:uid="{00000000-0005-0000-0000-0000BB820000}"/>
    <cellStyle name="Total 2 3 3 4 2" xfId="33578" xr:uid="{00000000-0005-0000-0000-0000BC820000}"/>
    <cellStyle name="Total 2 3 3 5" xfId="33579" xr:uid="{00000000-0005-0000-0000-0000BD820000}"/>
    <cellStyle name="Total 2 3 3 6" xfId="33580" xr:uid="{00000000-0005-0000-0000-0000BE820000}"/>
    <cellStyle name="Total 2 3 4" xfId="8000" xr:uid="{00000000-0005-0000-0000-0000BF820000}"/>
    <cellStyle name="Total 2 3 4 2" xfId="11539" xr:uid="{00000000-0005-0000-0000-0000C0820000}"/>
    <cellStyle name="Total 2 3 4 2 2" xfId="33581" xr:uid="{00000000-0005-0000-0000-0000C1820000}"/>
    <cellStyle name="Total 2 3 4 2 3" xfId="33582" xr:uid="{00000000-0005-0000-0000-0000C2820000}"/>
    <cellStyle name="Total 2 3 4 3" xfId="33583" xr:uid="{00000000-0005-0000-0000-0000C3820000}"/>
    <cellStyle name="Total 2 3 4 4" xfId="33584" xr:uid="{00000000-0005-0000-0000-0000C4820000}"/>
    <cellStyle name="Total 2 3 5" xfId="9778" xr:uid="{00000000-0005-0000-0000-0000C5820000}"/>
    <cellStyle name="Total 2 3 5 2" xfId="33585" xr:uid="{00000000-0005-0000-0000-0000C6820000}"/>
    <cellStyle name="Total 2 3 5 2 2" xfId="33586" xr:uid="{00000000-0005-0000-0000-0000C7820000}"/>
    <cellStyle name="Total 2 3 5 3" xfId="33587" xr:uid="{00000000-0005-0000-0000-0000C8820000}"/>
    <cellStyle name="Total 2 3 5 4" xfId="33588" xr:uid="{00000000-0005-0000-0000-0000C9820000}"/>
    <cellStyle name="Total 2 3 6" xfId="33589" xr:uid="{00000000-0005-0000-0000-0000CA820000}"/>
    <cellStyle name="Total 2 3 6 2" xfId="33590" xr:uid="{00000000-0005-0000-0000-0000CB820000}"/>
    <cellStyle name="Total 2 3 7" xfId="33591" xr:uid="{00000000-0005-0000-0000-0000CC820000}"/>
    <cellStyle name="Total 2 3 8" xfId="33592" xr:uid="{00000000-0005-0000-0000-0000CD820000}"/>
    <cellStyle name="Total 2 4" xfId="5768" xr:uid="{00000000-0005-0000-0000-0000CE820000}"/>
    <cellStyle name="Total 2 4 2" xfId="5769" xr:uid="{00000000-0005-0000-0000-0000CF820000}"/>
    <cellStyle name="Total 2 4 2 2" xfId="8004" xr:uid="{00000000-0005-0000-0000-0000D0820000}"/>
    <cellStyle name="Total 2 4 2 2 2" xfId="11543" xr:uid="{00000000-0005-0000-0000-0000D1820000}"/>
    <cellStyle name="Total 2 4 2 2 2 2" xfId="33593" xr:uid="{00000000-0005-0000-0000-0000D2820000}"/>
    <cellStyle name="Total 2 4 2 2 2 3" xfId="33594" xr:uid="{00000000-0005-0000-0000-0000D3820000}"/>
    <cellStyle name="Total 2 4 2 2 3" xfId="33595" xr:uid="{00000000-0005-0000-0000-0000D4820000}"/>
    <cellStyle name="Total 2 4 2 2 4" xfId="33596" xr:uid="{00000000-0005-0000-0000-0000D5820000}"/>
    <cellStyle name="Total 2 4 2 3" xfId="9782" xr:uid="{00000000-0005-0000-0000-0000D6820000}"/>
    <cellStyle name="Total 2 4 2 3 2" xfId="33597" xr:uid="{00000000-0005-0000-0000-0000D7820000}"/>
    <cellStyle name="Total 2 4 2 3 2 2" xfId="33598" xr:uid="{00000000-0005-0000-0000-0000D8820000}"/>
    <cellStyle name="Total 2 4 2 3 3" xfId="33599" xr:uid="{00000000-0005-0000-0000-0000D9820000}"/>
    <cellStyle name="Total 2 4 2 3 4" xfId="33600" xr:uid="{00000000-0005-0000-0000-0000DA820000}"/>
    <cellStyle name="Total 2 4 2 4" xfId="33601" xr:uid="{00000000-0005-0000-0000-0000DB820000}"/>
    <cellStyle name="Total 2 4 2 4 2" xfId="33602" xr:uid="{00000000-0005-0000-0000-0000DC820000}"/>
    <cellStyle name="Total 2 4 2 5" xfId="33603" xr:uid="{00000000-0005-0000-0000-0000DD820000}"/>
    <cellStyle name="Total 2 4 2 6" xfId="33604" xr:uid="{00000000-0005-0000-0000-0000DE820000}"/>
    <cellStyle name="Total 2 4 3" xfId="5770" xr:uid="{00000000-0005-0000-0000-0000DF820000}"/>
    <cellStyle name="Total 2 4 3 2" xfId="8005" xr:uid="{00000000-0005-0000-0000-0000E0820000}"/>
    <cellStyle name="Total 2 4 3 2 2" xfId="11544" xr:uid="{00000000-0005-0000-0000-0000E1820000}"/>
    <cellStyle name="Total 2 4 3 2 2 2" xfId="33605" xr:uid="{00000000-0005-0000-0000-0000E2820000}"/>
    <cellStyle name="Total 2 4 3 2 2 3" xfId="33606" xr:uid="{00000000-0005-0000-0000-0000E3820000}"/>
    <cellStyle name="Total 2 4 3 2 3" xfId="33607" xr:uid="{00000000-0005-0000-0000-0000E4820000}"/>
    <cellStyle name="Total 2 4 3 2 4" xfId="33608" xr:uid="{00000000-0005-0000-0000-0000E5820000}"/>
    <cellStyle name="Total 2 4 3 3" xfId="9783" xr:uid="{00000000-0005-0000-0000-0000E6820000}"/>
    <cellStyle name="Total 2 4 3 3 2" xfId="33609" xr:uid="{00000000-0005-0000-0000-0000E7820000}"/>
    <cellStyle name="Total 2 4 3 3 2 2" xfId="33610" xr:uid="{00000000-0005-0000-0000-0000E8820000}"/>
    <cellStyle name="Total 2 4 3 3 3" xfId="33611" xr:uid="{00000000-0005-0000-0000-0000E9820000}"/>
    <cellStyle name="Total 2 4 3 3 4" xfId="33612" xr:uid="{00000000-0005-0000-0000-0000EA820000}"/>
    <cellStyle name="Total 2 4 3 4" xfId="33613" xr:uid="{00000000-0005-0000-0000-0000EB820000}"/>
    <cellStyle name="Total 2 4 3 4 2" xfId="33614" xr:uid="{00000000-0005-0000-0000-0000EC820000}"/>
    <cellStyle name="Total 2 4 3 5" xfId="33615" xr:uid="{00000000-0005-0000-0000-0000ED820000}"/>
    <cellStyle name="Total 2 4 3 6" xfId="33616" xr:uid="{00000000-0005-0000-0000-0000EE820000}"/>
    <cellStyle name="Total 2 4 4" xfId="8003" xr:uid="{00000000-0005-0000-0000-0000EF820000}"/>
    <cellStyle name="Total 2 4 4 2" xfId="11542" xr:uid="{00000000-0005-0000-0000-0000F0820000}"/>
    <cellStyle name="Total 2 4 4 2 2" xfId="33617" xr:uid="{00000000-0005-0000-0000-0000F1820000}"/>
    <cellStyle name="Total 2 4 4 2 3" xfId="33618" xr:uid="{00000000-0005-0000-0000-0000F2820000}"/>
    <cellStyle name="Total 2 4 4 3" xfId="33619" xr:uid="{00000000-0005-0000-0000-0000F3820000}"/>
    <cellStyle name="Total 2 4 4 4" xfId="33620" xr:uid="{00000000-0005-0000-0000-0000F4820000}"/>
    <cellStyle name="Total 2 4 5" xfId="9781" xr:uid="{00000000-0005-0000-0000-0000F5820000}"/>
    <cellStyle name="Total 2 4 5 2" xfId="33621" xr:uid="{00000000-0005-0000-0000-0000F6820000}"/>
    <cellStyle name="Total 2 4 5 2 2" xfId="33622" xr:uid="{00000000-0005-0000-0000-0000F7820000}"/>
    <cellStyle name="Total 2 4 5 3" xfId="33623" xr:uid="{00000000-0005-0000-0000-0000F8820000}"/>
    <cellStyle name="Total 2 4 5 4" xfId="33624" xr:uid="{00000000-0005-0000-0000-0000F9820000}"/>
    <cellStyle name="Total 2 4 6" xfId="33625" xr:uid="{00000000-0005-0000-0000-0000FA820000}"/>
    <cellStyle name="Total 2 4 6 2" xfId="33626" xr:uid="{00000000-0005-0000-0000-0000FB820000}"/>
    <cellStyle name="Total 2 4 7" xfId="33627" xr:uid="{00000000-0005-0000-0000-0000FC820000}"/>
    <cellStyle name="Total 2 4 8" xfId="33628" xr:uid="{00000000-0005-0000-0000-0000FD820000}"/>
    <cellStyle name="Total 2 5" xfId="5771" xr:uid="{00000000-0005-0000-0000-0000FE820000}"/>
    <cellStyle name="Total 2 5 2" xfId="5772" xr:uid="{00000000-0005-0000-0000-0000FF820000}"/>
    <cellStyle name="Total 2 5 2 2" xfId="8007" xr:uid="{00000000-0005-0000-0000-000000830000}"/>
    <cellStyle name="Total 2 5 2 2 2" xfId="11546" xr:uid="{00000000-0005-0000-0000-000001830000}"/>
    <cellStyle name="Total 2 5 2 2 2 2" xfId="33629" xr:uid="{00000000-0005-0000-0000-000002830000}"/>
    <cellStyle name="Total 2 5 2 2 2 3" xfId="33630" xr:uid="{00000000-0005-0000-0000-000003830000}"/>
    <cellStyle name="Total 2 5 2 2 3" xfId="33631" xr:uid="{00000000-0005-0000-0000-000004830000}"/>
    <cellStyle name="Total 2 5 2 2 4" xfId="33632" xr:uid="{00000000-0005-0000-0000-000005830000}"/>
    <cellStyle name="Total 2 5 2 3" xfId="9785" xr:uid="{00000000-0005-0000-0000-000006830000}"/>
    <cellStyle name="Total 2 5 2 3 2" xfId="33633" xr:uid="{00000000-0005-0000-0000-000007830000}"/>
    <cellStyle name="Total 2 5 2 3 2 2" xfId="33634" xr:uid="{00000000-0005-0000-0000-000008830000}"/>
    <cellStyle name="Total 2 5 2 3 3" xfId="33635" xr:uid="{00000000-0005-0000-0000-000009830000}"/>
    <cellStyle name="Total 2 5 2 3 4" xfId="33636" xr:uid="{00000000-0005-0000-0000-00000A830000}"/>
    <cellStyle name="Total 2 5 2 4" xfId="33637" xr:uid="{00000000-0005-0000-0000-00000B830000}"/>
    <cellStyle name="Total 2 5 2 4 2" xfId="33638" xr:uid="{00000000-0005-0000-0000-00000C830000}"/>
    <cellStyle name="Total 2 5 2 5" xfId="33639" xr:uid="{00000000-0005-0000-0000-00000D830000}"/>
    <cellStyle name="Total 2 5 2 6" xfId="33640" xr:uid="{00000000-0005-0000-0000-00000E830000}"/>
    <cellStyle name="Total 2 5 3" xfId="5773" xr:uid="{00000000-0005-0000-0000-00000F830000}"/>
    <cellStyle name="Total 2 5 3 2" xfId="8008" xr:uid="{00000000-0005-0000-0000-000010830000}"/>
    <cellStyle name="Total 2 5 3 2 2" xfId="11547" xr:uid="{00000000-0005-0000-0000-000011830000}"/>
    <cellStyle name="Total 2 5 3 2 2 2" xfId="33641" xr:uid="{00000000-0005-0000-0000-000012830000}"/>
    <cellStyle name="Total 2 5 3 2 2 3" xfId="33642" xr:uid="{00000000-0005-0000-0000-000013830000}"/>
    <cellStyle name="Total 2 5 3 2 3" xfId="33643" xr:uid="{00000000-0005-0000-0000-000014830000}"/>
    <cellStyle name="Total 2 5 3 2 4" xfId="33644" xr:uid="{00000000-0005-0000-0000-000015830000}"/>
    <cellStyle name="Total 2 5 3 3" xfId="9786" xr:uid="{00000000-0005-0000-0000-000016830000}"/>
    <cellStyle name="Total 2 5 3 3 2" xfId="33645" xr:uid="{00000000-0005-0000-0000-000017830000}"/>
    <cellStyle name="Total 2 5 3 3 2 2" xfId="33646" xr:uid="{00000000-0005-0000-0000-000018830000}"/>
    <cellStyle name="Total 2 5 3 3 3" xfId="33647" xr:uid="{00000000-0005-0000-0000-000019830000}"/>
    <cellStyle name="Total 2 5 3 3 4" xfId="33648" xr:uid="{00000000-0005-0000-0000-00001A830000}"/>
    <cellStyle name="Total 2 5 3 4" xfId="33649" xr:uid="{00000000-0005-0000-0000-00001B830000}"/>
    <cellStyle name="Total 2 5 3 4 2" xfId="33650" xr:uid="{00000000-0005-0000-0000-00001C830000}"/>
    <cellStyle name="Total 2 5 3 5" xfId="33651" xr:uid="{00000000-0005-0000-0000-00001D830000}"/>
    <cellStyle name="Total 2 5 3 6" xfId="33652" xr:uid="{00000000-0005-0000-0000-00001E830000}"/>
    <cellStyle name="Total 2 5 4" xfId="8006" xr:uid="{00000000-0005-0000-0000-00001F830000}"/>
    <cellStyle name="Total 2 5 4 2" xfId="11545" xr:uid="{00000000-0005-0000-0000-000020830000}"/>
    <cellStyle name="Total 2 5 4 2 2" xfId="33653" xr:uid="{00000000-0005-0000-0000-000021830000}"/>
    <cellStyle name="Total 2 5 4 2 3" xfId="33654" xr:uid="{00000000-0005-0000-0000-000022830000}"/>
    <cellStyle name="Total 2 5 4 3" xfId="33655" xr:uid="{00000000-0005-0000-0000-000023830000}"/>
    <cellStyle name="Total 2 5 4 4" xfId="33656" xr:uid="{00000000-0005-0000-0000-000024830000}"/>
    <cellStyle name="Total 2 5 5" xfId="9784" xr:uid="{00000000-0005-0000-0000-000025830000}"/>
    <cellStyle name="Total 2 5 5 2" xfId="33657" xr:uid="{00000000-0005-0000-0000-000026830000}"/>
    <cellStyle name="Total 2 5 5 2 2" xfId="33658" xr:uid="{00000000-0005-0000-0000-000027830000}"/>
    <cellStyle name="Total 2 5 5 3" xfId="33659" xr:uid="{00000000-0005-0000-0000-000028830000}"/>
    <cellStyle name="Total 2 5 5 4" xfId="33660" xr:uid="{00000000-0005-0000-0000-000029830000}"/>
    <cellStyle name="Total 2 5 6" xfId="33661" xr:uid="{00000000-0005-0000-0000-00002A830000}"/>
    <cellStyle name="Total 2 5 6 2" xfId="33662" xr:uid="{00000000-0005-0000-0000-00002B830000}"/>
    <cellStyle name="Total 2 5 7" xfId="33663" xr:uid="{00000000-0005-0000-0000-00002C830000}"/>
    <cellStyle name="Total 2 5 8" xfId="33664" xr:uid="{00000000-0005-0000-0000-00002D830000}"/>
    <cellStyle name="Total 2 6" xfId="5774" xr:uid="{00000000-0005-0000-0000-00002E830000}"/>
    <cellStyle name="Total 2 6 2" xfId="5775" xr:uid="{00000000-0005-0000-0000-00002F830000}"/>
    <cellStyle name="Total 2 6 2 2" xfId="8010" xr:uid="{00000000-0005-0000-0000-000030830000}"/>
    <cellStyle name="Total 2 6 2 2 2" xfId="11549" xr:uid="{00000000-0005-0000-0000-000031830000}"/>
    <cellStyle name="Total 2 6 2 2 2 2" xfId="33665" xr:uid="{00000000-0005-0000-0000-000032830000}"/>
    <cellStyle name="Total 2 6 2 2 2 3" xfId="33666" xr:uid="{00000000-0005-0000-0000-000033830000}"/>
    <cellStyle name="Total 2 6 2 2 3" xfId="33667" xr:uid="{00000000-0005-0000-0000-000034830000}"/>
    <cellStyle name="Total 2 6 2 2 4" xfId="33668" xr:uid="{00000000-0005-0000-0000-000035830000}"/>
    <cellStyle name="Total 2 6 2 3" xfId="9788" xr:uid="{00000000-0005-0000-0000-000036830000}"/>
    <cellStyle name="Total 2 6 2 3 2" xfId="33669" xr:uid="{00000000-0005-0000-0000-000037830000}"/>
    <cellStyle name="Total 2 6 2 3 2 2" xfId="33670" xr:uid="{00000000-0005-0000-0000-000038830000}"/>
    <cellStyle name="Total 2 6 2 3 3" xfId="33671" xr:uid="{00000000-0005-0000-0000-000039830000}"/>
    <cellStyle name="Total 2 6 2 3 4" xfId="33672" xr:uid="{00000000-0005-0000-0000-00003A830000}"/>
    <cellStyle name="Total 2 6 2 4" xfId="33673" xr:uid="{00000000-0005-0000-0000-00003B830000}"/>
    <cellStyle name="Total 2 6 2 4 2" xfId="33674" xr:uid="{00000000-0005-0000-0000-00003C830000}"/>
    <cellStyle name="Total 2 6 2 5" xfId="33675" xr:uid="{00000000-0005-0000-0000-00003D830000}"/>
    <cellStyle name="Total 2 6 2 6" xfId="33676" xr:uid="{00000000-0005-0000-0000-00003E830000}"/>
    <cellStyle name="Total 2 6 3" xfId="5776" xr:uid="{00000000-0005-0000-0000-00003F830000}"/>
    <cellStyle name="Total 2 6 3 2" xfId="8011" xr:uid="{00000000-0005-0000-0000-000040830000}"/>
    <cellStyle name="Total 2 6 3 2 2" xfId="11550" xr:uid="{00000000-0005-0000-0000-000041830000}"/>
    <cellStyle name="Total 2 6 3 2 2 2" xfId="33677" xr:uid="{00000000-0005-0000-0000-000042830000}"/>
    <cellStyle name="Total 2 6 3 2 2 3" xfId="33678" xr:uid="{00000000-0005-0000-0000-000043830000}"/>
    <cellStyle name="Total 2 6 3 2 3" xfId="33679" xr:uid="{00000000-0005-0000-0000-000044830000}"/>
    <cellStyle name="Total 2 6 3 2 4" xfId="33680" xr:uid="{00000000-0005-0000-0000-000045830000}"/>
    <cellStyle name="Total 2 6 3 3" xfId="9789" xr:uid="{00000000-0005-0000-0000-000046830000}"/>
    <cellStyle name="Total 2 6 3 3 2" xfId="33681" xr:uid="{00000000-0005-0000-0000-000047830000}"/>
    <cellStyle name="Total 2 6 3 3 2 2" xfId="33682" xr:uid="{00000000-0005-0000-0000-000048830000}"/>
    <cellStyle name="Total 2 6 3 3 3" xfId="33683" xr:uid="{00000000-0005-0000-0000-000049830000}"/>
    <cellStyle name="Total 2 6 3 3 4" xfId="33684" xr:uid="{00000000-0005-0000-0000-00004A830000}"/>
    <cellStyle name="Total 2 6 3 4" xfId="33685" xr:uid="{00000000-0005-0000-0000-00004B830000}"/>
    <cellStyle name="Total 2 6 3 4 2" xfId="33686" xr:uid="{00000000-0005-0000-0000-00004C830000}"/>
    <cellStyle name="Total 2 6 3 5" xfId="33687" xr:uid="{00000000-0005-0000-0000-00004D830000}"/>
    <cellStyle name="Total 2 6 3 6" xfId="33688" xr:uid="{00000000-0005-0000-0000-00004E830000}"/>
    <cellStyle name="Total 2 6 4" xfId="8009" xr:uid="{00000000-0005-0000-0000-00004F830000}"/>
    <cellStyle name="Total 2 6 4 2" xfId="11548" xr:uid="{00000000-0005-0000-0000-000050830000}"/>
    <cellStyle name="Total 2 6 4 2 2" xfId="33689" xr:uid="{00000000-0005-0000-0000-000051830000}"/>
    <cellStyle name="Total 2 6 4 2 3" xfId="33690" xr:uid="{00000000-0005-0000-0000-000052830000}"/>
    <cellStyle name="Total 2 6 4 3" xfId="33691" xr:uid="{00000000-0005-0000-0000-000053830000}"/>
    <cellStyle name="Total 2 6 4 4" xfId="33692" xr:uid="{00000000-0005-0000-0000-000054830000}"/>
    <cellStyle name="Total 2 6 5" xfId="9787" xr:uid="{00000000-0005-0000-0000-000055830000}"/>
    <cellStyle name="Total 2 6 5 2" xfId="33693" xr:uid="{00000000-0005-0000-0000-000056830000}"/>
    <cellStyle name="Total 2 6 5 2 2" xfId="33694" xr:uid="{00000000-0005-0000-0000-000057830000}"/>
    <cellStyle name="Total 2 6 5 3" xfId="33695" xr:uid="{00000000-0005-0000-0000-000058830000}"/>
    <cellStyle name="Total 2 6 5 4" xfId="33696" xr:uid="{00000000-0005-0000-0000-000059830000}"/>
    <cellStyle name="Total 2 6 6" xfId="33697" xr:uid="{00000000-0005-0000-0000-00005A830000}"/>
    <cellStyle name="Total 2 6 6 2" xfId="33698" xr:uid="{00000000-0005-0000-0000-00005B830000}"/>
    <cellStyle name="Total 2 6 7" xfId="33699" xr:uid="{00000000-0005-0000-0000-00005C830000}"/>
    <cellStyle name="Total 2 6 8" xfId="33700" xr:uid="{00000000-0005-0000-0000-00005D830000}"/>
    <cellStyle name="Total 2 7" xfId="5777" xr:uid="{00000000-0005-0000-0000-00005E830000}"/>
    <cellStyle name="Total 2 7 2" xfId="5778" xr:uid="{00000000-0005-0000-0000-00005F830000}"/>
    <cellStyle name="Total 2 7 2 2" xfId="8013" xr:uid="{00000000-0005-0000-0000-000060830000}"/>
    <cellStyle name="Total 2 7 2 2 2" xfId="11552" xr:uid="{00000000-0005-0000-0000-000061830000}"/>
    <cellStyle name="Total 2 7 2 2 2 2" xfId="33701" xr:uid="{00000000-0005-0000-0000-000062830000}"/>
    <cellStyle name="Total 2 7 2 2 2 3" xfId="33702" xr:uid="{00000000-0005-0000-0000-000063830000}"/>
    <cellStyle name="Total 2 7 2 2 3" xfId="33703" xr:uid="{00000000-0005-0000-0000-000064830000}"/>
    <cellStyle name="Total 2 7 2 2 4" xfId="33704" xr:uid="{00000000-0005-0000-0000-000065830000}"/>
    <cellStyle name="Total 2 7 2 3" xfId="9791" xr:uid="{00000000-0005-0000-0000-000066830000}"/>
    <cellStyle name="Total 2 7 2 3 2" xfId="33705" xr:uid="{00000000-0005-0000-0000-000067830000}"/>
    <cellStyle name="Total 2 7 2 3 2 2" xfId="33706" xr:uid="{00000000-0005-0000-0000-000068830000}"/>
    <cellStyle name="Total 2 7 2 3 3" xfId="33707" xr:uid="{00000000-0005-0000-0000-000069830000}"/>
    <cellStyle name="Total 2 7 2 3 4" xfId="33708" xr:uid="{00000000-0005-0000-0000-00006A830000}"/>
    <cellStyle name="Total 2 7 2 4" xfId="33709" xr:uid="{00000000-0005-0000-0000-00006B830000}"/>
    <cellStyle name="Total 2 7 2 4 2" xfId="33710" xr:uid="{00000000-0005-0000-0000-00006C830000}"/>
    <cellStyle name="Total 2 7 2 5" xfId="33711" xr:uid="{00000000-0005-0000-0000-00006D830000}"/>
    <cellStyle name="Total 2 7 2 6" xfId="33712" xr:uid="{00000000-0005-0000-0000-00006E830000}"/>
    <cellStyle name="Total 2 7 3" xfId="5779" xr:uid="{00000000-0005-0000-0000-00006F830000}"/>
    <cellStyle name="Total 2 7 3 2" xfId="8014" xr:uid="{00000000-0005-0000-0000-000070830000}"/>
    <cellStyle name="Total 2 7 3 2 2" xfId="11553" xr:uid="{00000000-0005-0000-0000-000071830000}"/>
    <cellStyle name="Total 2 7 3 2 2 2" xfId="33713" xr:uid="{00000000-0005-0000-0000-000072830000}"/>
    <cellStyle name="Total 2 7 3 2 2 3" xfId="33714" xr:uid="{00000000-0005-0000-0000-000073830000}"/>
    <cellStyle name="Total 2 7 3 2 3" xfId="33715" xr:uid="{00000000-0005-0000-0000-000074830000}"/>
    <cellStyle name="Total 2 7 3 2 4" xfId="33716" xr:uid="{00000000-0005-0000-0000-000075830000}"/>
    <cellStyle name="Total 2 7 3 3" xfId="9792" xr:uid="{00000000-0005-0000-0000-000076830000}"/>
    <cellStyle name="Total 2 7 3 3 2" xfId="33717" xr:uid="{00000000-0005-0000-0000-000077830000}"/>
    <cellStyle name="Total 2 7 3 3 2 2" xfId="33718" xr:uid="{00000000-0005-0000-0000-000078830000}"/>
    <cellStyle name="Total 2 7 3 3 3" xfId="33719" xr:uid="{00000000-0005-0000-0000-000079830000}"/>
    <cellStyle name="Total 2 7 3 3 4" xfId="33720" xr:uid="{00000000-0005-0000-0000-00007A830000}"/>
    <cellStyle name="Total 2 7 3 4" xfId="33721" xr:uid="{00000000-0005-0000-0000-00007B830000}"/>
    <cellStyle name="Total 2 7 3 4 2" xfId="33722" xr:uid="{00000000-0005-0000-0000-00007C830000}"/>
    <cellStyle name="Total 2 7 3 5" xfId="33723" xr:uid="{00000000-0005-0000-0000-00007D830000}"/>
    <cellStyle name="Total 2 7 3 6" xfId="33724" xr:uid="{00000000-0005-0000-0000-00007E830000}"/>
    <cellStyle name="Total 2 7 4" xfId="8012" xr:uid="{00000000-0005-0000-0000-00007F830000}"/>
    <cellStyle name="Total 2 7 4 2" xfId="11551" xr:uid="{00000000-0005-0000-0000-000080830000}"/>
    <cellStyle name="Total 2 7 4 2 2" xfId="33725" xr:uid="{00000000-0005-0000-0000-000081830000}"/>
    <cellStyle name="Total 2 7 4 2 3" xfId="33726" xr:uid="{00000000-0005-0000-0000-000082830000}"/>
    <cellStyle name="Total 2 7 4 3" xfId="33727" xr:uid="{00000000-0005-0000-0000-000083830000}"/>
    <cellStyle name="Total 2 7 4 4" xfId="33728" xr:uid="{00000000-0005-0000-0000-000084830000}"/>
    <cellStyle name="Total 2 7 5" xfId="9790" xr:uid="{00000000-0005-0000-0000-000085830000}"/>
    <cellStyle name="Total 2 7 5 2" xfId="33729" xr:uid="{00000000-0005-0000-0000-000086830000}"/>
    <cellStyle name="Total 2 7 5 2 2" xfId="33730" xr:uid="{00000000-0005-0000-0000-000087830000}"/>
    <cellStyle name="Total 2 7 5 3" xfId="33731" xr:uid="{00000000-0005-0000-0000-000088830000}"/>
    <cellStyle name="Total 2 7 5 4" xfId="33732" xr:uid="{00000000-0005-0000-0000-000089830000}"/>
    <cellStyle name="Total 2 7 6" xfId="33733" xr:uid="{00000000-0005-0000-0000-00008A830000}"/>
    <cellStyle name="Total 2 7 6 2" xfId="33734" xr:uid="{00000000-0005-0000-0000-00008B830000}"/>
    <cellStyle name="Total 2 7 7" xfId="33735" xr:uid="{00000000-0005-0000-0000-00008C830000}"/>
    <cellStyle name="Total 2 7 8" xfId="33736" xr:uid="{00000000-0005-0000-0000-00008D830000}"/>
    <cellStyle name="Total 2 8" xfId="5780" xr:uid="{00000000-0005-0000-0000-00008E830000}"/>
    <cellStyle name="Total 2 8 2" xfId="5781" xr:uid="{00000000-0005-0000-0000-00008F830000}"/>
    <cellStyle name="Total 2 8 2 2" xfId="8016" xr:uid="{00000000-0005-0000-0000-000090830000}"/>
    <cellStyle name="Total 2 8 2 2 2" xfId="11555" xr:uid="{00000000-0005-0000-0000-000091830000}"/>
    <cellStyle name="Total 2 8 2 2 2 2" xfId="33737" xr:uid="{00000000-0005-0000-0000-000092830000}"/>
    <cellStyle name="Total 2 8 2 2 2 3" xfId="33738" xr:uid="{00000000-0005-0000-0000-000093830000}"/>
    <cellStyle name="Total 2 8 2 2 3" xfId="33739" xr:uid="{00000000-0005-0000-0000-000094830000}"/>
    <cellStyle name="Total 2 8 2 2 4" xfId="33740" xr:uid="{00000000-0005-0000-0000-000095830000}"/>
    <cellStyle name="Total 2 8 2 3" xfId="9794" xr:uid="{00000000-0005-0000-0000-000096830000}"/>
    <cellStyle name="Total 2 8 2 3 2" xfId="33741" xr:uid="{00000000-0005-0000-0000-000097830000}"/>
    <cellStyle name="Total 2 8 2 3 2 2" xfId="33742" xr:uid="{00000000-0005-0000-0000-000098830000}"/>
    <cellStyle name="Total 2 8 2 3 3" xfId="33743" xr:uid="{00000000-0005-0000-0000-000099830000}"/>
    <cellStyle name="Total 2 8 2 3 4" xfId="33744" xr:uid="{00000000-0005-0000-0000-00009A830000}"/>
    <cellStyle name="Total 2 8 2 4" xfId="33745" xr:uid="{00000000-0005-0000-0000-00009B830000}"/>
    <cellStyle name="Total 2 8 2 4 2" xfId="33746" xr:uid="{00000000-0005-0000-0000-00009C830000}"/>
    <cellStyle name="Total 2 8 2 5" xfId="33747" xr:uid="{00000000-0005-0000-0000-00009D830000}"/>
    <cellStyle name="Total 2 8 2 6" xfId="33748" xr:uid="{00000000-0005-0000-0000-00009E830000}"/>
    <cellStyle name="Total 2 8 3" xfId="5782" xr:uid="{00000000-0005-0000-0000-00009F830000}"/>
    <cellStyle name="Total 2 8 3 2" xfId="8017" xr:uid="{00000000-0005-0000-0000-0000A0830000}"/>
    <cellStyle name="Total 2 8 3 2 2" xfId="11556" xr:uid="{00000000-0005-0000-0000-0000A1830000}"/>
    <cellStyle name="Total 2 8 3 2 2 2" xfId="33749" xr:uid="{00000000-0005-0000-0000-0000A2830000}"/>
    <cellStyle name="Total 2 8 3 2 2 3" xfId="33750" xr:uid="{00000000-0005-0000-0000-0000A3830000}"/>
    <cellStyle name="Total 2 8 3 2 3" xfId="33751" xr:uid="{00000000-0005-0000-0000-0000A4830000}"/>
    <cellStyle name="Total 2 8 3 2 4" xfId="33752" xr:uid="{00000000-0005-0000-0000-0000A5830000}"/>
    <cellStyle name="Total 2 8 3 3" xfId="9795" xr:uid="{00000000-0005-0000-0000-0000A6830000}"/>
    <cellStyle name="Total 2 8 3 3 2" xfId="33753" xr:uid="{00000000-0005-0000-0000-0000A7830000}"/>
    <cellStyle name="Total 2 8 3 3 2 2" xfId="33754" xr:uid="{00000000-0005-0000-0000-0000A8830000}"/>
    <cellStyle name="Total 2 8 3 3 3" xfId="33755" xr:uid="{00000000-0005-0000-0000-0000A9830000}"/>
    <cellStyle name="Total 2 8 3 3 4" xfId="33756" xr:uid="{00000000-0005-0000-0000-0000AA830000}"/>
    <cellStyle name="Total 2 8 3 4" xfId="33757" xr:uid="{00000000-0005-0000-0000-0000AB830000}"/>
    <cellStyle name="Total 2 8 3 4 2" xfId="33758" xr:uid="{00000000-0005-0000-0000-0000AC830000}"/>
    <cellStyle name="Total 2 8 3 5" xfId="33759" xr:uid="{00000000-0005-0000-0000-0000AD830000}"/>
    <cellStyle name="Total 2 8 3 6" xfId="33760" xr:uid="{00000000-0005-0000-0000-0000AE830000}"/>
    <cellStyle name="Total 2 8 4" xfId="8015" xr:uid="{00000000-0005-0000-0000-0000AF830000}"/>
    <cellStyle name="Total 2 8 4 2" xfId="11554" xr:uid="{00000000-0005-0000-0000-0000B0830000}"/>
    <cellStyle name="Total 2 8 4 2 2" xfId="33761" xr:uid="{00000000-0005-0000-0000-0000B1830000}"/>
    <cellStyle name="Total 2 8 4 2 3" xfId="33762" xr:uid="{00000000-0005-0000-0000-0000B2830000}"/>
    <cellStyle name="Total 2 8 4 3" xfId="33763" xr:uid="{00000000-0005-0000-0000-0000B3830000}"/>
    <cellStyle name="Total 2 8 4 4" xfId="33764" xr:uid="{00000000-0005-0000-0000-0000B4830000}"/>
    <cellStyle name="Total 2 8 5" xfId="9793" xr:uid="{00000000-0005-0000-0000-0000B5830000}"/>
    <cellStyle name="Total 2 8 5 2" xfId="33765" xr:uid="{00000000-0005-0000-0000-0000B6830000}"/>
    <cellStyle name="Total 2 8 5 2 2" xfId="33766" xr:uid="{00000000-0005-0000-0000-0000B7830000}"/>
    <cellStyle name="Total 2 8 5 3" xfId="33767" xr:uid="{00000000-0005-0000-0000-0000B8830000}"/>
    <cellStyle name="Total 2 8 5 4" xfId="33768" xr:uid="{00000000-0005-0000-0000-0000B9830000}"/>
    <cellStyle name="Total 2 8 6" xfId="33769" xr:uid="{00000000-0005-0000-0000-0000BA830000}"/>
    <cellStyle name="Total 2 8 6 2" xfId="33770" xr:uid="{00000000-0005-0000-0000-0000BB830000}"/>
    <cellStyle name="Total 2 8 7" xfId="33771" xr:uid="{00000000-0005-0000-0000-0000BC830000}"/>
    <cellStyle name="Total 2 8 8" xfId="33772" xr:uid="{00000000-0005-0000-0000-0000BD830000}"/>
    <cellStyle name="Total 2 9" xfId="5783" xr:uid="{00000000-0005-0000-0000-0000BE830000}"/>
    <cellStyle name="Total 2 9 2" xfId="5784" xr:uid="{00000000-0005-0000-0000-0000BF830000}"/>
    <cellStyle name="Total 2 9 2 2" xfId="8019" xr:uid="{00000000-0005-0000-0000-0000C0830000}"/>
    <cellStyle name="Total 2 9 2 2 2" xfId="11558" xr:uid="{00000000-0005-0000-0000-0000C1830000}"/>
    <cellStyle name="Total 2 9 2 2 2 2" xfId="33773" xr:uid="{00000000-0005-0000-0000-0000C2830000}"/>
    <cellStyle name="Total 2 9 2 2 2 3" xfId="33774" xr:uid="{00000000-0005-0000-0000-0000C3830000}"/>
    <cellStyle name="Total 2 9 2 2 3" xfId="33775" xr:uid="{00000000-0005-0000-0000-0000C4830000}"/>
    <cellStyle name="Total 2 9 2 2 4" xfId="33776" xr:uid="{00000000-0005-0000-0000-0000C5830000}"/>
    <cellStyle name="Total 2 9 2 3" xfId="9797" xr:uid="{00000000-0005-0000-0000-0000C6830000}"/>
    <cellStyle name="Total 2 9 2 3 2" xfId="33777" xr:uid="{00000000-0005-0000-0000-0000C7830000}"/>
    <cellStyle name="Total 2 9 2 3 2 2" xfId="33778" xr:uid="{00000000-0005-0000-0000-0000C8830000}"/>
    <cellStyle name="Total 2 9 2 3 3" xfId="33779" xr:uid="{00000000-0005-0000-0000-0000C9830000}"/>
    <cellStyle name="Total 2 9 2 3 4" xfId="33780" xr:uid="{00000000-0005-0000-0000-0000CA830000}"/>
    <cellStyle name="Total 2 9 2 4" xfId="33781" xr:uid="{00000000-0005-0000-0000-0000CB830000}"/>
    <cellStyle name="Total 2 9 2 4 2" xfId="33782" xr:uid="{00000000-0005-0000-0000-0000CC830000}"/>
    <cellStyle name="Total 2 9 2 5" xfId="33783" xr:uid="{00000000-0005-0000-0000-0000CD830000}"/>
    <cellStyle name="Total 2 9 2 6" xfId="33784" xr:uid="{00000000-0005-0000-0000-0000CE830000}"/>
    <cellStyle name="Total 2 9 3" xfId="5785" xr:uid="{00000000-0005-0000-0000-0000CF830000}"/>
    <cellStyle name="Total 2 9 3 2" xfId="8020" xr:uid="{00000000-0005-0000-0000-0000D0830000}"/>
    <cellStyle name="Total 2 9 3 2 2" xfId="11559" xr:uid="{00000000-0005-0000-0000-0000D1830000}"/>
    <cellStyle name="Total 2 9 3 2 2 2" xfId="33785" xr:uid="{00000000-0005-0000-0000-0000D2830000}"/>
    <cellStyle name="Total 2 9 3 2 2 3" xfId="33786" xr:uid="{00000000-0005-0000-0000-0000D3830000}"/>
    <cellStyle name="Total 2 9 3 2 3" xfId="33787" xr:uid="{00000000-0005-0000-0000-0000D4830000}"/>
    <cellStyle name="Total 2 9 3 2 4" xfId="33788" xr:uid="{00000000-0005-0000-0000-0000D5830000}"/>
    <cellStyle name="Total 2 9 3 3" xfId="9798" xr:uid="{00000000-0005-0000-0000-0000D6830000}"/>
    <cellStyle name="Total 2 9 3 3 2" xfId="33789" xr:uid="{00000000-0005-0000-0000-0000D7830000}"/>
    <cellStyle name="Total 2 9 3 3 2 2" xfId="33790" xr:uid="{00000000-0005-0000-0000-0000D8830000}"/>
    <cellStyle name="Total 2 9 3 3 3" xfId="33791" xr:uid="{00000000-0005-0000-0000-0000D9830000}"/>
    <cellStyle name="Total 2 9 3 3 4" xfId="33792" xr:uid="{00000000-0005-0000-0000-0000DA830000}"/>
    <cellStyle name="Total 2 9 3 4" xfId="33793" xr:uid="{00000000-0005-0000-0000-0000DB830000}"/>
    <cellStyle name="Total 2 9 3 4 2" xfId="33794" xr:uid="{00000000-0005-0000-0000-0000DC830000}"/>
    <cellStyle name="Total 2 9 3 5" xfId="33795" xr:uid="{00000000-0005-0000-0000-0000DD830000}"/>
    <cellStyle name="Total 2 9 3 6" xfId="33796" xr:uid="{00000000-0005-0000-0000-0000DE830000}"/>
    <cellStyle name="Total 2 9 4" xfId="8018" xr:uid="{00000000-0005-0000-0000-0000DF830000}"/>
    <cellStyle name="Total 2 9 4 2" xfId="11557" xr:uid="{00000000-0005-0000-0000-0000E0830000}"/>
    <cellStyle name="Total 2 9 4 2 2" xfId="33797" xr:uid="{00000000-0005-0000-0000-0000E1830000}"/>
    <cellStyle name="Total 2 9 4 2 3" xfId="33798" xr:uid="{00000000-0005-0000-0000-0000E2830000}"/>
    <cellStyle name="Total 2 9 4 3" xfId="33799" xr:uid="{00000000-0005-0000-0000-0000E3830000}"/>
    <cellStyle name="Total 2 9 4 4" xfId="33800" xr:uid="{00000000-0005-0000-0000-0000E4830000}"/>
    <cellStyle name="Total 2 9 5" xfId="9796" xr:uid="{00000000-0005-0000-0000-0000E5830000}"/>
    <cellStyle name="Total 2 9 5 2" xfId="33801" xr:uid="{00000000-0005-0000-0000-0000E6830000}"/>
    <cellStyle name="Total 2 9 5 2 2" xfId="33802" xr:uid="{00000000-0005-0000-0000-0000E7830000}"/>
    <cellStyle name="Total 2 9 5 3" xfId="33803" xr:uid="{00000000-0005-0000-0000-0000E8830000}"/>
    <cellStyle name="Total 2 9 5 4" xfId="33804" xr:uid="{00000000-0005-0000-0000-0000E9830000}"/>
    <cellStyle name="Total 2 9 6" xfId="33805" xr:uid="{00000000-0005-0000-0000-0000EA830000}"/>
    <cellStyle name="Total 2 9 6 2" xfId="33806" xr:uid="{00000000-0005-0000-0000-0000EB830000}"/>
    <cellStyle name="Total 2 9 7" xfId="33807" xr:uid="{00000000-0005-0000-0000-0000EC830000}"/>
    <cellStyle name="Total 2 9 8" xfId="33808" xr:uid="{00000000-0005-0000-0000-0000ED830000}"/>
    <cellStyle name="Total 3" xfId="5786" xr:uid="{00000000-0005-0000-0000-0000EE830000}"/>
    <cellStyle name="Total 3 1" xfId="33809" xr:uid="{00000000-0005-0000-0000-0000EF830000}"/>
    <cellStyle name="Total 3 2" xfId="5787" xr:uid="{00000000-0005-0000-0000-0000F0830000}"/>
    <cellStyle name="Total 3 2 2" xfId="8022" xr:uid="{00000000-0005-0000-0000-0000F1830000}"/>
    <cellStyle name="Total 3 2 2 2" xfId="11561" xr:uid="{00000000-0005-0000-0000-0000F2830000}"/>
    <cellStyle name="Total 3 2 2 2 2" xfId="33810" xr:uid="{00000000-0005-0000-0000-0000F3830000}"/>
    <cellStyle name="Total 3 2 2 2 3" xfId="33811" xr:uid="{00000000-0005-0000-0000-0000F4830000}"/>
    <cellStyle name="Total 3 2 2 3" xfId="33812" xr:uid="{00000000-0005-0000-0000-0000F5830000}"/>
    <cellStyle name="Total 3 2 2 4" xfId="33813" xr:uid="{00000000-0005-0000-0000-0000F6830000}"/>
    <cellStyle name="Total 3 2 3" xfId="9800" xr:uid="{00000000-0005-0000-0000-0000F7830000}"/>
    <cellStyle name="Total 3 2 3 2" xfId="33814" xr:uid="{00000000-0005-0000-0000-0000F8830000}"/>
    <cellStyle name="Total 3 2 3 2 2" xfId="33815" xr:uid="{00000000-0005-0000-0000-0000F9830000}"/>
    <cellStyle name="Total 3 2 3 3" xfId="33816" xr:uid="{00000000-0005-0000-0000-0000FA830000}"/>
    <cellStyle name="Total 3 2 3 4" xfId="33817" xr:uid="{00000000-0005-0000-0000-0000FB830000}"/>
    <cellStyle name="Total 3 2 4" xfId="33818" xr:uid="{00000000-0005-0000-0000-0000FC830000}"/>
    <cellStyle name="Total 3 2 4 2" xfId="33819" xr:uid="{00000000-0005-0000-0000-0000FD830000}"/>
    <cellStyle name="Total 3 2 5" xfId="33820" xr:uid="{00000000-0005-0000-0000-0000FE830000}"/>
    <cellStyle name="Total 3 2 6" xfId="33821" xr:uid="{00000000-0005-0000-0000-0000FF830000}"/>
    <cellStyle name="Total 3 3" xfId="5788" xr:uid="{00000000-0005-0000-0000-000000840000}"/>
    <cellStyle name="Total 3 3 2" xfId="8023" xr:uid="{00000000-0005-0000-0000-000001840000}"/>
    <cellStyle name="Total 3 3 2 2" xfId="11562" xr:uid="{00000000-0005-0000-0000-000002840000}"/>
    <cellStyle name="Total 3 3 2 2 2" xfId="33822" xr:uid="{00000000-0005-0000-0000-000003840000}"/>
    <cellStyle name="Total 3 3 2 2 3" xfId="33823" xr:uid="{00000000-0005-0000-0000-000004840000}"/>
    <cellStyle name="Total 3 3 2 3" xfId="33824" xr:uid="{00000000-0005-0000-0000-000005840000}"/>
    <cellStyle name="Total 3 3 2 4" xfId="33825" xr:uid="{00000000-0005-0000-0000-000006840000}"/>
    <cellStyle name="Total 3 3 3" xfId="9801" xr:uid="{00000000-0005-0000-0000-000007840000}"/>
    <cellStyle name="Total 3 3 3 2" xfId="33826" xr:uid="{00000000-0005-0000-0000-000008840000}"/>
    <cellStyle name="Total 3 3 3 2 2" xfId="33827" xr:uid="{00000000-0005-0000-0000-000009840000}"/>
    <cellStyle name="Total 3 3 3 3" xfId="33828" xr:uid="{00000000-0005-0000-0000-00000A840000}"/>
    <cellStyle name="Total 3 3 3 4" xfId="33829" xr:uid="{00000000-0005-0000-0000-00000B840000}"/>
    <cellStyle name="Total 3 3 4" xfId="33830" xr:uid="{00000000-0005-0000-0000-00000C840000}"/>
    <cellStyle name="Total 3 3 4 2" xfId="33831" xr:uid="{00000000-0005-0000-0000-00000D840000}"/>
    <cellStyle name="Total 3 3 5" xfId="33832" xr:uid="{00000000-0005-0000-0000-00000E840000}"/>
    <cellStyle name="Total 3 3 6" xfId="33833" xr:uid="{00000000-0005-0000-0000-00000F840000}"/>
    <cellStyle name="Total 3 4" xfId="8021" xr:uid="{00000000-0005-0000-0000-000010840000}"/>
    <cellStyle name="Total 3 4 2" xfId="11560" xr:uid="{00000000-0005-0000-0000-000011840000}"/>
    <cellStyle name="Total 3 4 2 2" xfId="33834" xr:uid="{00000000-0005-0000-0000-000012840000}"/>
    <cellStyle name="Total 3 4 2 3" xfId="33835" xr:uid="{00000000-0005-0000-0000-000013840000}"/>
    <cellStyle name="Total 3 4 3" xfId="33836" xr:uid="{00000000-0005-0000-0000-000014840000}"/>
    <cellStyle name="Total 3 4 4" xfId="33837" xr:uid="{00000000-0005-0000-0000-000015840000}"/>
    <cellStyle name="Total 3 5" xfId="9799" xr:uid="{00000000-0005-0000-0000-000016840000}"/>
    <cellStyle name="Total 3 5 2" xfId="33838" xr:uid="{00000000-0005-0000-0000-000017840000}"/>
    <cellStyle name="Total 3 5 2 2" xfId="33839" xr:uid="{00000000-0005-0000-0000-000018840000}"/>
    <cellStyle name="Total 3 5 3" xfId="33840" xr:uid="{00000000-0005-0000-0000-000019840000}"/>
    <cellStyle name="Total 3 5 4" xfId="33841" xr:uid="{00000000-0005-0000-0000-00001A840000}"/>
    <cellStyle name="Total 3 6" xfId="33842" xr:uid="{00000000-0005-0000-0000-00001B840000}"/>
    <cellStyle name="Total 3 6 2" xfId="33843" xr:uid="{00000000-0005-0000-0000-00001C840000}"/>
    <cellStyle name="Total 3 7" xfId="33844" xr:uid="{00000000-0005-0000-0000-00001D840000}"/>
    <cellStyle name="Total 3 8" xfId="33845" xr:uid="{00000000-0005-0000-0000-00001E840000}"/>
    <cellStyle name="Total 4" xfId="5789" xr:uid="{00000000-0005-0000-0000-00001F840000}"/>
    <cellStyle name="Total 4 1" xfId="33846" xr:uid="{00000000-0005-0000-0000-000020840000}"/>
    <cellStyle name="Total 4 2" xfId="8024" xr:uid="{00000000-0005-0000-0000-000021840000}"/>
    <cellStyle name="Total 4 2 2" xfId="11563" xr:uid="{00000000-0005-0000-0000-000022840000}"/>
    <cellStyle name="Total 4 2 2 2" xfId="33847" xr:uid="{00000000-0005-0000-0000-000023840000}"/>
    <cellStyle name="Total 4 2 2 3" xfId="33848" xr:uid="{00000000-0005-0000-0000-000024840000}"/>
    <cellStyle name="Total 4 2 3" xfId="33849" xr:uid="{00000000-0005-0000-0000-000025840000}"/>
    <cellStyle name="Total 4 2 4" xfId="33850" xr:uid="{00000000-0005-0000-0000-000026840000}"/>
    <cellStyle name="Total 4 3" xfId="9802" xr:uid="{00000000-0005-0000-0000-000027840000}"/>
    <cellStyle name="Total 4 3 2" xfId="33851" xr:uid="{00000000-0005-0000-0000-000028840000}"/>
    <cellStyle name="Total 4 3 2 2" xfId="33852" xr:uid="{00000000-0005-0000-0000-000029840000}"/>
    <cellStyle name="Total 4 3 3" xfId="33853" xr:uid="{00000000-0005-0000-0000-00002A840000}"/>
    <cellStyle name="Total 4 3 4" xfId="33854" xr:uid="{00000000-0005-0000-0000-00002B840000}"/>
    <cellStyle name="Total 4 4" xfId="33855" xr:uid="{00000000-0005-0000-0000-00002C840000}"/>
    <cellStyle name="Total 4 4 2" xfId="33856" xr:uid="{00000000-0005-0000-0000-00002D840000}"/>
    <cellStyle name="Total 4 5" xfId="33857" xr:uid="{00000000-0005-0000-0000-00002E840000}"/>
    <cellStyle name="Total 4 6" xfId="33858" xr:uid="{00000000-0005-0000-0000-00002F840000}"/>
    <cellStyle name="Total 5" xfId="5790" xr:uid="{00000000-0005-0000-0000-000030840000}"/>
    <cellStyle name="Total 5 1" xfId="33859" xr:uid="{00000000-0005-0000-0000-000031840000}"/>
    <cellStyle name="Total 5 2" xfId="8025" xr:uid="{00000000-0005-0000-0000-000032840000}"/>
    <cellStyle name="Total 5 2 2" xfId="11564" xr:uid="{00000000-0005-0000-0000-000033840000}"/>
    <cellStyle name="Total 5 2 2 2" xfId="33860" xr:uid="{00000000-0005-0000-0000-000034840000}"/>
    <cellStyle name="Total 5 2 2 3" xfId="33861" xr:uid="{00000000-0005-0000-0000-000035840000}"/>
    <cellStyle name="Total 5 2 3" xfId="33862" xr:uid="{00000000-0005-0000-0000-000036840000}"/>
    <cellStyle name="Total 5 2 4" xfId="33863" xr:uid="{00000000-0005-0000-0000-000037840000}"/>
    <cellStyle name="Total 5 3" xfId="9803" xr:uid="{00000000-0005-0000-0000-000038840000}"/>
    <cellStyle name="Total 5 3 2" xfId="33864" xr:uid="{00000000-0005-0000-0000-000039840000}"/>
    <cellStyle name="Total 5 3 2 2" xfId="33865" xr:uid="{00000000-0005-0000-0000-00003A840000}"/>
    <cellStyle name="Total 5 3 3" xfId="33866" xr:uid="{00000000-0005-0000-0000-00003B840000}"/>
    <cellStyle name="Total 5 3 4" xfId="33867" xr:uid="{00000000-0005-0000-0000-00003C840000}"/>
    <cellStyle name="Total 5 4" xfId="33868" xr:uid="{00000000-0005-0000-0000-00003D840000}"/>
    <cellStyle name="Total 5 4 2" xfId="33869" xr:uid="{00000000-0005-0000-0000-00003E840000}"/>
    <cellStyle name="Total 5 5" xfId="33870" xr:uid="{00000000-0005-0000-0000-00003F840000}"/>
    <cellStyle name="Total 5 6" xfId="33871" xr:uid="{00000000-0005-0000-0000-000040840000}"/>
    <cellStyle name="Total 6" xfId="5791" xr:uid="{00000000-0005-0000-0000-000041840000}"/>
    <cellStyle name="Total 6 1" xfId="33872" xr:uid="{00000000-0005-0000-0000-000042840000}"/>
    <cellStyle name="Total 6 2" xfId="8026" xr:uid="{00000000-0005-0000-0000-000043840000}"/>
    <cellStyle name="Total 6 2 2" xfId="11565" xr:uid="{00000000-0005-0000-0000-000044840000}"/>
    <cellStyle name="Total 6 2 2 2" xfId="33873" xr:uid="{00000000-0005-0000-0000-000045840000}"/>
    <cellStyle name="Total 6 2 2 3" xfId="33874" xr:uid="{00000000-0005-0000-0000-000046840000}"/>
    <cellStyle name="Total 6 2 3" xfId="33875" xr:uid="{00000000-0005-0000-0000-000047840000}"/>
    <cellStyle name="Total 6 2 4" xfId="33876" xr:uid="{00000000-0005-0000-0000-000048840000}"/>
    <cellStyle name="Total 6 3" xfId="9804" xr:uid="{00000000-0005-0000-0000-000049840000}"/>
    <cellStyle name="Total 6 3 2" xfId="33877" xr:uid="{00000000-0005-0000-0000-00004A840000}"/>
    <cellStyle name="Total 6 3 2 2" xfId="33878" xr:uid="{00000000-0005-0000-0000-00004B840000}"/>
    <cellStyle name="Total 6 3 3" xfId="33879" xr:uid="{00000000-0005-0000-0000-00004C840000}"/>
    <cellStyle name="Total 6 3 4" xfId="33880" xr:uid="{00000000-0005-0000-0000-00004D840000}"/>
    <cellStyle name="Total 6 4" xfId="33881" xr:uid="{00000000-0005-0000-0000-00004E840000}"/>
    <cellStyle name="Total 6 4 2" xfId="33882" xr:uid="{00000000-0005-0000-0000-00004F840000}"/>
    <cellStyle name="Total 6 5" xfId="33883" xr:uid="{00000000-0005-0000-0000-000050840000}"/>
    <cellStyle name="Total 6 6" xfId="33884" xr:uid="{00000000-0005-0000-0000-000051840000}"/>
    <cellStyle name="Total 7" xfId="5792" xr:uid="{00000000-0005-0000-0000-000052840000}"/>
    <cellStyle name="Total 7 1" xfId="33885" xr:uid="{00000000-0005-0000-0000-000053840000}"/>
    <cellStyle name="Total 7 2" xfId="8027" xr:uid="{00000000-0005-0000-0000-000054840000}"/>
    <cellStyle name="Total 7 2 2" xfId="11566" xr:uid="{00000000-0005-0000-0000-000055840000}"/>
    <cellStyle name="Total 7 2 2 2" xfId="33886" xr:uid="{00000000-0005-0000-0000-000056840000}"/>
    <cellStyle name="Total 7 2 2 3" xfId="33887" xr:uid="{00000000-0005-0000-0000-000057840000}"/>
    <cellStyle name="Total 7 2 3" xfId="33888" xr:uid="{00000000-0005-0000-0000-000058840000}"/>
    <cellStyle name="Total 7 2 4" xfId="33889" xr:uid="{00000000-0005-0000-0000-000059840000}"/>
    <cellStyle name="Total 7 3" xfId="9805" xr:uid="{00000000-0005-0000-0000-00005A840000}"/>
    <cellStyle name="Total 7 3 2" xfId="33890" xr:uid="{00000000-0005-0000-0000-00005B840000}"/>
    <cellStyle name="Total 7 3 2 2" xfId="33891" xr:uid="{00000000-0005-0000-0000-00005C840000}"/>
    <cellStyle name="Total 7 3 3" xfId="33892" xr:uid="{00000000-0005-0000-0000-00005D840000}"/>
    <cellStyle name="Total 7 3 4" xfId="33893" xr:uid="{00000000-0005-0000-0000-00005E840000}"/>
    <cellStyle name="Total 7 4" xfId="33894" xr:uid="{00000000-0005-0000-0000-00005F840000}"/>
    <cellStyle name="Total 7 4 2" xfId="33895" xr:uid="{00000000-0005-0000-0000-000060840000}"/>
    <cellStyle name="Total 7 5" xfId="33896" xr:uid="{00000000-0005-0000-0000-000061840000}"/>
    <cellStyle name="Total 7 6" xfId="33897" xr:uid="{00000000-0005-0000-0000-000062840000}"/>
    <cellStyle name="Total 8" xfId="5793" xr:uid="{00000000-0005-0000-0000-000063840000}"/>
    <cellStyle name="Total 8 1" xfId="33898" xr:uid="{00000000-0005-0000-0000-000064840000}"/>
    <cellStyle name="Total 8 2" xfId="8028" xr:uid="{00000000-0005-0000-0000-000065840000}"/>
    <cellStyle name="Total 8 2 2" xfId="11567" xr:uid="{00000000-0005-0000-0000-000066840000}"/>
    <cellStyle name="Total 8 2 2 2" xfId="33899" xr:uid="{00000000-0005-0000-0000-000067840000}"/>
    <cellStyle name="Total 8 2 2 3" xfId="33900" xr:uid="{00000000-0005-0000-0000-000068840000}"/>
    <cellStyle name="Total 8 2 3" xfId="33901" xr:uid="{00000000-0005-0000-0000-000069840000}"/>
    <cellStyle name="Total 8 2 4" xfId="33902" xr:uid="{00000000-0005-0000-0000-00006A840000}"/>
    <cellStyle name="Total 8 3" xfId="9806" xr:uid="{00000000-0005-0000-0000-00006B840000}"/>
    <cellStyle name="Total 8 3 2" xfId="33903" xr:uid="{00000000-0005-0000-0000-00006C840000}"/>
    <cellStyle name="Total 8 3 2 2" xfId="33904" xr:uid="{00000000-0005-0000-0000-00006D840000}"/>
    <cellStyle name="Total 8 3 3" xfId="33905" xr:uid="{00000000-0005-0000-0000-00006E840000}"/>
    <cellStyle name="Total 8 3 4" xfId="33906" xr:uid="{00000000-0005-0000-0000-00006F840000}"/>
    <cellStyle name="Total 8 4" xfId="33907" xr:uid="{00000000-0005-0000-0000-000070840000}"/>
    <cellStyle name="Total 8 4 2" xfId="33908" xr:uid="{00000000-0005-0000-0000-000071840000}"/>
    <cellStyle name="Total 8 5" xfId="33909" xr:uid="{00000000-0005-0000-0000-000072840000}"/>
    <cellStyle name="Total 8 6" xfId="33910" xr:uid="{00000000-0005-0000-0000-000073840000}"/>
    <cellStyle name="Total 9" xfId="5794" xr:uid="{00000000-0005-0000-0000-000074840000}"/>
    <cellStyle name="Total 9 1" xfId="33911" xr:uid="{00000000-0005-0000-0000-000075840000}"/>
    <cellStyle name="Total 9 2" xfId="8029" xr:uid="{00000000-0005-0000-0000-000076840000}"/>
    <cellStyle name="Total 9 2 2" xfId="11568" xr:uid="{00000000-0005-0000-0000-000077840000}"/>
    <cellStyle name="Total 9 2 2 2" xfId="33912" xr:uid="{00000000-0005-0000-0000-000078840000}"/>
    <cellStyle name="Total 9 2 2 3" xfId="33913" xr:uid="{00000000-0005-0000-0000-000079840000}"/>
    <cellStyle name="Total 9 2 3" xfId="33914" xr:uid="{00000000-0005-0000-0000-00007A840000}"/>
    <cellStyle name="Total 9 2 4" xfId="33915" xr:uid="{00000000-0005-0000-0000-00007B840000}"/>
    <cellStyle name="Total 9 3" xfId="9807" xr:uid="{00000000-0005-0000-0000-00007C840000}"/>
    <cellStyle name="Total 9 3 2" xfId="33916" xr:uid="{00000000-0005-0000-0000-00007D840000}"/>
    <cellStyle name="Total 9 3 2 2" xfId="33917" xr:uid="{00000000-0005-0000-0000-00007E840000}"/>
    <cellStyle name="Total 9 3 3" xfId="33918" xr:uid="{00000000-0005-0000-0000-00007F840000}"/>
    <cellStyle name="Total 9 3 4" xfId="33919" xr:uid="{00000000-0005-0000-0000-000080840000}"/>
    <cellStyle name="Total 9 4" xfId="33920" xr:uid="{00000000-0005-0000-0000-000081840000}"/>
    <cellStyle name="Total 9 4 2" xfId="33921" xr:uid="{00000000-0005-0000-0000-000082840000}"/>
    <cellStyle name="Total 9 5" xfId="33922" xr:uid="{00000000-0005-0000-0000-000083840000}"/>
    <cellStyle name="Total 9 6" xfId="33923" xr:uid="{00000000-0005-0000-0000-000084840000}"/>
    <cellStyle name="Warning Text" xfId="89" xr:uid="{00000000-0005-0000-0000-000085840000}"/>
  </cellStyles>
  <dxfs count="0"/>
  <tableStyles count="0" defaultTableStyle="TableStyleMedium9" defaultPivotStyle="PivotStyleLight16"/>
  <colors>
    <mruColors>
      <color rgb="FFFFFF66"/>
      <color rgb="FF990033"/>
      <color rgb="FF006600"/>
      <color rgb="FF000000"/>
      <color rgb="FF009900"/>
      <color rgb="FFBB9851"/>
      <color rgb="FF0000FF"/>
      <color rgb="FFFF0000"/>
      <color rgb="FF33CC33"/>
      <color rgb="FF99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6.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9.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200025</xdr:colOff>
      <xdr:row>0</xdr:row>
      <xdr:rowOff>0</xdr:rowOff>
    </xdr:from>
    <xdr:to>
      <xdr:col>2</xdr:col>
      <xdr:colOff>730885</xdr:colOff>
      <xdr:row>4</xdr:row>
      <xdr:rowOff>141333</xdr:rowOff>
    </xdr:to>
    <xdr:pic>
      <xdr:nvPicPr>
        <xdr:cNvPr id="3" name="Imagen 2">
          <a:extLst>
            <a:ext uri="{FF2B5EF4-FFF2-40B4-BE49-F238E27FC236}">
              <a16:creationId xmlns:a16="http://schemas.microsoft.com/office/drawing/2014/main" id="{4F67B772-4B43-4D32-9718-F183B7DDFD3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9274"/>
        <a:stretch/>
      </xdr:blipFill>
      <xdr:spPr bwMode="auto">
        <a:xfrm>
          <a:off x="200025" y="0"/>
          <a:ext cx="1626235" cy="86523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7</xdr:col>
      <xdr:colOff>187326</xdr:colOff>
      <xdr:row>0</xdr:row>
      <xdr:rowOff>44450</xdr:rowOff>
    </xdr:from>
    <xdr:to>
      <xdr:col>8</xdr:col>
      <xdr:colOff>663576</xdr:colOff>
      <xdr:row>3</xdr:row>
      <xdr:rowOff>112890</xdr:rowOff>
    </xdr:to>
    <xdr:pic>
      <xdr:nvPicPr>
        <xdr:cNvPr id="4" name="Imagen 3">
          <a:extLst>
            <a:ext uri="{FF2B5EF4-FFF2-40B4-BE49-F238E27FC236}">
              <a16:creationId xmlns:a16="http://schemas.microsoft.com/office/drawing/2014/main" id="{E39772E2-D446-41FB-884B-7B1B73013BD6}"/>
            </a:ext>
          </a:extLst>
        </xdr:cNvPr>
        <xdr:cNvPicPr>
          <a:picLocks noChangeAspect="1"/>
        </xdr:cNvPicPr>
      </xdr:nvPicPr>
      <xdr:blipFill>
        <a:blip xmlns:r="http://schemas.openxmlformats.org/officeDocument/2006/relationships" r:embed="rId2"/>
        <a:stretch>
          <a:fillRect/>
        </a:stretch>
      </xdr:blipFill>
      <xdr:spPr>
        <a:xfrm>
          <a:off x="5092701" y="44450"/>
          <a:ext cx="1238250" cy="611365"/>
        </a:xfrm>
        <a:prstGeom prst="rect">
          <a:avLst/>
        </a:prstGeom>
      </xdr:spPr>
    </xdr:pic>
    <xdr:clientData/>
  </xdr:twoCellAnchor>
  <xdr:twoCellAnchor editAs="oneCell">
    <xdr:from>
      <xdr:col>14</xdr:col>
      <xdr:colOff>390525</xdr:colOff>
      <xdr:row>0</xdr:row>
      <xdr:rowOff>0</xdr:rowOff>
    </xdr:from>
    <xdr:to>
      <xdr:col>15</xdr:col>
      <xdr:colOff>434975</xdr:colOff>
      <xdr:row>4</xdr:row>
      <xdr:rowOff>281</xdr:rowOff>
    </xdr:to>
    <xdr:pic>
      <xdr:nvPicPr>
        <xdr:cNvPr id="6" name="Imagen 5">
          <a:extLst>
            <a:ext uri="{FF2B5EF4-FFF2-40B4-BE49-F238E27FC236}">
              <a16:creationId xmlns:a16="http://schemas.microsoft.com/office/drawing/2014/main" id="{3322BC8F-C952-4202-9F5D-F7F9BC06EE8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629900" y="0"/>
          <a:ext cx="806450" cy="724181"/>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2</xdr:col>
      <xdr:colOff>228600</xdr:colOff>
      <xdr:row>2</xdr:row>
      <xdr:rowOff>186531</xdr:rowOff>
    </xdr:to>
    <xdr:pic>
      <xdr:nvPicPr>
        <xdr:cNvPr id="3" name="Imagen 2">
          <a:extLst>
            <a:ext uri="{FF2B5EF4-FFF2-40B4-BE49-F238E27FC236}">
              <a16:creationId xmlns:a16="http://schemas.microsoft.com/office/drawing/2014/main" id="{E9E7DD1F-5B47-4655-80D6-4098CAB78C1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9274"/>
        <a:stretch/>
      </xdr:blipFill>
      <xdr:spPr bwMode="auto">
        <a:xfrm>
          <a:off x="19050" y="0"/>
          <a:ext cx="1143000" cy="605631"/>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428625</xdr:colOff>
      <xdr:row>0</xdr:row>
      <xdr:rowOff>57150</xdr:rowOff>
    </xdr:from>
    <xdr:to>
      <xdr:col>9</xdr:col>
      <xdr:colOff>47625</xdr:colOff>
      <xdr:row>2</xdr:row>
      <xdr:rowOff>193218</xdr:rowOff>
    </xdr:to>
    <xdr:pic>
      <xdr:nvPicPr>
        <xdr:cNvPr id="4" name="Imagen 3">
          <a:extLst>
            <a:ext uri="{FF2B5EF4-FFF2-40B4-BE49-F238E27FC236}">
              <a16:creationId xmlns:a16="http://schemas.microsoft.com/office/drawing/2014/main" id="{720C8208-5879-45DA-BE27-BFF531C108CD}"/>
            </a:ext>
          </a:extLst>
        </xdr:cNvPr>
        <xdr:cNvPicPr>
          <a:picLocks noChangeAspect="1"/>
        </xdr:cNvPicPr>
      </xdr:nvPicPr>
      <xdr:blipFill>
        <a:blip xmlns:r="http://schemas.openxmlformats.org/officeDocument/2006/relationships" r:embed="rId2"/>
        <a:stretch>
          <a:fillRect/>
        </a:stretch>
      </xdr:blipFill>
      <xdr:spPr>
        <a:xfrm>
          <a:off x="3343275" y="57150"/>
          <a:ext cx="1133475" cy="555168"/>
        </a:xfrm>
        <a:prstGeom prst="rect">
          <a:avLst/>
        </a:prstGeom>
      </xdr:spPr>
    </xdr:pic>
    <xdr:clientData/>
  </xdr:twoCellAnchor>
  <xdr:twoCellAnchor editAs="oneCell">
    <xdr:from>
      <xdr:col>15</xdr:col>
      <xdr:colOff>209550</xdr:colOff>
      <xdr:row>0</xdr:row>
      <xdr:rowOff>37524</xdr:rowOff>
    </xdr:from>
    <xdr:to>
      <xdr:col>16</xdr:col>
      <xdr:colOff>425450</xdr:colOff>
      <xdr:row>2</xdr:row>
      <xdr:rowOff>200025</xdr:rowOff>
    </xdr:to>
    <xdr:pic>
      <xdr:nvPicPr>
        <xdr:cNvPr id="6" name="Imagen 5">
          <a:extLst>
            <a:ext uri="{FF2B5EF4-FFF2-40B4-BE49-F238E27FC236}">
              <a16:creationId xmlns:a16="http://schemas.microsoft.com/office/drawing/2014/main" id="{401ED576-191C-4EAD-A736-654A149B545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67625" y="37524"/>
          <a:ext cx="720725" cy="581601"/>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666750</xdr:colOff>
      <xdr:row>3</xdr:row>
      <xdr:rowOff>7408</xdr:rowOff>
    </xdr:to>
    <xdr:pic>
      <xdr:nvPicPr>
        <xdr:cNvPr id="3" name="Imagen 2">
          <a:extLst>
            <a:ext uri="{FF2B5EF4-FFF2-40B4-BE49-F238E27FC236}">
              <a16:creationId xmlns:a16="http://schemas.microsoft.com/office/drawing/2014/main" id="{6799CBA5-E38C-40EC-90E5-582921F6A20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9274"/>
        <a:stretch/>
      </xdr:blipFill>
      <xdr:spPr bwMode="auto">
        <a:xfrm>
          <a:off x="95250" y="28575"/>
          <a:ext cx="1301750" cy="521758"/>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4145491</xdr:colOff>
      <xdr:row>0</xdr:row>
      <xdr:rowOff>39158</xdr:rowOff>
    </xdr:from>
    <xdr:to>
      <xdr:col>1</xdr:col>
      <xdr:colOff>5278966</xdr:colOff>
      <xdr:row>3</xdr:row>
      <xdr:rowOff>64101</xdr:rowOff>
    </xdr:to>
    <xdr:pic>
      <xdr:nvPicPr>
        <xdr:cNvPr id="4" name="Imagen 3">
          <a:extLst>
            <a:ext uri="{FF2B5EF4-FFF2-40B4-BE49-F238E27FC236}">
              <a16:creationId xmlns:a16="http://schemas.microsoft.com/office/drawing/2014/main" id="{876EFAB9-A5FD-46B0-ABE0-8A78516EA45E}"/>
            </a:ext>
          </a:extLst>
        </xdr:cNvPr>
        <xdr:cNvPicPr>
          <a:picLocks noChangeAspect="1"/>
        </xdr:cNvPicPr>
      </xdr:nvPicPr>
      <xdr:blipFill>
        <a:blip xmlns:r="http://schemas.openxmlformats.org/officeDocument/2006/relationships" r:embed="rId2"/>
        <a:stretch>
          <a:fillRect/>
        </a:stretch>
      </xdr:blipFill>
      <xdr:spPr>
        <a:xfrm>
          <a:off x="4875741" y="39158"/>
          <a:ext cx="1133475" cy="561518"/>
        </a:xfrm>
        <a:prstGeom prst="rect">
          <a:avLst/>
        </a:prstGeom>
      </xdr:spPr>
    </xdr:pic>
    <xdr:clientData/>
  </xdr:twoCellAnchor>
  <xdr:twoCellAnchor editAs="oneCell">
    <xdr:from>
      <xdr:col>4</xdr:col>
      <xdr:colOff>860425</xdr:colOff>
      <xdr:row>0</xdr:row>
      <xdr:rowOff>0</xdr:rowOff>
    </xdr:from>
    <xdr:to>
      <xdr:col>4</xdr:col>
      <xdr:colOff>1590675</xdr:colOff>
      <xdr:row>3</xdr:row>
      <xdr:rowOff>45026</xdr:rowOff>
    </xdr:to>
    <xdr:pic>
      <xdr:nvPicPr>
        <xdr:cNvPr id="6" name="Imagen 5">
          <a:extLst>
            <a:ext uri="{FF2B5EF4-FFF2-40B4-BE49-F238E27FC236}">
              <a16:creationId xmlns:a16="http://schemas.microsoft.com/office/drawing/2014/main" id="{076152FB-0491-4055-A88E-21BBDE83E86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427758" y="0"/>
          <a:ext cx="727075" cy="587951"/>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63500</xdr:colOff>
      <xdr:row>0</xdr:row>
      <xdr:rowOff>31750</xdr:rowOff>
    </xdr:from>
    <xdr:to>
      <xdr:col>1</xdr:col>
      <xdr:colOff>638175</xdr:colOff>
      <xdr:row>3</xdr:row>
      <xdr:rowOff>7408</xdr:rowOff>
    </xdr:to>
    <xdr:pic>
      <xdr:nvPicPr>
        <xdr:cNvPr id="4" name="Imagen 3">
          <a:extLst>
            <a:ext uri="{FF2B5EF4-FFF2-40B4-BE49-F238E27FC236}">
              <a16:creationId xmlns:a16="http://schemas.microsoft.com/office/drawing/2014/main" id="{8237A82D-7BAE-4AD6-B79C-1BB9B2E4003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9274"/>
        <a:stretch/>
      </xdr:blipFill>
      <xdr:spPr bwMode="auto">
        <a:xfrm>
          <a:off x="63500" y="31750"/>
          <a:ext cx="1304925" cy="521758"/>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5334000</xdr:colOff>
      <xdr:row>0</xdr:row>
      <xdr:rowOff>21167</xdr:rowOff>
    </xdr:from>
    <xdr:to>
      <xdr:col>1</xdr:col>
      <xdr:colOff>6467475</xdr:colOff>
      <xdr:row>3</xdr:row>
      <xdr:rowOff>49285</xdr:rowOff>
    </xdr:to>
    <xdr:pic>
      <xdr:nvPicPr>
        <xdr:cNvPr id="5" name="Imagen 4">
          <a:extLst>
            <a:ext uri="{FF2B5EF4-FFF2-40B4-BE49-F238E27FC236}">
              <a16:creationId xmlns:a16="http://schemas.microsoft.com/office/drawing/2014/main" id="{5FCAE1E7-380D-44DF-9973-DA769B8E7132}"/>
            </a:ext>
          </a:extLst>
        </xdr:cNvPr>
        <xdr:cNvPicPr>
          <a:picLocks noChangeAspect="1"/>
        </xdr:cNvPicPr>
      </xdr:nvPicPr>
      <xdr:blipFill>
        <a:blip xmlns:r="http://schemas.openxmlformats.org/officeDocument/2006/relationships" r:embed="rId2"/>
        <a:stretch>
          <a:fillRect/>
        </a:stretch>
      </xdr:blipFill>
      <xdr:spPr>
        <a:xfrm>
          <a:off x="6064250" y="21167"/>
          <a:ext cx="1133475" cy="561518"/>
        </a:xfrm>
        <a:prstGeom prst="rect">
          <a:avLst/>
        </a:prstGeom>
      </xdr:spPr>
    </xdr:pic>
    <xdr:clientData/>
  </xdr:twoCellAnchor>
  <xdr:twoCellAnchor editAs="oneCell">
    <xdr:from>
      <xdr:col>3</xdr:col>
      <xdr:colOff>1481667</xdr:colOff>
      <xdr:row>0</xdr:row>
      <xdr:rowOff>0</xdr:rowOff>
    </xdr:from>
    <xdr:to>
      <xdr:col>3</xdr:col>
      <xdr:colOff>2211917</xdr:colOff>
      <xdr:row>3</xdr:row>
      <xdr:rowOff>48201</xdr:rowOff>
    </xdr:to>
    <xdr:pic>
      <xdr:nvPicPr>
        <xdr:cNvPr id="6" name="Imagen 5">
          <a:extLst>
            <a:ext uri="{FF2B5EF4-FFF2-40B4-BE49-F238E27FC236}">
              <a16:creationId xmlns:a16="http://schemas.microsoft.com/office/drawing/2014/main" id="{42EC73AE-7B8E-4477-8765-DF699268DC9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932834" y="0"/>
          <a:ext cx="730250" cy="587951"/>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71E01DF9-8013-452E-AB4A-1317744FF7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899C1091-85E7-47B0-8729-56BB018D9981}"/>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BBD1070F-0A33-4626-B5F6-F887C0410FF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1171B93F-7615-4252-B713-662D42B15FCD}"/>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C2AD28FA-33F0-4D3C-A170-285975FA15B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14A96FBF-5948-4BEE-ADD6-18CD6717564C}"/>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DFD5CB55-AA38-4922-8677-774F3CC22D9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A555FEC0-CF87-45A6-875A-1ADBA681DBC6}"/>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61041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9.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69821" cy="1034143"/>
    <xdr:pic>
      <xdr:nvPicPr>
        <xdr:cNvPr id="2" name="Imagen 1" descr="Dibujo en blanco y negro&#10;&#10;Descripción generada automáticamente con confianza baja">
          <a:extLst>
            <a:ext uri="{FF2B5EF4-FFF2-40B4-BE49-F238E27FC236}">
              <a16:creationId xmlns:a16="http://schemas.microsoft.com/office/drawing/2014/main" id="{06B04A5D-B3D4-4070-AF8B-A47FDDBCD8F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69821" cy="1034143"/>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1800" cy="1115785"/>
    <xdr:pic>
      <xdr:nvPicPr>
        <xdr:cNvPr id="3" name="Imagen 2" descr="Imagen que contiene Interfaz de usuario gráfica&#10;&#10;Descripción generada automáticamente">
          <a:extLst>
            <a:ext uri="{FF2B5EF4-FFF2-40B4-BE49-F238E27FC236}">
              <a16:creationId xmlns:a16="http://schemas.microsoft.com/office/drawing/2014/main" id="{A5BFA810-B26C-4EE2-9B63-22B445B6BB09}"/>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1800" cy="1115785"/>
        </a:xfrm>
        <a:prstGeom prst="rect">
          <a:avLst/>
        </a:prstGeom>
        <a:ln>
          <a:noFill/>
        </a:ln>
        <a:extLst>
          <a:ext uri="{53640926-AAD7-44D8-BBD7-CCE9431645EC}">
            <a14:shadowObscured xmlns:a14="http://schemas.microsoft.com/office/drawing/2010/main"/>
          </a:ext>
        </a:extLst>
      </xdr:spPr>
    </xdr:pic>
    <xdr:clientData/>
  </xdr:oneCellAnchor>
</xdr:wsDr>
</file>

<file path=xl/drawings/drawing10.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F97A33A6-B09D-4CDB-9379-8E590AD7A5C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C6684DA8-CBB4-4A8C-AD7A-21D6B68254C2}"/>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E0CC189A-0998-4DB5-B523-74039C445A9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25EE0D3B-32A7-4712-A264-86F3ED8D243C}"/>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D53E7DB1-C605-4C1F-BBA2-9B72E7D76E0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CF7EB566-925B-41FA-B35D-E28E5A29D54D}"/>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3.xml><?xml version="1.0" encoding="utf-8"?>
<xdr:wsDr xmlns:xdr="http://schemas.openxmlformats.org/drawingml/2006/spreadsheetDrawing" xmlns:a="http://schemas.openxmlformats.org/drawingml/2006/main">
  <xdr:oneCellAnchor>
    <xdr:from>
      <xdr:col>0</xdr:col>
      <xdr:colOff>173265</xdr:colOff>
      <xdr:row>1</xdr:row>
      <xdr:rowOff>4990</xdr:rowOff>
    </xdr:from>
    <xdr:ext cx="3477024" cy="1074136"/>
    <xdr:pic>
      <xdr:nvPicPr>
        <xdr:cNvPr id="2" name="Imagen 1" descr="Dibujo en blanco y negro&#10;&#10;Descripción generada automáticamente con confianza baja">
          <a:extLst>
            <a:ext uri="{FF2B5EF4-FFF2-40B4-BE49-F238E27FC236}">
              <a16:creationId xmlns:a16="http://schemas.microsoft.com/office/drawing/2014/main" id="{A279D1DF-EBBE-4470-B472-5745F053084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173265" y="189140"/>
          <a:ext cx="3477024" cy="1074136"/>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149679</xdr:rowOff>
    </xdr:from>
    <xdr:ext cx="1917403" cy="1148523"/>
    <xdr:pic>
      <xdr:nvPicPr>
        <xdr:cNvPr id="3" name="Imagen 2" descr="Imagen que contiene Interfaz de usuario gráfica&#10;&#10;Descripción generada automáticamente">
          <a:extLst>
            <a:ext uri="{FF2B5EF4-FFF2-40B4-BE49-F238E27FC236}">
              <a16:creationId xmlns:a16="http://schemas.microsoft.com/office/drawing/2014/main" id="{247BA97E-90BA-4715-A5C3-0120A3F24690}"/>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486585" y="149679"/>
          <a:ext cx="1917403" cy="1148523"/>
        </a:xfrm>
        <a:prstGeom prst="rect">
          <a:avLst/>
        </a:prstGeom>
        <a:ln>
          <a:noFill/>
        </a:ln>
        <a:extLst>
          <a:ext uri="{53640926-AAD7-44D8-BBD7-CCE9431645EC}">
            <a14:shadowObscured xmlns:a14="http://schemas.microsoft.com/office/drawing/2010/main"/>
          </a:ext>
        </a:extLst>
      </xdr:spPr>
    </xdr:pic>
    <xdr:clientData/>
  </xdr:oneCellAnchor>
</xdr:wsDr>
</file>

<file path=xl/drawings/drawing14.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A84FD420-6909-46A7-82D4-E2DA13B21DB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09B4D7EB-286F-4146-B732-3D974729B17C}"/>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A834F53B-6495-4821-99D2-E34A9528EC6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6E7204B1-2038-48F0-BFF8-CFD03973F58A}"/>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217715</xdr:colOff>
      <xdr:row>0</xdr:row>
      <xdr:rowOff>122465</xdr:rowOff>
    </xdr:from>
    <xdr:to>
      <xdr:col>3</xdr:col>
      <xdr:colOff>105682</xdr:colOff>
      <xdr:row>2</xdr:row>
      <xdr:rowOff>54429</xdr:rowOff>
    </xdr:to>
    <xdr:pic>
      <xdr:nvPicPr>
        <xdr:cNvPr id="2" name="Imagen 1" descr="Dibujo en blanco y negro&#10;&#10;Descripción generada automáticamente con confianza baja">
          <a:extLst>
            <a:ext uri="{FF2B5EF4-FFF2-40B4-BE49-F238E27FC236}">
              <a16:creationId xmlns:a16="http://schemas.microsoft.com/office/drawing/2014/main" id="{30D4A64D-19ED-4E33-9F37-B9F4A13B5CF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637642" cy="10146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9</xdr:col>
      <xdr:colOff>925285</xdr:colOff>
      <xdr:row>0</xdr:row>
      <xdr:rowOff>149678</xdr:rowOff>
    </xdr:from>
    <xdr:to>
      <xdr:col>10</xdr:col>
      <xdr:colOff>1027335</xdr:colOff>
      <xdr:row>2</xdr:row>
      <xdr:rowOff>160109</xdr:rowOff>
    </xdr:to>
    <xdr:pic>
      <xdr:nvPicPr>
        <xdr:cNvPr id="3" name="Imagen 2" descr="Imagen que contiene Interfaz de usuario gráfica&#10;&#10;Descripción generada automáticamente">
          <a:extLst>
            <a:ext uri="{FF2B5EF4-FFF2-40B4-BE49-F238E27FC236}">
              <a16:creationId xmlns:a16="http://schemas.microsoft.com/office/drawing/2014/main" id="{4D23E4C7-A56D-4F86-8526-917456AD9412}"/>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2000700" cy="1096281"/>
        </a:xfrm>
        <a:prstGeom prst="rect">
          <a:avLst/>
        </a:prstGeom>
        <a:ln>
          <a:noFill/>
        </a:ln>
        <a:extLst>
          <a:ext uri="{53640926-AAD7-44D8-BBD7-CCE9431645EC}">
            <a14:shadowObscured xmlns:a14="http://schemas.microsoft.com/office/drawing/2010/main"/>
          </a:ext>
        </a:extLst>
      </xdr:spPr>
    </xdr:pic>
    <xdr:clientData/>
  </xdr:twoCellAnchor>
</xdr:wsDr>
</file>

<file path=xl/drawings/drawing17.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69821" cy="1034143"/>
    <xdr:pic>
      <xdr:nvPicPr>
        <xdr:cNvPr id="2" name="Imagen 1" descr="Dibujo en blanco y negro&#10;&#10;Descripción generada automáticamente con confianza baja">
          <a:extLst>
            <a:ext uri="{FF2B5EF4-FFF2-40B4-BE49-F238E27FC236}">
              <a16:creationId xmlns:a16="http://schemas.microsoft.com/office/drawing/2014/main" id="{BCBDE24D-9F7A-4B2F-B99D-78800EA7959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69821" cy="1034143"/>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1800" cy="1115785"/>
    <xdr:pic>
      <xdr:nvPicPr>
        <xdr:cNvPr id="3" name="Imagen 2" descr="Imagen que contiene Interfaz de usuario gráfica&#10;&#10;Descripción generada automáticamente">
          <a:extLst>
            <a:ext uri="{FF2B5EF4-FFF2-40B4-BE49-F238E27FC236}">
              <a16:creationId xmlns:a16="http://schemas.microsoft.com/office/drawing/2014/main" id="{6D0AD27F-0E6C-492D-A91D-A286F355CA79}"/>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1800" cy="1115785"/>
        </a:xfrm>
        <a:prstGeom prst="rect">
          <a:avLst/>
        </a:prstGeom>
        <a:ln>
          <a:noFill/>
        </a:ln>
        <a:extLst>
          <a:ext uri="{53640926-AAD7-44D8-BBD7-CCE9431645EC}">
            <a14:shadowObscured xmlns:a14="http://schemas.microsoft.com/office/drawing/2010/main"/>
          </a:ext>
        </a:extLst>
      </xdr:spPr>
    </xdr:pic>
    <xdr:clientData/>
  </xdr:oneCellAnchor>
</xdr:wsDr>
</file>

<file path=xl/drawings/drawing18.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69821" cy="1034143"/>
    <xdr:pic>
      <xdr:nvPicPr>
        <xdr:cNvPr id="2" name="Imagen 1" descr="Dibujo en blanco y negro&#10;&#10;Descripción generada automáticamente con confianza baja">
          <a:extLst>
            <a:ext uri="{FF2B5EF4-FFF2-40B4-BE49-F238E27FC236}">
              <a16:creationId xmlns:a16="http://schemas.microsoft.com/office/drawing/2014/main" id="{001D7DC6-62B5-43DA-80CD-6F5D2F84E15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69821" cy="1034143"/>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1800" cy="1115785"/>
    <xdr:pic>
      <xdr:nvPicPr>
        <xdr:cNvPr id="3" name="Imagen 2" descr="Imagen que contiene Interfaz de usuario gráfica&#10;&#10;Descripción generada automáticamente">
          <a:extLst>
            <a:ext uri="{FF2B5EF4-FFF2-40B4-BE49-F238E27FC236}">
              <a16:creationId xmlns:a16="http://schemas.microsoft.com/office/drawing/2014/main" id="{F59B14C3-3DEC-446A-B1F9-81E863ECA609}"/>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1800" cy="1115785"/>
        </a:xfrm>
        <a:prstGeom prst="rect">
          <a:avLst/>
        </a:prstGeom>
        <a:ln>
          <a:noFill/>
        </a:ln>
        <a:extLst>
          <a:ext uri="{53640926-AAD7-44D8-BBD7-CCE9431645EC}">
            <a14:shadowObscured xmlns:a14="http://schemas.microsoft.com/office/drawing/2010/main"/>
          </a:ext>
        </a:extLst>
      </xdr:spPr>
    </xdr:pic>
    <xdr:clientData/>
  </xdr:oneCellAnchor>
</xdr:wsDr>
</file>

<file path=xl/drawings/drawing19.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69821" cy="1034143"/>
    <xdr:pic>
      <xdr:nvPicPr>
        <xdr:cNvPr id="2" name="Imagen 1" descr="Dibujo en blanco y negro&#10;&#10;Descripción generada automáticamente con confianza baja">
          <a:extLst>
            <a:ext uri="{FF2B5EF4-FFF2-40B4-BE49-F238E27FC236}">
              <a16:creationId xmlns:a16="http://schemas.microsoft.com/office/drawing/2014/main" id="{50973C65-A450-4424-A041-105DBD86A8C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69821" cy="1034143"/>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1800" cy="1115785"/>
    <xdr:pic>
      <xdr:nvPicPr>
        <xdr:cNvPr id="3" name="Imagen 2" descr="Imagen que contiene Interfaz de usuario gráfica&#10;&#10;Descripción generada automáticamente">
          <a:extLst>
            <a:ext uri="{FF2B5EF4-FFF2-40B4-BE49-F238E27FC236}">
              <a16:creationId xmlns:a16="http://schemas.microsoft.com/office/drawing/2014/main" id="{34F41704-6F66-41A0-BC2E-104C7BA7BBED}"/>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1800" cy="1115785"/>
        </a:xfrm>
        <a:prstGeom prst="rect">
          <a:avLst/>
        </a:prstGeom>
        <a:ln>
          <a:noFill/>
        </a:ln>
        <a:extLst>
          <a:ext uri="{53640926-AAD7-44D8-BBD7-CCE9431645EC}">
            <a14:shadowObscured xmlns:a14="http://schemas.microsoft.com/office/drawing/2010/main"/>
          </a:ext>
        </a:extLst>
      </xdr:spPr>
    </xdr:pic>
    <xdr:clientData/>
  </xdr:oneCellAnchor>
</xdr:wsDr>
</file>

<file path=xl/drawings/drawing20.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69821" cy="1034143"/>
    <xdr:pic>
      <xdr:nvPicPr>
        <xdr:cNvPr id="2" name="Imagen 1" descr="Dibujo en blanco y negro&#10;&#10;Descripción generada automáticamente con confianza baja">
          <a:extLst>
            <a:ext uri="{FF2B5EF4-FFF2-40B4-BE49-F238E27FC236}">
              <a16:creationId xmlns:a16="http://schemas.microsoft.com/office/drawing/2014/main" id="{2EB25239-2895-4AAD-8A97-85C955F36F5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69821" cy="1034143"/>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1800" cy="1115785"/>
    <xdr:pic>
      <xdr:nvPicPr>
        <xdr:cNvPr id="3" name="Imagen 2" descr="Imagen que contiene Interfaz de usuario gráfica&#10;&#10;Descripción generada automáticamente">
          <a:extLst>
            <a:ext uri="{FF2B5EF4-FFF2-40B4-BE49-F238E27FC236}">
              <a16:creationId xmlns:a16="http://schemas.microsoft.com/office/drawing/2014/main" id="{B22BF879-1370-4B59-A68F-072E10D505EA}"/>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1800" cy="1115785"/>
        </a:xfrm>
        <a:prstGeom prst="rect">
          <a:avLst/>
        </a:prstGeom>
        <a:ln>
          <a:noFill/>
        </a:ln>
        <a:extLst>
          <a:ext uri="{53640926-AAD7-44D8-BBD7-CCE9431645EC}">
            <a14:shadowObscured xmlns:a14="http://schemas.microsoft.com/office/drawing/2010/main"/>
          </a:ext>
        </a:extLst>
      </xdr:spPr>
    </xdr:pic>
    <xdr:clientData/>
  </xdr:oneCellAnchor>
</xdr:wsDr>
</file>

<file path=xl/drawings/drawing21.xml><?xml version="1.0" encoding="utf-8"?>
<xdr:wsDr xmlns:xdr="http://schemas.openxmlformats.org/drawingml/2006/spreadsheetDrawing" xmlns:a="http://schemas.openxmlformats.org/drawingml/2006/main">
  <xdr:oneCellAnchor>
    <xdr:from>
      <xdr:col>0</xdr:col>
      <xdr:colOff>217715</xdr:colOff>
      <xdr:row>0</xdr:row>
      <xdr:rowOff>122465</xdr:rowOff>
    </xdr:from>
    <xdr:ext cx="3477024" cy="1030140"/>
    <xdr:pic>
      <xdr:nvPicPr>
        <xdr:cNvPr id="2" name="Imagen 1" descr="Dibujo en blanco y negro&#10;&#10;Descripción generada automáticamente con confianza baja">
          <a:extLst>
            <a:ext uri="{FF2B5EF4-FFF2-40B4-BE49-F238E27FC236}">
              <a16:creationId xmlns:a16="http://schemas.microsoft.com/office/drawing/2014/main" id="{7BB6661E-9092-4138-967A-DE15A163E95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952" t="4018" r="72608" b="87945"/>
        <a:stretch/>
      </xdr:blipFill>
      <xdr:spPr bwMode="auto">
        <a:xfrm>
          <a:off x="220890" y="125640"/>
          <a:ext cx="3477024" cy="1030140"/>
        </a:xfrm>
        <a:prstGeom prst="rect">
          <a:avLst/>
        </a:prstGeom>
        <a:noFill/>
        <a:ln>
          <a:noFill/>
        </a:ln>
        <a:extLst>
          <a:ext uri="{53640926-AAD7-44D8-BBD7-CCE9431645EC}">
            <a14:shadowObscured xmlns:a14="http://schemas.microsoft.com/office/drawing/2010/main"/>
          </a:ext>
        </a:extLst>
      </xdr:spPr>
    </xdr:pic>
    <xdr:clientData/>
  </xdr:oneCellAnchor>
  <xdr:oneCellAnchor>
    <xdr:from>
      <xdr:col>9</xdr:col>
      <xdr:colOff>925285</xdr:colOff>
      <xdr:row>0</xdr:row>
      <xdr:rowOff>149678</xdr:rowOff>
    </xdr:from>
    <xdr:ext cx="1917403" cy="1111782"/>
    <xdr:pic>
      <xdr:nvPicPr>
        <xdr:cNvPr id="3" name="Imagen 2" descr="Imagen que contiene Interfaz de usuario gráfica&#10;&#10;Descripción generada automáticamente">
          <a:extLst>
            <a:ext uri="{FF2B5EF4-FFF2-40B4-BE49-F238E27FC236}">
              <a16:creationId xmlns:a16="http://schemas.microsoft.com/office/drawing/2014/main" id="{987F5FCE-52D7-4FE3-AE61-9F62E64857C3}"/>
            </a:ext>
          </a:extLst>
        </xdr:cNvPr>
        <xdr:cNvPicPr>
          <a:picLocks noChangeAspect="1"/>
        </xdr:cNvPicPr>
      </xdr:nvPicPr>
      <xdr:blipFill rotWithShape="1">
        <a:blip xmlns:r="http://schemas.openxmlformats.org/officeDocument/2006/relationships" r:embed="rId2"/>
        <a:srcRect l="81936" t="4052" r="5231" b="86343"/>
        <a:stretch/>
      </xdr:blipFill>
      <xdr:spPr bwMode="auto">
        <a:xfrm flipH="1">
          <a:off x="21210360" y="149678"/>
          <a:ext cx="1917403" cy="1111782"/>
        </a:xfrm>
        <a:prstGeom prst="rect">
          <a:avLst/>
        </a:prstGeom>
        <a:ln>
          <a:noFill/>
        </a:ln>
        <a:extLst>
          <a:ext uri="{53640926-AAD7-44D8-BBD7-CCE9431645EC}">
            <a14:shadowObscured xmlns:a14="http://schemas.microsoft.com/office/drawing/2010/main"/>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BRAHAM%20GARCIA/Desktop/Carpetas%20IM%20ENTREGADAS/IM%20047%20Gas%20LP/1.%20Documentos%20adjuntos/FO-CON-04_Cuestionario_Gas_LP_y_Estacionar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Datos Generales"/>
      <sheetName val="Cuestionario"/>
      <sheetName val="Perfil"/>
      <sheetName val="Cotización"/>
    </sheetNames>
    <sheetDataSet>
      <sheetData sheetId="0"/>
      <sheetData sheetId="1">
        <row r="11">
          <cell r="D11">
            <v>0</v>
          </cell>
        </row>
      </sheetData>
      <sheetData sheetId="2"/>
      <sheetData sheetId="3"/>
      <sheetData sheetId="4"/>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pageSetUpPr fitToPage="1"/>
  </sheetPr>
  <dimension ref="B6:P37"/>
  <sheetViews>
    <sheetView showGridLines="0" topLeftCell="A25" workbookViewId="0">
      <selection activeCell="H29" sqref="H29:M29"/>
    </sheetView>
  </sheetViews>
  <sheetFormatPr baseColWidth="10" defaultRowHeight="14"/>
  <cols>
    <col min="1" max="1" width="4.81640625" style="14" customWidth="1"/>
    <col min="2" max="16384" width="10.90625" style="14"/>
  </cols>
  <sheetData>
    <row r="6" spans="2:16">
      <c r="B6" s="12" t="s">
        <v>40</v>
      </c>
      <c r="C6" s="13"/>
      <c r="D6" s="13"/>
      <c r="E6" s="13"/>
      <c r="F6" s="13"/>
      <c r="G6" s="13"/>
      <c r="H6" s="13"/>
      <c r="I6" s="13"/>
      <c r="J6" s="13"/>
      <c r="K6" s="13"/>
      <c r="L6" s="13"/>
      <c r="M6" s="13"/>
      <c r="N6" s="13"/>
      <c r="O6" s="13"/>
      <c r="P6" s="13"/>
    </row>
    <row r="7" spans="2:16">
      <c r="B7" s="12" t="s">
        <v>41</v>
      </c>
      <c r="C7" s="13"/>
      <c r="D7" s="13"/>
      <c r="E7" s="13"/>
      <c r="F7" s="13"/>
      <c r="G7" s="13"/>
      <c r="H7" s="13"/>
      <c r="I7" s="13"/>
      <c r="J7" s="13"/>
      <c r="K7" s="13"/>
      <c r="L7" s="13"/>
      <c r="M7" s="13"/>
      <c r="N7" s="13"/>
      <c r="O7" s="13"/>
      <c r="P7" s="13"/>
    </row>
    <row r="8" spans="2:16">
      <c r="B8" s="13"/>
      <c r="C8" s="13"/>
      <c r="D8" s="13"/>
      <c r="E8" s="13"/>
      <c r="F8" s="13"/>
      <c r="G8" s="13"/>
      <c r="H8" s="13"/>
      <c r="I8" s="13"/>
      <c r="J8" s="13"/>
      <c r="K8" s="13"/>
      <c r="L8" s="13"/>
      <c r="M8" s="13"/>
      <c r="N8" s="13"/>
      <c r="O8" s="13"/>
      <c r="P8" s="13"/>
    </row>
    <row r="9" spans="2:16">
      <c r="B9" s="13" t="s">
        <v>42</v>
      </c>
      <c r="C9" s="13"/>
      <c r="D9" s="13"/>
      <c r="E9" s="13"/>
      <c r="F9" s="13"/>
      <c r="G9" s="13"/>
      <c r="H9" s="13"/>
      <c r="I9" s="13"/>
      <c r="J9" s="13"/>
      <c r="K9" s="13"/>
      <c r="L9" s="13"/>
      <c r="M9" s="13"/>
      <c r="N9" s="13"/>
      <c r="O9" s="13"/>
      <c r="P9" s="13"/>
    </row>
    <row r="10" spans="2:16">
      <c r="B10" s="13"/>
      <c r="C10" s="13"/>
      <c r="D10" s="13"/>
      <c r="E10" s="13"/>
      <c r="F10" s="13"/>
      <c r="G10" s="13"/>
      <c r="H10" s="13"/>
      <c r="I10" s="13"/>
      <c r="J10" s="13"/>
      <c r="K10" s="13"/>
      <c r="L10" s="13"/>
      <c r="M10" s="13"/>
      <c r="N10" s="13"/>
      <c r="O10" s="13"/>
      <c r="P10" s="13"/>
    </row>
    <row r="11" spans="2:16" ht="17.25" customHeight="1">
      <c r="B11" s="53" t="s">
        <v>74</v>
      </c>
      <c r="C11" s="53"/>
      <c r="D11" s="53"/>
      <c r="E11" s="53"/>
      <c r="F11" s="53"/>
      <c r="G11" s="53"/>
      <c r="H11" s="53"/>
      <c r="I11" s="53"/>
      <c r="J11" s="53"/>
      <c r="K11" s="53"/>
      <c r="L11" s="53"/>
      <c r="M11" s="53"/>
      <c r="N11" s="53"/>
      <c r="O11" s="53"/>
      <c r="P11" s="53"/>
    </row>
    <row r="12" spans="2:16" ht="17.25" customHeight="1">
      <c r="B12" s="53" t="s">
        <v>75</v>
      </c>
      <c r="C12" s="53"/>
      <c r="D12" s="53"/>
      <c r="E12" s="53"/>
      <c r="F12" s="53"/>
      <c r="G12" s="53"/>
      <c r="H12" s="53"/>
      <c r="I12" s="53"/>
      <c r="J12" s="53"/>
      <c r="K12" s="53"/>
      <c r="L12" s="53"/>
      <c r="M12" s="53"/>
      <c r="N12" s="53"/>
      <c r="O12" s="53"/>
      <c r="P12" s="53"/>
    </row>
    <row r="13" spans="2:16" ht="17.25" customHeight="1">
      <c r="B13" s="53" t="s">
        <v>76</v>
      </c>
      <c r="C13" s="53"/>
      <c r="D13" s="53"/>
      <c r="E13" s="53"/>
      <c r="F13" s="53"/>
      <c r="G13" s="53"/>
      <c r="H13" s="53"/>
      <c r="I13" s="53"/>
      <c r="J13" s="53"/>
      <c r="K13" s="53"/>
      <c r="L13" s="53"/>
      <c r="M13" s="53"/>
      <c r="N13" s="53"/>
      <c r="O13" s="53"/>
      <c r="P13" s="53"/>
    </row>
    <row r="14" spans="2:16" ht="17.25" customHeight="1">
      <c r="B14" s="50" t="s">
        <v>77</v>
      </c>
      <c r="C14" s="50"/>
      <c r="D14" s="50"/>
      <c r="E14" s="50"/>
      <c r="F14" s="50"/>
      <c r="G14" s="50"/>
      <c r="H14" s="50"/>
      <c r="I14" s="50"/>
      <c r="J14" s="50"/>
      <c r="K14" s="50"/>
      <c r="L14" s="50"/>
      <c r="M14" s="50"/>
      <c r="N14" s="50"/>
      <c r="O14" s="50"/>
      <c r="P14" s="50"/>
    </row>
    <row r="15" spans="2:16" ht="29.25" customHeight="1">
      <c r="B15" s="50" t="s">
        <v>78</v>
      </c>
      <c r="C15" s="50"/>
      <c r="D15" s="50"/>
      <c r="E15" s="50"/>
      <c r="F15" s="50"/>
      <c r="G15" s="50"/>
      <c r="H15" s="50"/>
      <c r="I15" s="50"/>
      <c r="J15" s="50"/>
      <c r="K15" s="50"/>
      <c r="L15" s="50"/>
      <c r="M15" s="50"/>
      <c r="N15" s="50"/>
      <c r="O15" s="50"/>
      <c r="P15" s="50"/>
    </row>
    <row r="16" spans="2:16">
      <c r="B16" s="16"/>
      <c r="C16" s="16"/>
      <c r="D16" s="16"/>
      <c r="E16" s="16"/>
      <c r="F16" s="16"/>
      <c r="G16" s="16"/>
      <c r="H16" s="16"/>
      <c r="I16" s="16"/>
      <c r="J16" s="16"/>
      <c r="K16" s="16"/>
      <c r="L16" s="16"/>
      <c r="M16" s="16"/>
      <c r="N16" s="16"/>
      <c r="O16" s="16"/>
      <c r="P16" s="16"/>
    </row>
    <row r="17" spans="2:16">
      <c r="B17" s="17" t="s">
        <v>43</v>
      </c>
      <c r="C17" s="13"/>
      <c r="D17" s="13"/>
      <c r="E17" s="18"/>
      <c r="F17" s="13"/>
      <c r="G17" s="13"/>
      <c r="H17" s="13"/>
      <c r="I17" s="13"/>
      <c r="J17" s="13"/>
      <c r="K17" s="13"/>
      <c r="L17" s="13"/>
      <c r="M17" s="13"/>
      <c r="N17" s="13"/>
      <c r="O17" s="13"/>
      <c r="P17" s="13"/>
    </row>
    <row r="18" spans="2:16">
      <c r="B18" s="49" t="s">
        <v>79</v>
      </c>
      <c r="C18" s="49"/>
      <c r="D18" s="49"/>
      <c r="E18" s="49"/>
      <c r="F18" s="49"/>
      <c r="G18" s="49"/>
      <c r="H18" s="49"/>
      <c r="I18" s="49"/>
      <c r="J18" s="49"/>
      <c r="K18" s="49"/>
      <c r="L18" s="49"/>
      <c r="M18" s="49"/>
      <c r="N18" s="49"/>
      <c r="O18" s="49"/>
      <c r="P18" s="49"/>
    </row>
    <row r="19" spans="2:16">
      <c r="B19" s="15" t="s">
        <v>44</v>
      </c>
      <c r="C19" s="19"/>
      <c r="D19" s="19"/>
      <c r="E19" s="19"/>
      <c r="F19" s="19"/>
      <c r="G19" s="19"/>
      <c r="H19" s="19"/>
      <c r="I19" s="19"/>
      <c r="J19" s="19"/>
      <c r="K19" s="19"/>
      <c r="L19" s="19"/>
      <c r="M19" s="19"/>
      <c r="N19" s="19"/>
      <c r="O19" s="19"/>
      <c r="P19" s="19"/>
    </row>
    <row r="20" spans="2:16">
      <c r="B20" s="15" t="s">
        <v>45</v>
      </c>
      <c r="C20" s="19"/>
      <c r="D20" s="19"/>
      <c r="E20" s="19"/>
      <c r="F20" s="19"/>
      <c r="G20" s="19"/>
      <c r="H20" s="19"/>
      <c r="I20" s="19"/>
      <c r="J20" s="19"/>
      <c r="K20" s="19"/>
      <c r="L20" s="19"/>
      <c r="M20" s="19"/>
      <c r="N20" s="19"/>
      <c r="O20" s="19"/>
      <c r="P20" s="19"/>
    </row>
    <row r="21" spans="2:16" ht="48" customHeight="1">
      <c r="B21" s="50" t="s">
        <v>80</v>
      </c>
      <c r="C21" s="50"/>
      <c r="D21" s="50"/>
      <c r="E21" s="50"/>
      <c r="F21" s="50"/>
      <c r="G21" s="50"/>
      <c r="H21" s="50"/>
      <c r="I21" s="50"/>
      <c r="J21" s="50"/>
      <c r="K21" s="50"/>
      <c r="L21" s="50"/>
      <c r="M21" s="50"/>
      <c r="N21" s="50"/>
      <c r="O21" s="50"/>
      <c r="P21" s="50"/>
    </row>
    <row r="22" spans="2:16">
      <c r="B22" s="20"/>
      <c r="C22" s="13"/>
      <c r="D22" s="13"/>
      <c r="E22" s="13"/>
      <c r="F22" s="13"/>
      <c r="G22" s="13"/>
      <c r="H22" s="13"/>
      <c r="I22" s="13"/>
      <c r="J22" s="13"/>
      <c r="K22" s="13"/>
      <c r="L22" s="13"/>
      <c r="M22" s="13"/>
      <c r="N22" s="13"/>
      <c r="O22" s="13"/>
      <c r="P22" s="13"/>
    </row>
    <row r="23" spans="2:16">
      <c r="B23" s="51" t="s">
        <v>46</v>
      </c>
      <c r="C23" s="51"/>
      <c r="D23" s="51"/>
      <c r="E23" s="51"/>
      <c r="F23" s="51"/>
      <c r="G23" s="51"/>
      <c r="H23" s="51"/>
      <c r="I23" s="51"/>
      <c r="J23" s="51"/>
      <c r="K23" s="51"/>
      <c r="L23" s="51"/>
      <c r="M23" s="51"/>
      <c r="N23" s="51"/>
      <c r="O23" s="51"/>
      <c r="P23" s="51"/>
    </row>
    <row r="24" spans="2:16">
      <c r="B24" s="13"/>
      <c r="C24" s="13"/>
      <c r="D24" s="13"/>
      <c r="E24" s="13"/>
      <c r="F24" s="13"/>
      <c r="G24" s="13"/>
      <c r="H24" s="13"/>
      <c r="I24" s="13"/>
      <c r="J24" s="13"/>
      <c r="K24" s="13"/>
      <c r="L24" s="13"/>
      <c r="M24" s="13"/>
      <c r="N24" s="13"/>
      <c r="O24" s="13"/>
      <c r="P24" s="13"/>
    </row>
    <row r="25" spans="2:16" ht="31.5" customHeight="1">
      <c r="B25" s="52" t="s">
        <v>51</v>
      </c>
      <c r="C25" s="52"/>
      <c r="D25" s="52"/>
      <c r="E25" s="52"/>
      <c r="F25" s="52"/>
      <c r="G25" s="52"/>
      <c r="H25" s="52"/>
      <c r="I25" s="52"/>
      <c r="J25" s="52"/>
      <c r="K25" s="52"/>
      <c r="L25" s="52"/>
      <c r="M25" s="52"/>
      <c r="N25" s="52"/>
      <c r="O25" s="52"/>
      <c r="P25" s="52"/>
    </row>
    <row r="26" spans="2:16">
      <c r="B26" s="18" t="s">
        <v>47</v>
      </c>
      <c r="C26" s="13"/>
      <c r="D26" s="13"/>
      <c r="E26" s="13"/>
      <c r="F26" s="13"/>
      <c r="G26" s="13"/>
      <c r="H26" s="13"/>
      <c r="I26" s="13"/>
      <c r="J26" s="13"/>
      <c r="K26" s="13"/>
      <c r="L26" s="13"/>
      <c r="M26" s="13"/>
      <c r="N26" s="13"/>
      <c r="O26" s="13"/>
      <c r="P26" s="13"/>
    </row>
    <row r="27" spans="2:16">
      <c r="B27" s="18"/>
      <c r="C27" s="13"/>
      <c r="D27" s="13"/>
      <c r="E27" s="13"/>
      <c r="F27" s="13"/>
      <c r="G27" s="13"/>
      <c r="H27" s="13"/>
      <c r="I27" s="13"/>
      <c r="J27" s="13"/>
      <c r="K27" s="13"/>
      <c r="L27" s="13"/>
      <c r="M27" s="13"/>
      <c r="N27" s="13"/>
      <c r="O27" s="13"/>
      <c r="P27" s="13"/>
    </row>
    <row r="28" spans="2:16">
      <c r="B28" s="13"/>
      <c r="C28" s="13"/>
      <c r="D28" s="13"/>
      <c r="E28" s="13"/>
      <c r="F28" s="13"/>
      <c r="G28" s="13"/>
      <c r="H28" s="47" t="s">
        <v>48</v>
      </c>
      <c r="I28" s="47"/>
      <c r="J28" s="47"/>
      <c r="K28" s="47"/>
      <c r="L28" s="47"/>
      <c r="M28" s="47"/>
      <c r="N28" s="13"/>
      <c r="O28" s="13"/>
      <c r="P28" s="13"/>
    </row>
    <row r="29" spans="2:16">
      <c r="B29" s="13"/>
      <c r="C29" s="13"/>
      <c r="D29" s="13"/>
      <c r="E29" s="13"/>
      <c r="F29" s="13"/>
      <c r="G29" s="21"/>
      <c r="H29" s="48" t="s">
        <v>73</v>
      </c>
      <c r="I29" s="48"/>
      <c r="J29" s="48"/>
      <c r="K29" s="48"/>
      <c r="L29" s="48"/>
      <c r="M29" s="48"/>
      <c r="N29" s="13"/>
      <c r="O29" s="13"/>
      <c r="P29" s="13"/>
    </row>
    <row r="30" spans="2:16">
      <c r="B30" s="13"/>
      <c r="C30" s="13"/>
      <c r="D30" s="13"/>
      <c r="E30" s="13"/>
      <c r="F30" s="13"/>
      <c r="G30" s="13"/>
      <c r="H30" s="13"/>
      <c r="I30" s="13"/>
      <c r="J30" s="13"/>
      <c r="K30" s="13"/>
      <c r="L30" s="13"/>
      <c r="M30" s="13"/>
      <c r="N30" s="13"/>
      <c r="O30" s="13"/>
      <c r="P30" s="13"/>
    </row>
    <row r="31" spans="2:16">
      <c r="B31" s="13" t="s">
        <v>49</v>
      </c>
      <c r="C31" s="13"/>
      <c r="D31" s="13"/>
      <c r="E31" s="13"/>
      <c r="F31" s="13"/>
      <c r="G31" s="13"/>
      <c r="H31" s="13"/>
      <c r="I31" s="13"/>
      <c r="J31" s="13"/>
      <c r="K31" s="13"/>
      <c r="L31" s="13"/>
      <c r="M31" s="13"/>
      <c r="N31" s="13"/>
      <c r="O31" s="13"/>
      <c r="P31" s="13"/>
    </row>
    <row r="32" spans="2:16">
      <c r="B32" s="13"/>
      <c r="C32" s="13"/>
      <c r="D32" s="13"/>
      <c r="E32" s="13"/>
      <c r="F32" s="13"/>
      <c r="G32" s="13"/>
      <c r="H32" s="13"/>
      <c r="I32" s="13"/>
      <c r="J32" s="13"/>
      <c r="K32" s="13"/>
      <c r="L32" s="13"/>
      <c r="M32" s="13"/>
      <c r="N32" s="13"/>
      <c r="O32" s="13"/>
      <c r="P32" s="13"/>
    </row>
    <row r="33" spans="2:16">
      <c r="B33" s="17" t="s">
        <v>50</v>
      </c>
      <c r="C33" s="13"/>
      <c r="D33" s="13"/>
      <c r="E33" s="13"/>
      <c r="F33" s="13"/>
      <c r="G33" s="13"/>
      <c r="H33" s="13"/>
      <c r="I33" s="13"/>
      <c r="J33" s="13"/>
      <c r="K33" s="13"/>
      <c r="L33" s="13"/>
      <c r="M33" s="13"/>
      <c r="N33" s="13"/>
      <c r="O33" s="13"/>
      <c r="P33" s="13"/>
    </row>
    <row r="34" spans="2:16" ht="26.25" customHeight="1">
      <c r="B34" s="49" t="s">
        <v>184</v>
      </c>
      <c r="C34" s="49"/>
      <c r="D34" s="49"/>
      <c r="E34" s="49"/>
      <c r="F34" s="49"/>
      <c r="G34" s="49"/>
      <c r="H34" s="49"/>
      <c r="I34" s="49"/>
      <c r="J34" s="49"/>
      <c r="K34" s="49"/>
      <c r="L34" s="49"/>
      <c r="M34" s="49"/>
      <c r="N34" s="49"/>
      <c r="O34" s="49"/>
      <c r="P34" s="49"/>
    </row>
    <row r="35" spans="2:16" ht="26.25" customHeight="1">
      <c r="B35" s="49"/>
      <c r="C35" s="49"/>
      <c r="D35" s="49"/>
      <c r="E35" s="49"/>
      <c r="F35" s="49"/>
      <c r="G35" s="49"/>
      <c r="H35" s="49"/>
      <c r="I35" s="49"/>
      <c r="J35" s="49"/>
      <c r="K35" s="49"/>
      <c r="L35" s="49"/>
      <c r="M35" s="49"/>
      <c r="N35" s="49"/>
      <c r="O35" s="49"/>
      <c r="P35" s="49"/>
    </row>
    <row r="36" spans="2:16">
      <c r="B36" s="45" t="s">
        <v>52</v>
      </c>
      <c r="C36" s="46"/>
      <c r="D36" s="46"/>
      <c r="E36" s="46"/>
      <c r="F36" s="46"/>
      <c r="G36" s="46"/>
      <c r="H36" s="46"/>
      <c r="I36" s="46"/>
      <c r="J36" s="46"/>
      <c r="K36" s="46"/>
      <c r="L36" s="46"/>
      <c r="M36" s="46"/>
      <c r="N36" s="46"/>
      <c r="O36" s="46"/>
      <c r="P36" s="46"/>
    </row>
    <row r="37" spans="2:16">
      <c r="B37" s="46"/>
      <c r="C37" s="46"/>
      <c r="D37" s="46"/>
      <c r="E37" s="46"/>
      <c r="F37" s="46"/>
      <c r="G37" s="46"/>
      <c r="H37" s="46"/>
      <c r="I37" s="46"/>
      <c r="J37" s="46"/>
      <c r="K37" s="46"/>
      <c r="L37" s="46"/>
      <c r="M37" s="46"/>
      <c r="N37" s="46"/>
      <c r="O37" s="46"/>
      <c r="P37" s="46"/>
    </row>
  </sheetData>
  <mergeCells count="13">
    <mergeCell ref="B11:P11"/>
    <mergeCell ref="B12:P12"/>
    <mergeCell ref="B13:P13"/>
    <mergeCell ref="B15:P15"/>
    <mergeCell ref="B18:P18"/>
    <mergeCell ref="B14:P14"/>
    <mergeCell ref="B36:P37"/>
    <mergeCell ref="H28:M28"/>
    <mergeCell ref="H29:M29"/>
    <mergeCell ref="B34:P35"/>
    <mergeCell ref="B21:P21"/>
    <mergeCell ref="B23:P23"/>
    <mergeCell ref="B25:P25"/>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pageSetUpPr fitToPage="1"/>
  </sheetPr>
  <dimension ref="A1:AJ350"/>
  <sheetViews>
    <sheetView showGridLines="0" topLeftCell="A65" zoomScaleNormal="100" zoomScaleSheetLayoutView="170" workbookViewId="0">
      <selection activeCell="S4" sqref="S4"/>
    </sheetView>
  </sheetViews>
  <sheetFormatPr baseColWidth="10" defaultColWidth="11.453125" defaultRowHeight="16.5"/>
  <cols>
    <col min="1" max="3" width="6.7265625" style="2" customWidth="1"/>
    <col min="4" max="17" width="7.1796875" style="2" customWidth="1"/>
    <col min="18" max="18" width="6.7265625" style="3" customWidth="1"/>
    <col min="19" max="36" width="11.453125" style="3"/>
    <col min="37" max="16384" width="11.453125" style="2"/>
  </cols>
  <sheetData>
    <row r="1" spans="1:36">
      <c r="A1" s="3"/>
      <c r="B1" s="3"/>
      <c r="C1" s="3"/>
      <c r="D1" s="3"/>
      <c r="E1" s="3"/>
      <c r="F1" s="3"/>
      <c r="G1" s="3"/>
      <c r="H1" s="3"/>
      <c r="I1" s="3"/>
      <c r="J1" s="3"/>
      <c r="K1" s="3"/>
      <c r="L1" s="3"/>
      <c r="M1" s="3"/>
      <c r="N1" s="3"/>
      <c r="O1" s="3"/>
      <c r="P1" s="3"/>
      <c r="Q1" s="3"/>
    </row>
    <row r="2" spans="1:36">
      <c r="A2" s="3"/>
      <c r="B2" s="3"/>
      <c r="C2" s="3"/>
      <c r="D2" s="3"/>
      <c r="E2" s="3"/>
      <c r="F2" s="3"/>
      <c r="G2" s="3"/>
      <c r="H2" s="3"/>
      <c r="I2" s="3"/>
      <c r="J2" s="3"/>
      <c r="K2" s="3"/>
      <c r="L2" s="3"/>
      <c r="M2" s="3"/>
      <c r="N2" s="3"/>
      <c r="O2" s="3"/>
      <c r="P2" s="3"/>
      <c r="Q2" s="3"/>
    </row>
    <row r="3" spans="1:36">
      <c r="A3" s="3"/>
      <c r="B3" s="3"/>
      <c r="C3" s="3"/>
      <c r="D3" s="3"/>
      <c r="E3" s="3"/>
      <c r="F3" s="3"/>
      <c r="G3" s="3"/>
      <c r="H3" s="3"/>
      <c r="I3" s="3"/>
      <c r="J3" s="3"/>
      <c r="K3" s="3"/>
      <c r="L3" s="3"/>
      <c r="M3" s="3"/>
      <c r="N3" s="3"/>
      <c r="O3" s="3"/>
      <c r="P3" s="3"/>
      <c r="Q3" s="3"/>
    </row>
    <row r="4" spans="1:36" ht="81.75" customHeight="1">
      <c r="A4" s="87" t="s">
        <v>81</v>
      </c>
      <c r="B4" s="87"/>
      <c r="C4" s="87"/>
      <c r="D4" s="87"/>
      <c r="E4" s="87"/>
      <c r="F4" s="87"/>
      <c r="G4" s="87"/>
      <c r="H4" s="87"/>
      <c r="I4" s="87"/>
      <c r="J4" s="87"/>
      <c r="K4" s="87"/>
      <c r="L4" s="87"/>
      <c r="M4" s="87"/>
      <c r="N4" s="87"/>
      <c r="O4" s="87"/>
      <c r="P4" s="87"/>
      <c r="Q4" s="87"/>
      <c r="R4" s="6"/>
    </row>
    <row r="5" spans="1:36" ht="6" customHeight="1">
      <c r="A5" s="3"/>
      <c r="B5" s="3"/>
      <c r="C5" s="3"/>
      <c r="D5" s="3"/>
      <c r="E5" s="3"/>
      <c r="F5" s="3"/>
      <c r="G5" s="3"/>
      <c r="H5" s="3"/>
      <c r="I5" s="3"/>
      <c r="J5" s="3"/>
      <c r="K5" s="3"/>
      <c r="L5" s="3"/>
      <c r="M5" s="3"/>
      <c r="N5" s="3"/>
      <c r="O5" s="3"/>
      <c r="P5" s="3"/>
      <c r="Q5" s="3"/>
    </row>
    <row r="6" spans="1:36">
      <c r="A6" s="3"/>
      <c r="B6" s="3"/>
      <c r="C6" s="3"/>
      <c r="D6" s="3"/>
      <c r="E6" s="3"/>
      <c r="F6" s="3"/>
      <c r="G6" s="3"/>
      <c r="H6" s="3"/>
      <c r="I6" s="3"/>
      <c r="J6" s="3"/>
      <c r="K6" s="3"/>
      <c r="L6" s="3"/>
      <c r="M6" s="89" t="s">
        <v>0</v>
      </c>
      <c r="N6" s="89"/>
      <c r="O6" s="84"/>
      <c r="P6" s="85"/>
      <c r="Q6" s="86"/>
    </row>
    <row r="7" spans="1:36" ht="10.5" customHeight="1">
      <c r="A7" s="3"/>
      <c r="B7" s="3"/>
      <c r="C7" s="3"/>
      <c r="D7" s="3"/>
      <c r="E7" s="3"/>
      <c r="F7" s="3"/>
      <c r="G7" s="3"/>
      <c r="H7" s="3"/>
      <c r="I7" s="3"/>
      <c r="J7" s="3"/>
      <c r="K7" s="3"/>
      <c r="L7" s="3"/>
      <c r="M7" s="3"/>
      <c r="N7" s="3"/>
      <c r="O7" s="88" t="s">
        <v>5</v>
      </c>
      <c r="P7" s="88"/>
      <c r="Q7" s="88"/>
    </row>
    <row r="8" spans="1:36" ht="6" customHeight="1">
      <c r="A8" s="3"/>
      <c r="B8" s="3"/>
      <c r="C8" s="3"/>
      <c r="D8" s="3"/>
      <c r="E8" s="3"/>
      <c r="F8" s="3"/>
      <c r="G8" s="3"/>
      <c r="H8" s="3"/>
      <c r="I8" s="3"/>
      <c r="J8" s="3"/>
      <c r="K8" s="3"/>
      <c r="L8" s="3"/>
      <c r="M8" s="3"/>
      <c r="N8" s="3"/>
      <c r="O8" s="3"/>
      <c r="P8" s="3"/>
      <c r="Q8" s="3"/>
    </row>
    <row r="9" spans="1:36" s="1" customFormat="1" ht="15">
      <c r="A9" s="71" t="s">
        <v>1</v>
      </c>
      <c r="B9" s="71"/>
      <c r="C9" s="71"/>
      <c r="D9" s="71"/>
      <c r="E9" s="71"/>
      <c r="F9" s="71"/>
      <c r="G9" s="71"/>
      <c r="H9" s="71"/>
      <c r="I9" s="71"/>
      <c r="J9" s="71"/>
      <c r="K9" s="71"/>
      <c r="L9" s="71"/>
      <c r="M9" s="71"/>
      <c r="N9" s="71"/>
      <c r="O9" s="71"/>
      <c r="P9" s="71"/>
      <c r="Q9" s="71"/>
      <c r="R9" s="4"/>
      <c r="S9" s="4"/>
      <c r="T9" s="4"/>
      <c r="U9" s="4"/>
      <c r="V9" s="4"/>
      <c r="W9" s="4"/>
      <c r="X9" s="4"/>
      <c r="Y9" s="4"/>
      <c r="Z9" s="4"/>
      <c r="AA9" s="4"/>
      <c r="AB9" s="4"/>
      <c r="AC9" s="4"/>
      <c r="AD9" s="4"/>
      <c r="AE9" s="4"/>
      <c r="AF9" s="4"/>
      <c r="AG9" s="4"/>
      <c r="AH9" s="4"/>
      <c r="AI9" s="4"/>
      <c r="AJ9" s="4"/>
    </row>
    <row r="10" spans="1:36" s="1" customFormat="1" ht="6" customHeight="1">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1" customFormat="1" ht="18" customHeight="1">
      <c r="A11" s="67" t="s">
        <v>6</v>
      </c>
      <c r="B11" s="67"/>
      <c r="C11" s="67"/>
      <c r="D11" s="66"/>
      <c r="E11" s="66"/>
      <c r="F11" s="66"/>
      <c r="G11" s="66"/>
      <c r="H11" s="66"/>
      <c r="I11" s="66"/>
      <c r="J11" s="66"/>
      <c r="K11" s="66"/>
      <c r="L11" s="66"/>
      <c r="M11" s="66"/>
      <c r="N11" s="66"/>
      <c r="O11" s="66"/>
      <c r="P11" s="66"/>
      <c r="Q11" s="66"/>
      <c r="R11" s="4"/>
      <c r="S11" s="4"/>
      <c r="T11" s="4"/>
      <c r="U11" s="4"/>
      <c r="V11" s="4"/>
      <c r="W11" s="4"/>
      <c r="X11" s="4"/>
      <c r="Y11" s="4"/>
      <c r="Z11" s="4"/>
      <c r="AA11" s="4"/>
      <c r="AB11" s="4"/>
      <c r="AC11" s="4"/>
      <c r="AD11" s="4"/>
      <c r="AE11" s="4"/>
      <c r="AF11" s="4"/>
      <c r="AG11" s="4"/>
      <c r="AH11" s="4"/>
      <c r="AI11" s="4"/>
      <c r="AJ11" s="4"/>
    </row>
    <row r="12" spans="1:36" s="1" customFormat="1" ht="18" customHeight="1">
      <c r="A12" s="67" t="s">
        <v>53</v>
      </c>
      <c r="B12" s="67"/>
      <c r="C12" s="67"/>
      <c r="D12" s="66"/>
      <c r="E12" s="66"/>
      <c r="F12" s="66"/>
      <c r="G12" s="66"/>
      <c r="H12" s="66"/>
      <c r="I12" s="66"/>
      <c r="J12" s="66"/>
      <c r="K12" s="66"/>
      <c r="L12" s="66"/>
      <c r="M12" s="66"/>
      <c r="N12" s="66"/>
      <c r="O12" s="66"/>
      <c r="P12" s="66"/>
      <c r="Q12" s="66"/>
      <c r="R12" s="4"/>
      <c r="S12" s="4"/>
      <c r="T12" s="4"/>
      <c r="U12" s="4"/>
      <c r="V12" s="4"/>
      <c r="W12" s="4"/>
      <c r="X12" s="4"/>
      <c r="Y12" s="4"/>
      <c r="Z12" s="4"/>
      <c r="AA12" s="4"/>
      <c r="AB12" s="4"/>
      <c r="AC12" s="4"/>
      <c r="AD12" s="4"/>
      <c r="AE12" s="4"/>
      <c r="AF12" s="4"/>
      <c r="AG12" s="4"/>
      <c r="AH12" s="4"/>
      <c r="AI12" s="4"/>
      <c r="AJ12" s="4"/>
    </row>
    <row r="13" spans="1:36" s="1" customFormat="1" ht="18" customHeight="1">
      <c r="A13" s="67" t="s">
        <v>54</v>
      </c>
      <c r="B13" s="67"/>
      <c r="C13" s="67"/>
      <c r="D13" s="66"/>
      <c r="E13" s="66"/>
      <c r="F13" s="66"/>
      <c r="G13" s="66"/>
      <c r="H13" s="66"/>
      <c r="I13" s="66"/>
      <c r="J13" s="66"/>
      <c r="K13" s="66"/>
      <c r="L13" s="66"/>
      <c r="M13" s="66"/>
      <c r="N13" s="66"/>
      <c r="O13" s="66"/>
      <c r="P13" s="66"/>
      <c r="Q13" s="66"/>
      <c r="R13" s="4"/>
      <c r="S13" s="4"/>
      <c r="T13" s="4"/>
      <c r="U13" s="4"/>
      <c r="V13" s="4"/>
      <c r="W13" s="4"/>
      <c r="X13" s="4"/>
      <c r="Y13" s="4"/>
      <c r="Z13" s="4"/>
      <c r="AA13" s="4"/>
      <c r="AB13" s="4"/>
      <c r="AC13" s="4"/>
      <c r="AD13" s="4"/>
      <c r="AE13" s="4"/>
      <c r="AF13" s="4"/>
      <c r="AG13" s="4"/>
      <c r="AH13" s="4"/>
      <c r="AI13" s="4"/>
      <c r="AJ13" s="4"/>
    </row>
    <row r="14" spans="1:36" s="1" customFormat="1" ht="18" customHeight="1">
      <c r="A14" s="67" t="s">
        <v>55</v>
      </c>
      <c r="B14" s="67"/>
      <c r="C14" s="67"/>
      <c r="D14" s="66"/>
      <c r="E14" s="66"/>
      <c r="F14" s="66"/>
      <c r="G14" s="66"/>
      <c r="H14" s="66"/>
      <c r="I14" s="66"/>
      <c r="J14" s="66"/>
      <c r="K14" s="66"/>
      <c r="L14" s="66"/>
      <c r="M14" s="66"/>
      <c r="N14" s="66"/>
      <c r="O14" s="66"/>
      <c r="P14" s="66"/>
      <c r="Q14" s="66"/>
      <c r="R14" s="4"/>
      <c r="S14" s="4"/>
      <c r="T14" s="4"/>
      <c r="U14" s="4"/>
      <c r="V14" s="4"/>
      <c r="W14" s="4"/>
      <c r="X14" s="4"/>
      <c r="Y14" s="4"/>
      <c r="Z14" s="4"/>
      <c r="AA14" s="4"/>
      <c r="AB14" s="4"/>
      <c r="AC14" s="4"/>
      <c r="AD14" s="4"/>
      <c r="AE14" s="4"/>
      <c r="AF14" s="4"/>
      <c r="AG14" s="4"/>
      <c r="AH14" s="4"/>
      <c r="AI14" s="4"/>
      <c r="AJ14" s="4"/>
    </row>
    <row r="15" spans="1:36" s="1" customFormat="1" ht="18" customHeight="1">
      <c r="A15" s="67" t="s">
        <v>7</v>
      </c>
      <c r="B15" s="67"/>
      <c r="C15" s="67"/>
      <c r="D15" s="67"/>
      <c r="E15" s="68"/>
      <c r="F15" s="68"/>
      <c r="G15" s="68"/>
      <c r="H15" s="68"/>
      <c r="I15" s="68"/>
      <c r="J15" s="4" t="s">
        <v>8</v>
      </c>
      <c r="K15" s="4"/>
      <c r="L15" s="4"/>
      <c r="M15" s="4"/>
      <c r="N15" s="69"/>
      <c r="O15" s="69"/>
      <c r="P15" s="69"/>
      <c r="Q15" s="69"/>
      <c r="R15" s="4"/>
      <c r="S15" s="4"/>
      <c r="T15" s="4"/>
      <c r="U15" s="4"/>
      <c r="V15" s="4"/>
      <c r="W15" s="4"/>
      <c r="X15" s="4"/>
      <c r="Y15" s="4"/>
      <c r="Z15" s="4"/>
      <c r="AA15" s="4"/>
      <c r="AB15" s="4"/>
      <c r="AC15" s="4"/>
      <c r="AD15" s="4"/>
      <c r="AE15" s="4"/>
      <c r="AF15" s="4"/>
      <c r="AG15" s="4"/>
      <c r="AH15" s="4"/>
      <c r="AI15" s="4"/>
      <c r="AJ15" s="4"/>
    </row>
    <row r="16" spans="1:36" s="1" customFormat="1" ht="14.25" customHeight="1">
      <c r="A16" s="67" t="s">
        <v>56</v>
      </c>
      <c r="B16" s="67"/>
      <c r="C16" s="67"/>
      <c r="D16" s="66"/>
      <c r="E16" s="66"/>
      <c r="F16" s="66"/>
      <c r="G16" s="66"/>
      <c r="H16" s="66"/>
      <c r="I16" s="66"/>
      <c r="J16" s="66"/>
      <c r="K16" s="66"/>
      <c r="L16" s="66"/>
      <c r="M16" s="66"/>
      <c r="N16" s="66"/>
      <c r="O16" s="66"/>
      <c r="P16" s="66"/>
      <c r="Q16" s="66"/>
      <c r="R16" s="4"/>
      <c r="S16" s="4"/>
      <c r="T16" s="4"/>
      <c r="U16" s="4"/>
      <c r="V16" s="4"/>
      <c r="W16" s="4"/>
      <c r="X16" s="4"/>
      <c r="Y16" s="4"/>
      <c r="Z16" s="4"/>
      <c r="AA16" s="4"/>
      <c r="AB16" s="4"/>
      <c r="AC16" s="4"/>
      <c r="AD16" s="4"/>
      <c r="AE16" s="4"/>
      <c r="AF16" s="4"/>
      <c r="AG16" s="4"/>
      <c r="AH16" s="4"/>
      <c r="AI16" s="4"/>
      <c r="AJ16" s="4"/>
    </row>
    <row r="17" spans="1:36" s="1" customFormat="1" ht="6"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1" customFormat="1" ht="15">
      <c r="A18" s="71" t="s">
        <v>2</v>
      </c>
      <c r="B18" s="71"/>
      <c r="C18" s="71"/>
      <c r="D18" s="71"/>
      <c r="E18" s="71"/>
      <c r="F18" s="71"/>
      <c r="G18" s="71"/>
      <c r="H18" s="71"/>
      <c r="I18" s="71"/>
      <c r="J18" s="71"/>
      <c r="K18" s="71"/>
      <c r="L18" s="71"/>
      <c r="M18" s="71"/>
      <c r="N18" s="71"/>
      <c r="O18" s="71"/>
      <c r="P18" s="71"/>
      <c r="Q18" s="71"/>
      <c r="R18" s="4"/>
      <c r="S18" s="4"/>
      <c r="T18" s="4"/>
      <c r="U18" s="4"/>
      <c r="V18" s="4"/>
      <c r="W18" s="4"/>
      <c r="X18" s="4"/>
      <c r="Y18" s="4"/>
      <c r="Z18" s="4"/>
      <c r="AA18" s="4"/>
      <c r="AB18" s="4"/>
      <c r="AC18" s="4"/>
      <c r="AD18" s="4"/>
      <c r="AE18" s="4"/>
      <c r="AF18" s="4"/>
      <c r="AG18" s="4"/>
      <c r="AH18" s="4"/>
      <c r="AI18" s="4"/>
      <c r="AJ18" s="4"/>
    </row>
    <row r="19" spans="1:36" s="1" customFormat="1" ht="6"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1" customFormat="1" ht="15">
      <c r="A20" s="4" t="s">
        <v>9</v>
      </c>
      <c r="B20" s="66"/>
      <c r="C20" s="66"/>
      <c r="D20" s="66"/>
      <c r="E20" s="66"/>
      <c r="F20" s="66"/>
      <c r="G20" s="66"/>
      <c r="H20" s="66"/>
      <c r="I20" s="66"/>
      <c r="J20" s="66"/>
      <c r="K20" s="66"/>
      <c r="L20" s="66"/>
      <c r="M20" s="66"/>
      <c r="N20" s="66"/>
      <c r="O20" s="66"/>
      <c r="P20" s="66"/>
      <c r="Q20" s="66"/>
      <c r="R20" s="4"/>
      <c r="S20" s="4"/>
      <c r="T20" s="4"/>
      <c r="U20" s="4"/>
      <c r="V20" s="4"/>
      <c r="W20" s="4"/>
      <c r="X20" s="4"/>
      <c r="Y20" s="4"/>
      <c r="Z20" s="4"/>
      <c r="AA20" s="4"/>
      <c r="AB20" s="4"/>
      <c r="AC20" s="4"/>
      <c r="AD20" s="4"/>
      <c r="AE20" s="4"/>
      <c r="AF20" s="4"/>
      <c r="AG20" s="4"/>
      <c r="AH20" s="4"/>
      <c r="AI20" s="4"/>
      <c r="AJ20" s="4"/>
    </row>
    <row r="21" spans="1:36" s="1" customFormat="1" ht="6"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1" customFormat="1" ht="15">
      <c r="A22" s="4" t="s">
        <v>10</v>
      </c>
      <c r="B22" s="4"/>
      <c r="C22" s="4"/>
      <c r="D22" s="66"/>
      <c r="E22" s="66"/>
      <c r="F22" s="66"/>
      <c r="G22" s="66"/>
      <c r="H22" s="66"/>
      <c r="I22" s="66"/>
      <c r="J22" s="4" t="s">
        <v>11</v>
      </c>
      <c r="K22" s="4"/>
      <c r="L22" s="4"/>
      <c r="M22" s="66"/>
      <c r="N22" s="66"/>
      <c r="O22" s="66"/>
      <c r="P22" s="66"/>
      <c r="Q22" s="66"/>
      <c r="R22" s="4"/>
      <c r="S22" s="4"/>
      <c r="T22" s="4"/>
      <c r="U22" s="4"/>
      <c r="V22" s="4"/>
      <c r="W22" s="4"/>
      <c r="X22" s="4"/>
      <c r="Y22" s="4"/>
      <c r="Z22" s="4"/>
      <c r="AA22" s="4"/>
      <c r="AB22" s="4"/>
      <c r="AC22" s="4"/>
      <c r="AD22" s="4"/>
      <c r="AE22" s="4"/>
      <c r="AF22" s="4"/>
      <c r="AG22" s="4"/>
      <c r="AH22" s="4"/>
      <c r="AI22" s="4"/>
      <c r="AJ22" s="4"/>
    </row>
    <row r="23" spans="1:36" s="1" customFormat="1" ht="6"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1" customFormat="1" ht="15">
      <c r="A24" s="4" t="s">
        <v>12</v>
      </c>
      <c r="B24" s="4"/>
      <c r="C24" s="66"/>
      <c r="D24" s="66"/>
      <c r="E24" s="66"/>
      <c r="F24" s="66"/>
      <c r="G24" s="66"/>
      <c r="H24" s="66"/>
      <c r="I24" s="66"/>
      <c r="J24" s="66"/>
      <c r="K24" s="66"/>
      <c r="L24" s="66"/>
      <c r="M24" s="66"/>
      <c r="N24" s="66"/>
      <c r="O24" s="66"/>
      <c r="P24" s="66"/>
      <c r="Q24" s="66"/>
      <c r="R24" s="4"/>
      <c r="S24" s="4"/>
      <c r="T24" s="4"/>
      <c r="U24" s="4"/>
      <c r="V24" s="4"/>
      <c r="W24" s="4"/>
      <c r="X24" s="4"/>
      <c r="Y24" s="4"/>
      <c r="Z24" s="4"/>
      <c r="AA24" s="4"/>
      <c r="AB24" s="4"/>
      <c r="AC24" s="4"/>
      <c r="AD24" s="4"/>
      <c r="AE24" s="4"/>
      <c r="AF24" s="4"/>
      <c r="AG24" s="4"/>
      <c r="AH24" s="4"/>
      <c r="AI24" s="4"/>
      <c r="AJ24" s="4"/>
    </row>
    <row r="25" spans="1:36" s="1" customFormat="1" ht="6"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1" customFormat="1" ht="15">
      <c r="A26" s="4" t="s">
        <v>37</v>
      </c>
      <c r="B26" s="4"/>
      <c r="C26" s="4"/>
      <c r="D26" s="4"/>
      <c r="E26" s="66"/>
      <c r="F26" s="66"/>
      <c r="G26" s="66"/>
      <c r="H26" s="66"/>
      <c r="I26" s="66"/>
      <c r="J26" s="66"/>
      <c r="K26" s="66"/>
      <c r="L26" s="66"/>
      <c r="M26" s="66"/>
      <c r="N26" s="66"/>
      <c r="O26" s="66"/>
      <c r="P26" s="66"/>
      <c r="Q26" s="66"/>
      <c r="R26" s="4"/>
      <c r="S26" s="4"/>
      <c r="T26" s="4"/>
      <c r="U26" s="4"/>
      <c r="V26" s="4"/>
      <c r="W26" s="4"/>
      <c r="X26" s="4"/>
      <c r="Y26" s="4"/>
      <c r="Z26" s="4"/>
      <c r="AA26" s="4"/>
      <c r="AB26" s="4"/>
      <c r="AC26" s="4"/>
      <c r="AD26" s="4"/>
      <c r="AE26" s="4"/>
      <c r="AF26" s="4"/>
      <c r="AG26" s="4"/>
      <c r="AH26" s="4"/>
      <c r="AI26" s="4"/>
      <c r="AJ26" s="4"/>
    </row>
    <row r="27" spans="1:36" s="1" customFormat="1" ht="6"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1" customFormat="1" ht="15">
      <c r="A28" s="4" t="s">
        <v>13</v>
      </c>
      <c r="B28" s="4"/>
      <c r="C28" s="66"/>
      <c r="D28" s="66"/>
      <c r="E28" s="66"/>
      <c r="F28" s="66"/>
      <c r="G28" s="66"/>
      <c r="H28" s="66"/>
      <c r="I28" s="66"/>
      <c r="J28" s="66"/>
      <c r="K28" s="72" t="s">
        <v>14</v>
      </c>
      <c r="L28" s="72"/>
      <c r="M28" s="72"/>
      <c r="N28" s="66"/>
      <c r="O28" s="66"/>
      <c r="P28" s="66"/>
      <c r="Q28" s="66"/>
      <c r="R28" s="4"/>
      <c r="S28" s="4"/>
      <c r="T28" s="4"/>
      <c r="U28" s="4"/>
      <c r="V28" s="4"/>
      <c r="W28" s="4"/>
      <c r="X28" s="4"/>
      <c r="Y28" s="4"/>
      <c r="Z28" s="4"/>
      <c r="AA28" s="4"/>
      <c r="AB28" s="4"/>
      <c r="AC28" s="4"/>
      <c r="AD28" s="4"/>
      <c r="AE28" s="4"/>
      <c r="AF28" s="4"/>
      <c r="AG28" s="4"/>
      <c r="AH28" s="4"/>
      <c r="AI28" s="4"/>
      <c r="AJ28" s="4"/>
    </row>
    <row r="29" spans="1:36" s="1" customFormat="1" ht="6"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1" customFormat="1" ht="15">
      <c r="A30" s="71" t="s">
        <v>15</v>
      </c>
      <c r="B30" s="71"/>
      <c r="C30" s="71"/>
      <c r="D30" s="71"/>
      <c r="E30" s="71"/>
      <c r="F30" s="71"/>
      <c r="G30" s="71"/>
      <c r="H30" s="71"/>
      <c r="I30" s="71"/>
      <c r="J30" s="71"/>
      <c r="K30" s="71"/>
      <c r="L30" s="71"/>
      <c r="M30" s="71"/>
      <c r="N30" s="71"/>
      <c r="O30" s="71"/>
      <c r="P30" s="71"/>
      <c r="Q30" s="71"/>
      <c r="R30" s="4"/>
      <c r="S30" s="4"/>
      <c r="T30" s="4"/>
      <c r="U30" s="4"/>
      <c r="V30" s="4"/>
      <c r="W30" s="4"/>
      <c r="X30" s="4"/>
      <c r="Y30" s="4"/>
      <c r="Z30" s="4"/>
      <c r="AA30" s="4"/>
      <c r="AB30" s="4"/>
      <c r="AC30" s="4"/>
      <c r="AD30" s="4"/>
      <c r="AE30" s="4"/>
      <c r="AF30" s="4"/>
      <c r="AG30" s="4"/>
      <c r="AH30" s="4"/>
      <c r="AI30" s="4"/>
      <c r="AJ30" s="4"/>
    </row>
    <row r="31" spans="1:36" s="1" customFormat="1" ht="6"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1" customFormat="1" ht="15">
      <c r="A32" s="4" t="s">
        <v>16</v>
      </c>
      <c r="B32" s="4"/>
      <c r="C32" s="68"/>
      <c r="D32" s="68"/>
      <c r="E32" s="68"/>
      <c r="F32" s="68"/>
      <c r="G32" s="68"/>
      <c r="H32" s="68"/>
      <c r="I32" s="68"/>
      <c r="J32" s="68"/>
      <c r="K32" s="68"/>
      <c r="L32" s="68"/>
      <c r="M32" s="68"/>
      <c r="N32" s="68"/>
      <c r="O32" s="68"/>
      <c r="P32" s="68"/>
      <c r="Q32" s="68"/>
      <c r="R32" s="4"/>
      <c r="S32" s="4"/>
      <c r="T32" s="4"/>
      <c r="U32" s="4"/>
      <c r="V32" s="4"/>
      <c r="W32" s="4"/>
      <c r="X32" s="4"/>
      <c r="Y32" s="4"/>
      <c r="Z32" s="4"/>
      <c r="AA32" s="4"/>
      <c r="AB32" s="4"/>
      <c r="AC32" s="4"/>
      <c r="AD32" s="4"/>
      <c r="AE32" s="4"/>
      <c r="AF32" s="4"/>
      <c r="AG32" s="4"/>
      <c r="AH32" s="4"/>
      <c r="AI32" s="4"/>
      <c r="AJ32" s="4"/>
    </row>
    <row r="33" spans="1:36" s="1" customFormat="1" ht="6"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1" customFormat="1" ht="15">
      <c r="A34" s="67" t="s">
        <v>18</v>
      </c>
      <c r="B34" s="67"/>
      <c r="C34" s="67"/>
      <c r="D34" s="66"/>
      <c r="E34" s="66"/>
      <c r="F34" s="66"/>
      <c r="G34" s="66"/>
      <c r="H34" s="66"/>
      <c r="I34" s="66"/>
      <c r="J34" s="72" t="s">
        <v>17</v>
      </c>
      <c r="K34" s="72"/>
      <c r="L34" s="72"/>
      <c r="M34" s="72"/>
      <c r="N34" s="66"/>
      <c r="O34" s="66"/>
      <c r="P34" s="66"/>
      <c r="Q34" s="66"/>
      <c r="R34" s="4"/>
      <c r="S34" s="4"/>
      <c r="T34" s="4"/>
      <c r="U34" s="4"/>
      <c r="V34" s="4"/>
      <c r="W34" s="4"/>
      <c r="X34" s="4"/>
      <c r="Y34" s="4"/>
      <c r="Z34" s="4"/>
      <c r="AA34" s="4"/>
      <c r="AB34" s="4"/>
      <c r="AC34" s="4"/>
      <c r="AD34" s="4"/>
      <c r="AE34" s="4"/>
      <c r="AF34" s="4"/>
      <c r="AG34" s="4"/>
      <c r="AH34" s="4"/>
      <c r="AI34" s="4"/>
      <c r="AJ34" s="4"/>
    </row>
    <row r="35" spans="1:36" s="1" customFormat="1" ht="6"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1" customFormat="1" ht="18" customHeight="1">
      <c r="A36" s="4" t="s">
        <v>21</v>
      </c>
      <c r="B36" s="4"/>
      <c r="C36" s="4"/>
      <c r="D36" s="4"/>
      <c r="E36" s="4"/>
      <c r="F36" s="66"/>
      <c r="G36" s="66"/>
      <c r="H36" s="66"/>
      <c r="I36" s="66"/>
      <c r="J36" s="66"/>
      <c r="K36" s="66"/>
      <c r="L36" s="66"/>
      <c r="M36" s="66"/>
      <c r="N36" s="66"/>
      <c r="O36" s="66"/>
      <c r="P36" s="66"/>
      <c r="Q36" s="66"/>
      <c r="R36" s="4"/>
      <c r="S36" s="4"/>
      <c r="T36" s="4"/>
      <c r="U36" s="4"/>
      <c r="V36" s="4"/>
      <c r="W36" s="4"/>
      <c r="X36" s="4"/>
      <c r="Y36" s="4"/>
      <c r="Z36" s="4"/>
      <c r="AA36" s="4"/>
      <c r="AB36" s="4"/>
      <c r="AC36" s="4"/>
      <c r="AD36" s="4"/>
      <c r="AE36" s="4"/>
      <c r="AF36" s="4"/>
      <c r="AG36" s="4"/>
      <c r="AH36" s="4"/>
      <c r="AI36" s="4"/>
      <c r="AJ36" s="4"/>
    </row>
    <row r="37" spans="1:36" s="1" customFormat="1" ht="18" customHeight="1">
      <c r="A37" s="4" t="s">
        <v>57</v>
      </c>
      <c r="B37" s="4"/>
      <c r="C37" s="4"/>
      <c r="D37" s="4"/>
      <c r="E37" s="4"/>
      <c r="G37" s="7"/>
      <c r="H37" s="69"/>
      <c r="I37" s="69"/>
      <c r="J37" s="69"/>
      <c r="K37" s="69"/>
      <c r="L37" s="69"/>
      <c r="M37" s="69"/>
      <c r="N37" s="69"/>
      <c r="O37" s="69"/>
      <c r="P37" s="69"/>
      <c r="Q37" s="69"/>
      <c r="R37" s="4"/>
      <c r="S37" s="4"/>
      <c r="T37" s="4"/>
      <c r="U37" s="4"/>
      <c r="V37" s="4"/>
      <c r="W37" s="4"/>
      <c r="X37" s="4"/>
      <c r="Y37" s="4"/>
      <c r="Z37" s="4"/>
      <c r="AA37" s="4"/>
      <c r="AB37" s="4"/>
      <c r="AC37" s="4"/>
      <c r="AD37" s="4"/>
      <c r="AE37" s="4"/>
      <c r="AF37" s="4"/>
      <c r="AG37" s="4"/>
      <c r="AH37" s="4"/>
      <c r="AI37" s="4"/>
      <c r="AJ37" s="4"/>
    </row>
    <row r="38" spans="1:36" s="1" customFormat="1" ht="6"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1" customFormat="1" ht="15">
      <c r="A39" s="71" t="s">
        <v>32</v>
      </c>
      <c r="B39" s="71"/>
      <c r="C39" s="71"/>
      <c r="D39" s="71"/>
      <c r="E39" s="71"/>
      <c r="F39" s="71"/>
      <c r="G39" s="71"/>
      <c r="H39" s="71"/>
      <c r="I39" s="71"/>
      <c r="J39" s="71"/>
      <c r="K39" s="71"/>
      <c r="L39" s="71"/>
      <c r="M39" s="71"/>
      <c r="N39" s="71"/>
      <c r="O39" s="71"/>
      <c r="P39" s="71"/>
      <c r="Q39" s="71"/>
      <c r="R39" s="4"/>
      <c r="S39" s="4"/>
      <c r="T39" s="4"/>
      <c r="U39" s="4"/>
      <c r="V39" s="4"/>
      <c r="W39" s="4"/>
      <c r="X39" s="4"/>
      <c r="Y39" s="4"/>
      <c r="Z39" s="4"/>
      <c r="AA39" s="4"/>
      <c r="AB39" s="4"/>
      <c r="AC39" s="4"/>
      <c r="AD39" s="4"/>
      <c r="AE39" s="4"/>
      <c r="AF39" s="4"/>
      <c r="AG39" s="4"/>
      <c r="AH39" s="4"/>
      <c r="AI39" s="4"/>
      <c r="AJ39" s="4"/>
    </row>
    <row r="40" spans="1:36" s="1" customFormat="1" ht="6"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1" customFormat="1" ht="15">
      <c r="A41" s="4" t="s">
        <v>16</v>
      </c>
      <c r="B41" s="4"/>
      <c r="C41" s="66"/>
      <c r="D41" s="66"/>
      <c r="E41" s="66"/>
      <c r="F41" s="66"/>
      <c r="G41" s="66"/>
      <c r="H41" s="66"/>
      <c r="I41" s="66"/>
      <c r="J41" s="66"/>
      <c r="K41" s="66"/>
      <c r="L41" s="66"/>
      <c r="M41" s="66"/>
      <c r="N41" s="66"/>
      <c r="O41" s="66"/>
      <c r="P41" s="66"/>
      <c r="Q41" s="66"/>
      <c r="R41" s="4"/>
      <c r="S41" s="4"/>
      <c r="T41" s="4"/>
      <c r="U41" s="4"/>
      <c r="V41" s="4"/>
      <c r="W41" s="4"/>
      <c r="X41" s="4"/>
      <c r="Y41" s="4"/>
      <c r="Z41" s="4"/>
      <c r="AA41" s="4"/>
      <c r="AB41" s="4"/>
      <c r="AC41" s="4"/>
      <c r="AD41" s="4"/>
      <c r="AE41" s="4"/>
      <c r="AF41" s="4"/>
      <c r="AG41" s="4"/>
      <c r="AH41" s="4"/>
      <c r="AI41" s="4"/>
      <c r="AJ41" s="4"/>
    </row>
    <row r="42" spans="1:36" s="1" customFormat="1" ht="6"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1" customFormat="1" ht="15">
      <c r="A43" s="67" t="s">
        <v>18</v>
      </c>
      <c r="B43" s="67"/>
      <c r="C43" s="67"/>
      <c r="D43" s="67"/>
      <c r="E43" s="68"/>
      <c r="F43" s="68"/>
      <c r="G43" s="68"/>
      <c r="H43" s="68"/>
      <c r="I43" s="68"/>
      <c r="J43" s="72" t="s">
        <v>17</v>
      </c>
      <c r="K43" s="72"/>
      <c r="L43" s="72"/>
      <c r="M43" s="72"/>
      <c r="N43" s="68"/>
      <c r="O43" s="68"/>
      <c r="P43" s="68"/>
      <c r="Q43" s="68"/>
      <c r="R43" s="4"/>
      <c r="S43" s="4"/>
      <c r="T43" s="4"/>
      <c r="U43" s="4"/>
      <c r="V43" s="4"/>
      <c r="W43" s="4"/>
      <c r="X43" s="4"/>
      <c r="Y43" s="4"/>
      <c r="Z43" s="4"/>
      <c r="AA43" s="4"/>
      <c r="AB43" s="4"/>
      <c r="AC43" s="4"/>
      <c r="AD43" s="4"/>
      <c r="AE43" s="4"/>
      <c r="AF43" s="4"/>
      <c r="AG43" s="4"/>
      <c r="AH43" s="4"/>
      <c r="AI43" s="4"/>
      <c r="AJ43" s="4"/>
    </row>
    <row r="44" spans="1:36" s="1" customFormat="1" ht="6"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1" customFormat="1" ht="15">
      <c r="A45" s="4" t="s">
        <v>19</v>
      </c>
      <c r="B45" s="4"/>
      <c r="C45" s="68"/>
      <c r="D45" s="68"/>
      <c r="E45" s="68"/>
      <c r="F45" s="68"/>
      <c r="G45" s="68"/>
      <c r="H45" s="68"/>
      <c r="I45" s="68"/>
      <c r="J45" s="68"/>
      <c r="K45" s="68"/>
      <c r="L45" s="68"/>
      <c r="M45" s="68"/>
      <c r="N45" s="68"/>
      <c r="O45" s="68"/>
      <c r="P45" s="68"/>
      <c r="Q45" s="68"/>
      <c r="R45" s="4"/>
      <c r="S45" s="4"/>
      <c r="T45" s="4"/>
      <c r="U45" s="4"/>
      <c r="V45" s="4"/>
      <c r="W45" s="4"/>
      <c r="X45" s="4"/>
      <c r="Y45" s="4"/>
      <c r="Z45" s="4"/>
      <c r="AA45" s="4"/>
      <c r="AB45" s="4"/>
      <c r="AC45" s="4"/>
      <c r="AD45" s="4"/>
      <c r="AE45" s="4"/>
      <c r="AF45" s="4"/>
      <c r="AG45" s="4"/>
      <c r="AH45" s="4"/>
      <c r="AI45" s="4"/>
      <c r="AJ45" s="4"/>
    </row>
    <row r="46" spans="1:36" s="1" customFormat="1" ht="6"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1" customFormat="1" ht="15">
      <c r="A47" s="4" t="s">
        <v>38</v>
      </c>
      <c r="B47" s="4"/>
      <c r="C47" s="68"/>
      <c r="D47" s="68"/>
      <c r="E47" s="68"/>
      <c r="F47" s="68"/>
      <c r="G47" s="68"/>
      <c r="H47" s="68"/>
      <c r="I47" s="4" t="s">
        <v>20</v>
      </c>
      <c r="J47" s="4"/>
      <c r="K47" s="68"/>
      <c r="L47" s="68"/>
      <c r="M47" s="68"/>
      <c r="N47" s="68"/>
      <c r="O47" s="68"/>
      <c r="P47" s="68"/>
      <c r="Q47" s="68"/>
      <c r="R47" s="4"/>
      <c r="S47" s="4"/>
      <c r="T47" s="4"/>
      <c r="U47" s="4"/>
      <c r="V47" s="4"/>
      <c r="W47" s="4"/>
      <c r="X47" s="4"/>
      <c r="Y47" s="4"/>
      <c r="Z47" s="4"/>
      <c r="AA47" s="4"/>
      <c r="AB47" s="4"/>
      <c r="AC47" s="4"/>
      <c r="AD47" s="4"/>
      <c r="AE47" s="4"/>
      <c r="AF47" s="4"/>
      <c r="AG47" s="4"/>
      <c r="AH47" s="4"/>
      <c r="AI47" s="4"/>
      <c r="AJ47" s="4"/>
    </row>
    <row r="48" spans="1:36" s="1" customFormat="1" ht="6"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1" customFormat="1" ht="15">
      <c r="A49" s="4" t="s">
        <v>58</v>
      </c>
      <c r="B49" s="4"/>
      <c r="C49" s="4"/>
      <c r="D49" s="4"/>
      <c r="E49" s="68"/>
      <c r="F49" s="68"/>
      <c r="G49" s="68"/>
      <c r="H49" s="68"/>
      <c r="I49" s="68"/>
      <c r="J49" s="68"/>
      <c r="K49" s="68"/>
      <c r="L49" s="68"/>
      <c r="M49" s="68"/>
      <c r="N49" s="68"/>
      <c r="O49" s="68"/>
      <c r="P49" s="68"/>
      <c r="Q49" s="68"/>
      <c r="R49" s="4"/>
      <c r="S49" s="4"/>
      <c r="T49" s="4"/>
      <c r="U49" s="4"/>
      <c r="V49" s="4"/>
      <c r="W49" s="4"/>
      <c r="X49" s="4"/>
      <c r="Y49" s="4"/>
      <c r="Z49" s="4"/>
      <c r="AA49" s="4"/>
      <c r="AB49" s="4"/>
      <c r="AC49" s="4"/>
      <c r="AD49" s="4"/>
      <c r="AE49" s="4"/>
      <c r="AF49" s="4"/>
      <c r="AG49" s="4"/>
      <c r="AH49" s="4"/>
      <c r="AI49" s="4"/>
      <c r="AJ49" s="4"/>
    </row>
    <row r="50" spans="1:36" s="1" customFormat="1" ht="6"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1" customFormat="1" ht="15">
      <c r="A51" s="71" t="s">
        <v>23</v>
      </c>
      <c r="B51" s="71"/>
      <c r="C51" s="71"/>
      <c r="D51" s="71"/>
      <c r="E51" s="71"/>
      <c r="F51" s="71"/>
      <c r="G51" s="71"/>
      <c r="H51" s="71"/>
      <c r="I51" s="71"/>
      <c r="J51" s="71"/>
      <c r="K51" s="71"/>
      <c r="L51" s="71"/>
      <c r="M51" s="71"/>
      <c r="N51" s="71"/>
      <c r="O51" s="71"/>
      <c r="P51" s="71"/>
      <c r="Q51" s="71"/>
      <c r="R51" s="4"/>
      <c r="S51" s="4"/>
      <c r="T51" s="4"/>
      <c r="U51" s="4"/>
      <c r="V51" s="4"/>
      <c r="W51" s="4"/>
      <c r="X51" s="4"/>
      <c r="Y51" s="4"/>
      <c r="Z51" s="4"/>
      <c r="AA51" s="4"/>
      <c r="AB51" s="4"/>
      <c r="AC51" s="4"/>
      <c r="AD51" s="4"/>
      <c r="AE51" s="4"/>
      <c r="AF51" s="4"/>
      <c r="AG51" s="4"/>
      <c r="AH51" s="4"/>
      <c r="AI51" s="4"/>
      <c r="AJ51" s="4"/>
    </row>
    <row r="52" spans="1:36" s="1" customFormat="1" ht="6" customHeight="1">
      <c r="R52" s="4"/>
      <c r="S52" s="4"/>
      <c r="T52" s="4"/>
      <c r="U52" s="4"/>
      <c r="V52" s="4"/>
      <c r="W52" s="4"/>
      <c r="X52" s="4"/>
      <c r="Y52" s="4"/>
      <c r="Z52" s="4"/>
      <c r="AA52" s="4"/>
      <c r="AB52" s="4"/>
      <c r="AC52" s="4"/>
      <c r="AD52" s="4"/>
      <c r="AE52" s="4"/>
      <c r="AF52" s="4"/>
      <c r="AG52" s="4"/>
      <c r="AH52" s="4"/>
      <c r="AI52" s="4"/>
      <c r="AJ52" s="4"/>
    </row>
    <row r="53" spans="1:36" s="1" customFormat="1" ht="15">
      <c r="A53" s="4" t="s">
        <v>22</v>
      </c>
      <c r="B53" s="4"/>
      <c r="C53" s="4"/>
      <c r="D53" s="4"/>
      <c r="E53" s="77"/>
      <c r="F53" s="78"/>
      <c r="G53" s="78"/>
      <c r="H53" s="78"/>
      <c r="I53" s="78"/>
      <c r="J53" s="78"/>
      <c r="K53" s="78"/>
      <c r="L53" s="78"/>
      <c r="M53" s="78"/>
      <c r="N53" s="78"/>
      <c r="O53" s="78"/>
      <c r="P53" s="78"/>
      <c r="Q53" s="79"/>
      <c r="R53" s="4"/>
      <c r="S53" s="4"/>
      <c r="T53" s="4"/>
      <c r="U53" s="4"/>
      <c r="V53" s="4"/>
      <c r="W53" s="4"/>
      <c r="X53" s="4"/>
      <c r="Y53" s="4"/>
      <c r="Z53" s="4"/>
      <c r="AA53" s="4"/>
      <c r="AB53" s="4"/>
      <c r="AC53" s="4"/>
      <c r="AD53" s="4"/>
      <c r="AE53" s="4"/>
      <c r="AF53" s="4"/>
      <c r="AG53" s="4"/>
      <c r="AH53" s="4"/>
      <c r="AI53" s="4"/>
      <c r="AJ53" s="4"/>
    </row>
    <row r="54" spans="1:36" s="1" customFormat="1" ht="15">
      <c r="A54" s="4"/>
      <c r="B54" s="4"/>
      <c r="C54" s="4"/>
      <c r="D54" s="4"/>
      <c r="E54" s="80"/>
      <c r="F54" s="67"/>
      <c r="G54" s="67"/>
      <c r="H54" s="67"/>
      <c r="I54" s="67"/>
      <c r="J54" s="67"/>
      <c r="K54" s="67"/>
      <c r="L54" s="67"/>
      <c r="M54" s="67"/>
      <c r="N54" s="67"/>
      <c r="O54" s="67"/>
      <c r="P54" s="67"/>
      <c r="Q54" s="81"/>
      <c r="R54" s="4"/>
      <c r="S54" s="4"/>
      <c r="T54" s="4"/>
      <c r="U54" s="4"/>
      <c r="V54" s="4"/>
      <c r="W54" s="4"/>
      <c r="X54" s="4"/>
      <c r="Y54" s="4"/>
      <c r="Z54" s="4"/>
      <c r="AA54" s="4"/>
      <c r="AB54" s="4"/>
      <c r="AC54" s="4"/>
      <c r="AD54" s="4"/>
      <c r="AE54" s="4"/>
      <c r="AF54" s="4"/>
      <c r="AG54" s="4"/>
      <c r="AH54" s="4"/>
      <c r="AI54" s="4"/>
      <c r="AJ54" s="4"/>
    </row>
    <row r="55" spans="1:36" s="1" customFormat="1" ht="15">
      <c r="A55" s="4"/>
      <c r="B55" s="4"/>
      <c r="C55" s="4"/>
      <c r="D55" s="4"/>
      <c r="E55" s="80"/>
      <c r="F55" s="67"/>
      <c r="G55" s="67"/>
      <c r="H55" s="67"/>
      <c r="I55" s="67"/>
      <c r="J55" s="67"/>
      <c r="K55" s="67"/>
      <c r="L55" s="67"/>
      <c r="M55" s="67"/>
      <c r="N55" s="67"/>
      <c r="O55" s="67"/>
      <c r="P55" s="67"/>
      <c r="Q55" s="81"/>
      <c r="R55" s="4"/>
      <c r="S55" s="4"/>
      <c r="T55" s="4"/>
      <c r="U55" s="4"/>
      <c r="V55" s="4"/>
      <c r="W55" s="4"/>
      <c r="X55" s="4"/>
      <c r="Y55" s="4"/>
      <c r="Z55" s="4"/>
      <c r="AA55" s="4"/>
      <c r="AB55" s="4"/>
      <c r="AC55" s="4"/>
      <c r="AD55" s="4"/>
      <c r="AE55" s="4"/>
      <c r="AF55" s="4"/>
      <c r="AG55" s="4"/>
      <c r="AH55" s="4"/>
      <c r="AI55" s="4"/>
      <c r="AJ55" s="4"/>
    </row>
    <row r="56" spans="1:36" s="1" customFormat="1" ht="15">
      <c r="A56" s="4"/>
      <c r="B56" s="4"/>
      <c r="C56" s="4"/>
      <c r="D56" s="4"/>
      <c r="E56" s="80"/>
      <c r="F56" s="67"/>
      <c r="G56" s="67"/>
      <c r="H56" s="67"/>
      <c r="I56" s="67"/>
      <c r="J56" s="67"/>
      <c r="K56" s="67"/>
      <c r="L56" s="67"/>
      <c r="M56" s="67"/>
      <c r="N56" s="67"/>
      <c r="O56" s="67"/>
      <c r="P56" s="67"/>
      <c r="Q56" s="81"/>
      <c r="R56" s="4"/>
      <c r="S56" s="4"/>
      <c r="T56" s="4"/>
      <c r="U56" s="4"/>
      <c r="V56" s="4"/>
      <c r="W56" s="4"/>
      <c r="X56" s="4"/>
      <c r="Y56" s="4"/>
      <c r="Z56" s="4"/>
      <c r="AA56" s="4"/>
      <c r="AB56" s="4"/>
      <c r="AC56" s="4"/>
      <c r="AD56" s="4"/>
      <c r="AE56" s="4"/>
      <c r="AF56" s="4"/>
      <c r="AG56" s="4"/>
      <c r="AH56" s="4"/>
      <c r="AI56" s="4"/>
      <c r="AJ56" s="4"/>
    </row>
    <row r="57" spans="1:36" s="1" customFormat="1" ht="15">
      <c r="A57" s="4"/>
      <c r="B57" s="4"/>
      <c r="C57" s="4"/>
      <c r="D57" s="4"/>
      <c r="E57" s="82"/>
      <c r="F57" s="68"/>
      <c r="G57" s="68"/>
      <c r="H57" s="68"/>
      <c r="I57" s="68"/>
      <c r="J57" s="68"/>
      <c r="K57" s="68"/>
      <c r="L57" s="68"/>
      <c r="M57" s="68"/>
      <c r="N57" s="68"/>
      <c r="O57" s="68"/>
      <c r="P57" s="68"/>
      <c r="Q57" s="83"/>
      <c r="R57" s="4"/>
      <c r="S57" s="4"/>
      <c r="T57" s="4"/>
      <c r="U57" s="4"/>
      <c r="V57" s="4"/>
      <c r="W57" s="4"/>
      <c r="X57" s="4"/>
      <c r="Y57" s="4"/>
      <c r="Z57" s="4"/>
      <c r="AA57" s="4"/>
      <c r="AB57" s="4"/>
      <c r="AC57" s="4"/>
      <c r="AD57" s="4"/>
      <c r="AE57" s="4"/>
      <c r="AF57" s="4"/>
      <c r="AG57" s="4"/>
      <c r="AH57" s="4"/>
      <c r="AI57" s="4"/>
      <c r="AJ57" s="4"/>
    </row>
    <row r="58" spans="1:36" s="1" customFormat="1" ht="6"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1" customFormat="1" ht="15">
      <c r="A59" s="70" t="s">
        <v>26</v>
      </c>
      <c r="B59" s="70"/>
      <c r="C59" s="70"/>
      <c r="D59" s="70"/>
      <c r="E59" s="70"/>
      <c r="F59" s="4" t="s">
        <v>24</v>
      </c>
      <c r="G59" s="5" t="s">
        <v>25</v>
      </c>
      <c r="H59" s="4" t="s">
        <v>3</v>
      </c>
      <c r="I59" s="4"/>
      <c r="J59" s="4" t="s">
        <v>27</v>
      </c>
      <c r="K59" s="4" t="s">
        <v>4</v>
      </c>
      <c r="L59" s="4"/>
      <c r="M59" s="4" t="s">
        <v>27</v>
      </c>
      <c r="N59" s="4" t="s">
        <v>28</v>
      </c>
      <c r="O59" s="68"/>
      <c r="P59" s="68"/>
      <c r="Q59" s="68"/>
      <c r="R59" s="4"/>
      <c r="S59" s="4"/>
      <c r="T59" s="4"/>
      <c r="U59" s="4"/>
      <c r="V59" s="4"/>
      <c r="W59" s="4"/>
      <c r="X59" s="4"/>
      <c r="Y59" s="4"/>
      <c r="Z59" s="4"/>
      <c r="AA59" s="4"/>
      <c r="AB59" s="4"/>
      <c r="AC59" s="4"/>
      <c r="AD59" s="4"/>
      <c r="AE59" s="4"/>
      <c r="AF59" s="4"/>
      <c r="AG59" s="4"/>
      <c r="AH59" s="4"/>
      <c r="AI59" s="4"/>
      <c r="AJ59" s="4"/>
    </row>
    <row r="60" spans="1:36" s="1" customFormat="1" ht="6" customHeight="1" thickBo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1" customFormat="1" ht="16.5" customHeight="1">
      <c r="A61" s="8">
        <v>1</v>
      </c>
      <c r="B61" s="60" t="s">
        <v>39</v>
      </c>
      <c r="C61" s="60"/>
      <c r="D61" s="60"/>
      <c r="E61" s="60"/>
      <c r="F61" s="60"/>
      <c r="G61" s="60"/>
      <c r="H61" s="60"/>
      <c r="I61" s="60"/>
      <c r="J61" s="60"/>
      <c r="K61" s="60"/>
      <c r="L61" s="60"/>
      <c r="M61" s="60"/>
      <c r="N61" s="60"/>
      <c r="O61" s="60"/>
      <c r="P61" s="61"/>
      <c r="Q61" s="62"/>
      <c r="AH61" s="4"/>
      <c r="AI61" s="4"/>
      <c r="AJ61" s="4"/>
    </row>
    <row r="62" spans="1:36" s="1" customFormat="1" ht="27.75" customHeight="1">
      <c r="A62" s="9">
        <v>2</v>
      </c>
      <c r="B62" s="74" t="s">
        <v>29</v>
      </c>
      <c r="C62" s="74"/>
      <c r="D62" s="74"/>
      <c r="E62" s="74"/>
      <c r="F62" s="74"/>
      <c r="G62" s="74"/>
      <c r="H62" s="74"/>
      <c r="I62" s="74"/>
      <c r="J62" s="74"/>
      <c r="K62" s="74"/>
      <c r="L62" s="74"/>
      <c r="M62" s="74"/>
      <c r="N62" s="74"/>
      <c r="O62" s="74"/>
      <c r="P62" s="75"/>
      <c r="Q62" s="76"/>
      <c r="AH62" s="4"/>
      <c r="AI62" s="4"/>
      <c r="AJ62" s="4"/>
    </row>
    <row r="63" spans="1:36" s="1" customFormat="1" ht="56.25" customHeight="1">
      <c r="A63" s="9">
        <v>3</v>
      </c>
      <c r="B63" s="63" t="s">
        <v>59</v>
      </c>
      <c r="C63" s="63"/>
      <c r="D63" s="63"/>
      <c r="E63" s="63"/>
      <c r="F63" s="63"/>
      <c r="G63" s="63"/>
      <c r="H63" s="63"/>
      <c r="I63" s="63"/>
      <c r="J63" s="63"/>
      <c r="K63" s="63"/>
      <c r="L63" s="63"/>
      <c r="M63" s="63"/>
      <c r="N63" s="63"/>
      <c r="O63" s="63"/>
      <c r="P63" s="64"/>
      <c r="Q63" s="65"/>
      <c r="AH63" s="4"/>
      <c r="AI63" s="4"/>
      <c r="AJ63" s="4"/>
    </row>
    <row r="64" spans="1:36" s="1" customFormat="1" ht="37.5" customHeight="1">
      <c r="A64" s="9">
        <v>4</v>
      </c>
      <c r="B64" s="63" t="s">
        <v>60</v>
      </c>
      <c r="C64" s="63"/>
      <c r="D64" s="63"/>
      <c r="E64" s="63"/>
      <c r="F64" s="63"/>
      <c r="G64" s="63"/>
      <c r="H64" s="63"/>
      <c r="I64" s="63"/>
      <c r="J64" s="63"/>
      <c r="K64" s="63"/>
      <c r="L64" s="63"/>
      <c r="M64" s="63"/>
      <c r="N64" s="63"/>
      <c r="O64" s="63"/>
      <c r="P64" s="64"/>
      <c r="Q64" s="65"/>
      <c r="AH64" s="4"/>
      <c r="AI64" s="4"/>
      <c r="AJ64" s="4"/>
    </row>
    <row r="65" spans="1:36" s="1" customFormat="1" ht="69" customHeight="1">
      <c r="A65" s="9">
        <v>5</v>
      </c>
      <c r="B65" s="63" t="s">
        <v>61</v>
      </c>
      <c r="C65" s="63"/>
      <c r="D65" s="63"/>
      <c r="E65" s="63"/>
      <c r="F65" s="63"/>
      <c r="G65" s="63"/>
      <c r="H65" s="63"/>
      <c r="I65" s="63"/>
      <c r="J65" s="63"/>
      <c r="K65" s="63"/>
      <c r="L65" s="63"/>
      <c r="M65" s="63"/>
      <c r="N65" s="63"/>
      <c r="O65" s="63"/>
      <c r="P65" s="64"/>
      <c r="Q65" s="65"/>
      <c r="AH65" s="4"/>
      <c r="AI65" s="4"/>
      <c r="AJ65" s="4"/>
    </row>
    <row r="66" spans="1:36" s="1" customFormat="1" ht="32.25" customHeight="1">
      <c r="A66" s="9">
        <v>6</v>
      </c>
      <c r="B66" s="63" t="s">
        <v>62</v>
      </c>
      <c r="C66" s="63"/>
      <c r="D66" s="63"/>
      <c r="E66" s="63"/>
      <c r="F66" s="63"/>
      <c r="G66" s="63"/>
      <c r="H66" s="63"/>
      <c r="I66" s="63"/>
      <c r="J66" s="63"/>
      <c r="K66" s="63"/>
      <c r="L66" s="63"/>
      <c r="M66" s="63"/>
      <c r="N66" s="63"/>
      <c r="O66" s="63"/>
      <c r="P66" s="64"/>
      <c r="Q66" s="65"/>
      <c r="AH66" s="4"/>
      <c r="AI66" s="4"/>
      <c r="AJ66" s="4"/>
    </row>
    <row r="67" spans="1:36" s="1" customFormat="1" ht="33.75" customHeight="1">
      <c r="A67" s="9">
        <v>7</v>
      </c>
      <c r="B67" s="63" t="s">
        <v>63</v>
      </c>
      <c r="C67" s="63"/>
      <c r="D67" s="63"/>
      <c r="E67" s="63"/>
      <c r="F67" s="63"/>
      <c r="G67" s="63"/>
      <c r="H67" s="63"/>
      <c r="I67" s="63"/>
      <c r="J67" s="63"/>
      <c r="K67" s="63"/>
      <c r="L67" s="63"/>
      <c r="M67" s="63"/>
      <c r="N67" s="63"/>
      <c r="O67" s="63"/>
      <c r="P67" s="64"/>
      <c r="Q67" s="65"/>
      <c r="AH67" s="4"/>
      <c r="AI67" s="4"/>
      <c r="AJ67" s="4"/>
    </row>
    <row r="68" spans="1:36" s="1" customFormat="1" ht="42.75" customHeight="1">
      <c r="A68" s="9">
        <v>8</v>
      </c>
      <c r="B68" s="63" t="s">
        <v>82</v>
      </c>
      <c r="C68" s="63"/>
      <c r="D68" s="63"/>
      <c r="E68" s="63"/>
      <c r="F68" s="63"/>
      <c r="G68" s="63"/>
      <c r="H68" s="63"/>
      <c r="I68" s="63"/>
      <c r="J68" s="63"/>
      <c r="K68" s="63"/>
      <c r="L68" s="63"/>
      <c r="M68" s="63"/>
      <c r="N68" s="63"/>
      <c r="O68" s="63"/>
      <c r="P68" s="64"/>
      <c r="Q68" s="65"/>
      <c r="AH68" s="4"/>
      <c r="AI68" s="4"/>
      <c r="AJ68" s="4"/>
    </row>
    <row r="69" spans="1:36" s="1" customFormat="1" ht="44.25" customHeight="1">
      <c r="A69" s="9">
        <v>9</v>
      </c>
      <c r="B69" s="63" t="s">
        <v>83</v>
      </c>
      <c r="C69" s="63"/>
      <c r="D69" s="63"/>
      <c r="E69" s="63"/>
      <c r="F69" s="63"/>
      <c r="G69" s="63"/>
      <c r="H69" s="63"/>
      <c r="I69" s="63"/>
      <c r="J69" s="63"/>
      <c r="K69" s="63"/>
      <c r="L69" s="63"/>
      <c r="M69" s="63"/>
      <c r="N69" s="63"/>
      <c r="O69" s="63"/>
      <c r="P69" s="64"/>
      <c r="Q69" s="65"/>
      <c r="AH69" s="4"/>
      <c r="AI69" s="4"/>
      <c r="AJ69" s="4"/>
    </row>
    <row r="70" spans="1:36" s="1" customFormat="1" ht="35.25" customHeight="1">
      <c r="A70" s="11">
        <v>10</v>
      </c>
      <c r="B70" s="63" t="s">
        <v>64</v>
      </c>
      <c r="C70" s="63"/>
      <c r="D70" s="63"/>
      <c r="E70" s="63"/>
      <c r="F70" s="63"/>
      <c r="G70" s="63"/>
      <c r="H70" s="63"/>
      <c r="I70" s="63"/>
      <c r="J70" s="63"/>
      <c r="K70" s="63"/>
      <c r="L70" s="63"/>
      <c r="M70" s="63"/>
      <c r="N70" s="63"/>
      <c r="O70" s="63"/>
      <c r="P70" s="64"/>
      <c r="Q70" s="65"/>
      <c r="AH70" s="4"/>
      <c r="AI70" s="4"/>
      <c r="AJ70" s="4"/>
    </row>
    <row r="71" spans="1:36" s="1" customFormat="1" ht="53.25" customHeight="1" thickBot="1">
      <c r="A71" s="10">
        <v>11</v>
      </c>
      <c r="B71" s="54" t="s">
        <v>65</v>
      </c>
      <c r="C71" s="55"/>
      <c r="D71" s="55"/>
      <c r="E71" s="55"/>
      <c r="F71" s="55"/>
      <c r="G71" s="56"/>
      <c r="H71" s="57"/>
      <c r="I71" s="58"/>
      <c r="J71" s="58"/>
      <c r="K71" s="58"/>
      <c r="L71" s="58"/>
      <c r="M71" s="58"/>
      <c r="N71" s="58"/>
      <c r="O71" s="58"/>
      <c r="P71" s="58"/>
      <c r="Q71" s="59"/>
      <c r="R71" s="4"/>
      <c r="S71" s="4"/>
      <c r="T71" s="4"/>
      <c r="U71" s="4"/>
      <c r="V71" s="4"/>
      <c r="W71" s="4"/>
      <c r="X71" s="4"/>
      <c r="Y71" s="4"/>
      <c r="Z71" s="4"/>
      <c r="AA71" s="4"/>
      <c r="AB71" s="4"/>
      <c r="AC71" s="4"/>
      <c r="AD71" s="4"/>
      <c r="AE71" s="4"/>
      <c r="AF71" s="4"/>
      <c r="AG71" s="4"/>
      <c r="AH71" s="4"/>
      <c r="AI71" s="4"/>
      <c r="AJ71" s="4"/>
    </row>
    <row r="72" spans="1:36" s="1" customFormat="1" ht="15" customHeight="1">
      <c r="A72" s="73" t="s">
        <v>36</v>
      </c>
      <c r="B72" s="73"/>
      <c r="C72" s="73"/>
      <c r="D72" s="73"/>
      <c r="E72" s="73"/>
      <c r="F72" s="73"/>
      <c r="G72" s="73"/>
      <c r="H72" s="73"/>
      <c r="I72" s="73"/>
      <c r="J72" s="73"/>
      <c r="K72" s="73"/>
      <c r="L72" s="73"/>
      <c r="M72" s="73"/>
      <c r="N72" s="73"/>
      <c r="O72" s="73"/>
      <c r="P72" s="73"/>
      <c r="Q72" s="73"/>
      <c r="R72" s="4"/>
      <c r="S72" s="4"/>
      <c r="T72" s="4"/>
      <c r="U72" s="4"/>
      <c r="V72" s="4"/>
      <c r="W72" s="4"/>
      <c r="X72" s="4"/>
      <c r="Y72" s="4"/>
      <c r="Z72" s="4"/>
      <c r="AA72" s="4"/>
      <c r="AB72" s="4"/>
      <c r="AC72" s="4"/>
      <c r="AD72" s="4"/>
      <c r="AE72" s="4"/>
      <c r="AF72" s="4"/>
      <c r="AG72" s="4"/>
      <c r="AH72" s="4"/>
      <c r="AI72" s="4"/>
      <c r="AJ72" s="4"/>
    </row>
    <row r="73" spans="1:36" s="1" customFormat="1" ht="15">
      <c r="A73" s="73"/>
      <c r="B73" s="73"/>
      <c r="C73" s="73"/>
      <c r="D73" s="73"/>
      <c r="E73" s="73"/>
      <c r="F73" s="73"/>
      <c r="G73" s="73"/>
      <c r="H73" s="73"/>
      <c r="I73" s="73"/>
      <c r="J73" s="73"/>
      <c r="K73" s="73"/>
      <c r="L73" s="73"/>
      <c r="M73" s="73"/>
      <c r="N73" s="73"/>
      <c r="O73" s="73"/>
      <c r="P73" s="73"/>
      <c r="Q73" s="73"/>
      <c r="R73" s="4"/>
      <c r="S73" s="4"/>
      <c r="T73" s="4"/>
      <c r="U73" s="4"/>
      <c r="V73" s="4"/>
      <c r="W73" s="4"/>
      <c r="X73" s="4"/>
      <c r="Y73" s="4"/>
      <c r="Z73" s="4"/>
      <c r="AA73" s="4"/>
      <c r="AB73" s="4"/>
      <c r="AC73" s="4"/>
      <c r="AD73" s="4"/>
      <c r="AE73" s="4"/>
      <c r="AF73" s="4"/>
      <c r="AG73" s="4"/>
      <c r="AH73" s="4"/>
      <c r="AI73" s="4"/>
      <c r="AJ73" s="4"/>
    </row>
    <row r="74" spans="1:36" s="1" customFormat="1" ht="15">
      <c r="A74" s="73"/>
      <c r="B74" s="73"/>
      <c r="C74" s="73"/>
      <c r="D74" s="73"/>
      <c r="E74" s="73"/>
      <c r="F74" s="73"/>
      <c r="G74" s="73"/>
      <c r="H74" s="73"/>
      <c r="I74" s="73"/>
      <c r="J74" s="73"/>
      <c r="K74" s="73"/>
      <c r="L74" s="73"/>
      <c r="M74" s="73"/>
      <c r="N74" s="73"/>
      <c r="O74" s="73"/>
      <c r="P74" s="73"/>
      <c r="Q74" s="73"/>
      <c r="R74" s="4"/>
      <c r="S74" s="4"/>
      <c r="T74" s="4"/>
      <c r="U74" s="4"/>
      <c r="V74" s="4"/>
      <c r="W74" s="4"/>
      <c r="X74" s="4"/>
      <c r="Y74" s="4"/>
      <c r="Z74" s="4"/>
      <c r="AA74" s="4"/>
      <c r="AB74" s="4"/>
      <c r="AC74" s="4"/>
      <c r="AD74" s="4"/>
      <c r="AE74" s="4"/>
      <c r="AF74" s="4"/>
      <c r="AG74" s="4"/>
      <c r="AH74" s="4"/>
      <c r="AI74" s="4"/>
      <c r="AJ74" s="4"/>
    </row>
    <row r="75" spans="1:36" s="4" customFormat="1" ht="15"/>
    <row r="76" spans="1:36" s="4" customFormat="1" ht="15"/>
    <row r="77" spans="1:36" s="4" customFormat="1" ht="15"/>
    <row r="78" spans="1:36" s="4" customFormat="1" ht="15"/>
    <row r="79" spans="1:36" s="4" customFormat="1" ht="15"/>
    <row r="80" spans="1:36" s="4" customFormat="1" ht="15"/>
    <row r="81" s="4" customFormat="1" ht="15"/>
    <row r="82" s="4" customFormat="1" ht="15"/>
    <row r="83" s="4" customFormat="1" ht="15"/>
    <row r="84" s="4" customFormat="1" ht="15"/>
    <row r="85" s="4" customFormat="1" ht="15"/>
    <row r="86" s="4" customFormat="1" ht="15"/>
    <row r="87" s="4" customFormat="1" ht="15"/>
    <row r="88" s="4" customFormat="1" ht="15"/>
    <row r="89" s="4" customFormat="1" ht="15"/>
    <row r="90" s="4" customFormat="1" ht="15"/>
    <row r="91" s="4" customFormat="1" ht="15"/>
    <row r="92" s="4" customFormat="1" ht="15"/>
    <row r="93" s="4" customFormat="1" ht="15"/>
    <row r="94" s="4" customFormat="1" ht="15"/>
    <row r="95" s="4" customFormat="1" ht="15"/>
    <row r="96" s="4" customFormat="1" ht="15"/>
    <row r="97" s="4" customFormat="1" ht="15"/>
    <row r="98" s="4" customFormat="1" ht="15"/>
    <row r="99" s="4" customFormat="1" ht="15"/>
    <row r="100" s="4" customFormat="1" ht="15"/>
    <row r="101" s="4" customFormat="1" ht="15"/>
    <row r="102" s="4" customFormat="1" ht="15"/>
    <row r="103" s="4" customFormat="1" ht="15"/>
    <row r="104" s="4" customFormat="1" ht="15"/>
    <row r="105" s="4" customFormat="1" ht="15"/>
    <row r="106" s="4" customFormat="1" ht="15"/>
    <row r="107" s="4" customFormat="1" ht="15"/>
    <row r="108" s="4" customFormat="1" ht="15"/>
    <row r="109" s="4" customFormat="1" ht="15"/>
    <row r="110" s="4" customFormat="1" ht="15"/>
    <row r="111" s="4" customFormat="1" ht="15"/>
    <row r="112" s="4" customFormat="1" ht="15"/>
    <row r="113" s="4" customFormat="1" ht="15"/>
    <row r="114" s="4" customFormat="1" ht="15"/>
    <row r="115" s="4" customFormat="1" ht="15"/>
    <row r="116" s="4" customFormat="1" ht="15"/>
    <row r="117" s="4" customFormat="1" ht="15"/>
    <row r="118" s="4" customFormat="1" ht="15"/>
    <row r="119" s="4" customFormat="1" ht="15"/>
    <row r="120" s="4" customFormat="1" ht="15"/>
    <row r="121" s="4" customFormat="1" ht="15"/>
    <row r="122" s="4" customFormat="1" ht="15"/>
    <row r="123" s="4" customFormat="1" ht="15"/>
    <row r="124" s="4" customFormat="1" ht="15"/>
    <row r="125" s="4" customFormat="1" ht="15"/>
    <row r="126" s="4" customFormat="1" ht="15"/>
    <row r="127" s="4" customFormat="1" ht="15"/>
    <row r="128" s="4" customFormat="1" ht="15"/>
    <row r="129" s="4" customFormat="1" ht="15"/>
    <row r="130" s="4" customFormat="1" ht="15"/>
    <row r="131" s="4" customFormat="1" ht="15"/>
    <row r="132" s="4" customFormat="1" ht="15"/>
    <row r="133" s="4" customFormat="1" ht="15"/>
    <row r="134" s="4" customFormat="1" ht="15"/>
    <row r="135" s="4" customFormat="1" ht="15"/>
    <row r="136" s="4" customFormat="1" ht="15"/>
    <row r="137" s="4" customFormat="1" ht="15"/>
    <row r="138" s="4" customFormat="1" ht="15"/>
    <row r="139" s="4" customFormat="1" ht="15"/>
    <row r="140" s="4" customFormat="1" ht="15"/>
    <row r="141" s="4" customFormat="1" ht="15"/>
    <row r="142" s="4" customFormat="1" ht="15"/>
    <row r="143" s="4" customFormat="1" ht="15"/>
    <row r="144" s="4" customFormat="1" ht="15"/>
    <row r="145" s="4" customFormat="1" ht="15"/>
    <row r="146" s="4" customFormat="1" ht="15"/>
    <row r="147" s="4" customFormat="1" ht="15"/>
    <row r="148" s="3" customFormat="1"/>
    <row r="149" s="3" customFormat="1"/>
    <row r="150" s="3" customFormat="1"/>
    <row r="151" s="3" customFormat="1"/>
    <row r="152" s="3" customFormat="1"/>
    <row r="153" s="3" customFormat="1"/>
    <row r="154" s="3" customFormat="1"/>
    <row r="155" s="3" customFormat="1"/>
    <row r="156" s="3" customFormat="1"/>
    <row r="157" s="3" customFormat="1"/>
    <row r="158" s="3" customFormat="1"/>
    <row r="159" s="3" customFormat="1"/>
    <row r="160" s="3" customFormat="1"/>
    <row r="161" s="3" customFormat="1"/>
    <row r="162" s="3" customFormat="1"/>
    <row r="163" s="3" customFormat="1"/>
    <row r="164" s="3" customFormat="1"/>
    <row r="165" s="3" customFormat="1"/>
    <row r="166" s="3" customFormat="1"/>
    <row r="167" s="3" customFormat="1"/>
    <row r="168" s="3" customFormat="1"/>
    <row r="169" s="3" customFormat="1"/>
    <row r="170" s="3" customFormat="1"/>
    <row r="171" s="3" customFormat="1"/>
    <row r="172" s="3" customFormat="1"/>
    <row r="173" s="3" customFormat="1"/>
    <row r="174" s="3" customFormat="1"/>
    <row r="175" s="3" customFormat="1"/>
    <row r="176" s="3" customFormat="1"/>
    <row r="177" s="3" customFormat="1"/>
    <row r="178" s="3" customFormat="1"/>
    <row r="179" s="3" customFormat="1"/>
    <row r="180" s="3" customFormat="1"/>
    <row r="181" s="3" customFormat="1"/>
    <row r="182" s="3" customFormat="1"/>
    <row r="183" s="3" customFormat="1"/>
    <row r="184" s="3" customFormat="1"/>
    <row r="185" s="3" customFormat="1"/>
    <row r="186" s="3" customFormat="1"/>
    <row r="187" s="3" customFormat="1"/>
    <row r="188" s="3" customFormat="1"/>
    <row r="189" s="3" customFormat="1"/>
    <row r="190" s="3" customFormat="1"/>
    <row r="191" s="3" customFormat="1"/>
    <row r="192" s="3" customFormat="1"/>
    <row r="193" s="3" customFormat="1"/>
    <row r="194" s="3" customFormat="1"/>
    <row r="195" s="3" customFormat="1"/>
    <row r="196" s="3" customFormat="1"/>
    <row r="197" s="3" customFormat="1"/>
    <row r="198" s="3" customFormat="1"/>
    <row r="199" s="3" customFormat="1"/>
    <row r="200" s="3" customFormat="1"/>
    <row r="201" s="3" customFormat="1"/>
    <row r="202" s="3" customFormat="1"/>
    <row r="203" s="3" customFormat="1"/>
    <row r="204" s="3" customFormat="1"/>
    <row r="205" s="3" customFormat="1"/>
    <row r="206" s="3" customFormat="1"/>
    <row r="207" s="3" customFormat="1"/>
    <row r="208" s="3" customFormat="1"/>
    <row r="209" s="3" customFormat="1"/>
    <row r="210" s="3" customFormat="1"/>
    <row r="211" s="3" customFormat="1"/>
    <row r="212" s="3" customFormat="1"/>
    <row r="213" s="3" customFormat="1"/>
    <row r="214" s="3" customFormat="1"/>
    <row r="215" s="3" customFormat="1"/>
    <row r="216" s="3" customFormat="1"/>
    <row r="217" s="3" customFormat="1"/>
    <row r="218" s="3" customFormat="1"/>
    <row r="219" s="3" customFormat="1"/>
    <row r="220" s="3" customFormat="1"/>
    <row r="221" s="3" customFormat="1"/>
    <row r="222" s="3" customFormat="1"/>
    <row r="223" s="3" customFormat="1"/>
    <row r="224" s="3" customFormat="1"/>
    <row r="225" s="3" customFormat="1"/>
    <row r="226" s="3" customFormat="1"/>
    <row r="227" s="3" customFormat="1"/>
    <row r="228" s="3" customFormat="1"/>
    <row r="229" s="3" customFormat="1"/>
    <row r="230" s="3" customFormat="1"/>
    <row r="231" s="3" customFormat="1"/>
    <row r="232" s="3" customFormat="1"/>
    <row r="233" s="3" customFormat="1"/>
    <row r="234" s="3" customFormat="1"/>
    <row r="235" s="3" customFormat="1"/>
    <row r="236" s="3" customFormat="1"/>
    <row r="237" s="3" customFormat="1"/>
    <row r="238" s="3" customFormat="1"/>
    <row r="239" s="3" customFormat="1"/>
    <row r="240" s="3" customFormat="1"/>
    <row r="241" s="3" customFormat="1"/>
    <row r="242" s="3" customFormat="1"/>
    <row r="243" s="3" customFormat="1"/>
    <row r="244" s="3" customFormat="1"/>
    <row r="245" s="3" customFormat="1"/>
    <row r="246" s="3" customFormat="1"/>
    <row r="247" s="3" customFormat="1"/>
    <row r="248" s="3" customFormat="1"/>
    <row r="249" s="3" customFormat="1"/>
    <row r="250" s="3" customFormat="1"/>
    <row r="251" s="3" customFormat="1"/>
    <row r="252" s="3" customFormat="1"/>
    <row r="253" s="3" customFormat="1"/>
    <row r="254" s="3" customFormat="1"/>
    <row r="255" s="3" customFormat="1"/>
    <row r="256" s="3" customFormat="1"/>
    <row r="257" s="3" customFormat="1"/>
    <row r="258" s="3" customFormat="1"/>
    <row r="259" s="3" customFormat="1"/>
    <row r="260" s="3" customFormat="1"/>
    <row r="261" s="3" customFormat="1"/>
    <row r="262" s="3" customFormat="1"/>
    <row r="263" s="3" customFormat="1"/>
    <row r="264" s="3" customFormat="1"/>
    <row r="265" s="3" customFormat="1"/>
    <row r="266" s="3" customFormat="1"/>
    <row r="267" s="3" customFormat="1"/>
    <row r="268" s="3" customFormat="1"/>
    <row r="269" s="3" customFormat="1"/>
    <row r="270" s="3" customFormat="1"/>
    <row r="271" s="3" customFormat="1"/>
    <row r="272" s="3" customFormat="1"/>
    <row r="273" s="3" customFormat="1"/>
    <row r="274" s="3" customFormat="1"/>
    <row r="275" s="3" customFormat="1"/>
    <row r="276" s="3" customFormat="1"/>
    <row r="277" s="3" customFormat="1"/>
    <row r="278" s="3" customFormat="1"/>
    <row r="279" s="3" customFormat="1"/>
    <row r="280" s="3" customFormat="1"/>
    <row r="281" s="3" customFormat="1"/>
    <row r="282" s="3" customFormat="1"/>
    <row r="283" s="3" customFormat="1"/>
    <row r="284" s="3" customFormat="1"/>
    <row r="285" s="3" customFormat="1"/>
    <row r="286" s="3" customFormat="1"/>
    <row r="287" s="3" customFormat="1"/>
    <row r="288" s="3" customFormat="1"/>
    <row r="289" s="3" customFormat="1"/>
    <row r="290" s="3" customFormat="1"/>
    <row r="291" s="3" customFormat="1"/>
    <row r="292" s="3" customFormat="1"/>
    <row r="293" s="3" customFormat="1"/>
    <row r="294" s="3" customFormat="1"/>
    <row r="295" s="3" customFormat="1"/>
    <row r="296" s="3" customFormat="1"/>
    <row r="297" s="3" customFormat="1"/>
    <row r="298" s="3" customFormat="1"/>
    <row r="299" s="3" customFormat="1"/>
    <row r="300" s="3" customFormat="1"/>
    <row r="301" s="3" customFormat="1"/>
    <row r="302" s="3" customFormat="1"/>
    <row r="303" s="3" customFormat="1"/>
    <row r="304" s="3" customFormat="1"/>
    <row r="305" s="3" customFormat="1"/>
    <row r="306" s="3" customFormat="1"/>
    <row r="307" s="3" customFormat="1"/>
    <row r="308" s="3" customFormat="1"/>
    <row r="309" s="3" customFormat="1"/>
    <row r="310" s="3" customFormat="1"/>
    <row r="311" s="3" customFormat="1"/>
    <row r="312" s="3" customFormat="1"/>
    <row r="313" s="3" customFormat="1"/>
    <row r="314" s="3" customFormat="1"/>
    <row r="315" s="3" customFormat="1"/>
    <row r="316" s="3" customFormat="1"/>
    <row r="317" s="3" customFormat="1"/>
    <row r="318" s="3" customFormat="1"/>
    <row r="319" s="3" customFormat="1"/>
    <row r="320" s="3" customFormat="1"/>
    <row r="321" s="3" customFormat="1"/>
    <row r="322" s="3" customFormat="1"/>
    <row r="323" s="3" customFormat="1"/>
    <row r="324" s="3" customFormat="1"/>
    <row r="325" s="3" customFormat="1"/>
    <row r="326" s="3" customFormat="1"/>
    <row r="327" s="3" customFormat="1"/>
    <row r="328" s="3" customFormat="1"/>
    <row r="329" s="3" customFormat="1"/>
    <row r="330" s="3" customFormat="1"/>
    <row r="331" s="3" customFormat="1"/>
    <row r="332" s="3" customFormat="1"/>
    <row r="333" s="3" customFormat="1"/>
    <row r="334" s="3" customFormat="1"/>
    <row r="335" s="3" customFormat="1"/>
    <row r="336" s="3" customFormat="1"/>
    <row r="337" s="3" customFormat="1"/>
    <row r="338" s="3" customFormat="1"/>
    <row r="339" s="3" customFormat="1"/>
    <row r="340" s="3" customFormat="1"/>
    <row r="341" s="3" customFormat="1"/>
    <row r="342" s="3" customFormat="1"/>
    <row r="343" s="3" customFormat="1"/>
    <row r="344" s="3" customFormat="1"/>
    <row r="345" s="3" customFormat="1"/>
    <row r="346" s="3" customFormat="1"/>
    <row r="347" s="3" customFormat="1"/>
    <row r="348" s="3" customFormat="1"/>
    <row r="349" s="3" customFormat="1"/>
    <row r="350" s="3" customFormat="1"/>
  </sheetData>
  <mergeCells count="72">
    <mergeCell ref="A13:C13"/>
    <mergeCell ref="D13:Q13"/>
    <mergeCell ref="A12:C12"/>
    <mergeCell ref="D12:Q12"/>
    <mergeCell ref="A14:C14"/>
    <mergeCell ref="A4:Q4"/>
    <mergeCell ref="O7:Q7"/>
    <mergeCell ref="A9:Q9"/>
    <mergeCell ref="A11:C11"/>
    <mergeCell ref="D11:Q11"/>
    <mergeCell ref="M6:N6"/>
    <mergeCell ref="E26:Q26"/>
    <mergeCell ref="N28:Q28"/>
    <mergeCell ref="C28:J28"/>
    <mergeCell ref="K28:M28"/>
    <mergeCell ref="A18:Q18"/>
    <mergeCell ref="C24:Q24"/>
    <mergeCell ref="N43:Q43"/>
    <mergeCell ref="C45:Q45"/>
    <mergeCell ref="A30:Q30"/>
    <mergeCell ref="J34:M34"/>
    <mergeCell ref="N34:Q34"/>
    <mergeCell ref="A39:Q39"/>
    <mergeCell ref="H37:Q37"/>
    <mergeCell ref="A72:Q74"/>
    <mergeCell ref="B62:O62"/>
    <mergeCell ref="P62:Q62"/>
    <mergeCell ref="E53:Q57"/>
    <mergeCell ref="O6:Q6"/>
    <mergeCell ref="D22:I22"/>
    <mergeCell ref="M22:Q22"/>
    <mergeCell ref="B20:Q20"/>
    <mergeCell ref="C32:Q32"/>
    <mergeCell ref="A34:C34"/>
    <mergeCell ref="D34:I34"/>
    <mergeCell ref="F36:Q36"/>
    <mergeCell ref="C41:Q41"/>
    <mergeCell ref="K47:Q47"/>
    <mergeCell ref="C47:H47"/>
    <mergeCell ref="E49:Q49"/>
    <mergeCell ref="B63:O63"/>
    <mergeCell ref="P63:Q63"/>
    <mergeCell ref="B64:O64"/>
    <mergeCell ref="P64:Q64"/>
    <mergeCell ref="D14:Q14"/>
    <mergeCell ref="A15:D15"/>
    <mergeCell ref="E15:I15"/>
    <mergeCell ref="N15:Q15"/>
    <mergeCell ref="A16:C16"/>
    <mergeCell ref="D16:Q16"/>
    <mergeCell ref="A59:E59"/>
    <mergeCell ref="O59:Q59"/>
    <mergeCell ref="A51:Q51"/>
    <mergeCell ref="A43:D43"/>
    <mergeCell ref="E43:I43"/>
    <mergeCell ref="J43:M43"/>
    <mergeCell ref="B71:G71"/>
    <mergeCell ref="H71:Q71"/>
    <mergeCell ref="B61:O61"/>
    <mergeCell ref="P61:Q61"/>
    <mergeCell ref="B65:O65"/>
    <mergeCell ref="P65:Q65"/>
    <mergeCell ref="B66:O66"/>
    <mergeCell ref="P66:Q66"/>
    <mergeCell ref="B68:O68"/>
    <mergeCell ref="P68:Q68"/>
    <mergeCell ref="B69:O69"/>
    <mergeCell ref="P69:Q69"/>
    <mergeCell ref="B70:O70"/>
    <mergeCell ref="P70:Q70"/>
    <mergeCell ref="B67:O67"/>
    <mergeCell ref="P67:Q67"/>
  </mergeCells>
  <dataValidations count="1">
    <dataValidation type="list" allowBlank="1" showInputMessage="1" showErrorMessage="1" sqref="P61 P63:P70 O63:O70" xr:uid="{00000000-0002-0000-0100-000000000000}">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59999389629810485"/>
  </sheetPr>
  <dimension ref="A1:T340"/>
  <sheetViews>
    <sheetView topLeftCell="A79" zoomScale="80" zoomScaleNormal="80" zoomScaleSheetLayoutView="170" workbookViewId="0">
      <selection activeCell="B86" sqref="B86:C95"/>
    </sheetView>
  </sheetViews>
  <sheetFormatPr baseColWidth="10" defaultColWidth="11.453125" defaultRowHeight="14"/>
  <cols>
    <col min="1" max="1" width="10.453125" style="14" bestFit="1" customWidth="1"/>
    <col min="2" max="2" width="82.36328125" style="14" customWidth="1"/>
    <col min="3" max="3" width="33.26953125" style="14" customWidth="1"/>
    <col min="4" max="4" width="13.54296875" style="14" customWidth="1"/>
    <col min="5" max="5" width="24.26953125" style="22" customWidth="1"/>
    <col min="6" max="6" width="4.7265625" style="22" customWidth="1"/>
    <col min="7" max="20" width="11.453125" style="22"/>
    <col min="21" max="16384" width="11.453125" style="14"/>
  </cols>
  <sheetData>
    <row r="1" spans="1:5">
      <c r="A1" s="22"/>
      <c r="B1" s="22"/>
      <c r="C1" s="22"/>
      <c r="D1" s="22"/>
    </row>
    <row r="2" spans="1:5">
      <c r="A2" s="22"/>
      <c r="B2" s="22"/>
      <c r="C2" s="22"/>
      <c r="D2" s="22"/>
    </row>
    <row r="3" spans="1:5">
      <c r="A3" s="22"/>
      <c r="B3" s="22"/>
      <c r="C3" s="22"/>
      <c r="D3" s="22"/>
    </row>
    <row r="4" spans="1:5" ht="7.5" customHeight="1" thickBot="1">
      <c r="A4" s="22"/>
      <c r="B4" s="22"/>
      <c r="C4" s="22"/>
      <c r="D4" s="22"/>
    </row>
    <row r="5" spans="1:5" ht="59.25" customHeight="1" thickBot="1">
      <c r="A5" s="97" t="str">
        <f>'Datos Generales'!A4:Q4</f>
        <v>IM 540/24 “SERVICIO MÉDICO INTEGRAL DE ANESTESÍA”</v>
      </c>
      <c r="B5" s="98"/>
      <c r="C5" s="98"/>
      <c r="D5" s="98"/>
      <c r="E5" s="99"/>
    </row>
    <row r="6" spans="1:5" ht="18.75" customHeight="1">
      <c r="A6" s="25" t="s">
        <v>30</v>
      </c>
      <c r="B6" s="94">
        <f>'Datos Generales'!D11</f>
        <v>0</v>
      </c>
      <c r="C6" s="95"/>
      <c r="D6" s="95"/>
      <c r="E6" s="96"/>
    </row>
    <row r="7" spans="1:5" s="22" customFormat="1" ht="30" customHeight="1">
      <c r="A7" s="26" t="s">
        <v>31</v>
      </c>
      <c r="B7" s="26" t="s">
        <v>66</v>
      </c>
      <c r="C7" s="26" t="s">
        <v>67</v>
      </c>
      <c r="D7" s="26" t="s">
        <v>34</v>
      </c>
      <c r="E7" s="27" t="s">
        <v>68</v>
      </c>
    </row>
    <row r="8" spans="1:5" s="22" customFormat="1" ht="51" customHeight="1">
      <c r="A8" s="28">
        <v>1</v>
      </c>
      <c r="B8" s="29" t="s">
        <v>69</v>
      </c>
      <c r="C8" s="30" t="s">
        <v>72</v>
      </c>
      <c r="D8" s="31"/>
      <c r="E8" s="32"/>
    </row>
    <row r="9" spans="1:5" s="22" customFormat="1" ht="37.5" customHeight="1">
      <c r="A9" s="28">
        <v>2</v>
      </c>
      <c r="B9" s="118" t="s">
        <v>185</v>
      </c>
      <c r="C9" s="33"/>
      <c r="D9" s="34"/>
      <c r="E9" s="32"/>
    </row>
    <row r="10" spans="1:5" s="22" customFormat="1" ht="36" customHeight="1">
      <c r="A10" s="28">
        <v>3</v>
      </c>
      <c r="B10" s="119" t="s">
        <v>85</v>
      </c>
      <c r="C10" s="30" t="s">
        <v>84</v>
      </c>
      <c r="D10" s="31"/>
      <c r="E10" s="32"/>
    </row>
    <row r="11" spans="1:5" s="22" customFormat="1" ht="36" customHeight="1">
      <c r="A11" s="28">
        <v>4</v>
      </c>
      <c r="B11" s="119" t="s">
        <v>86</v>
      </c>
      <c r="C11" s="30" t="s">
        <v>84</v>
      </c>
      <c r="D11" s="31"/>
      <c r="E11" s="32"/>
    </row>
    <row r="12" spans="1:5" s="22" customFormat="1" ht="66" customHeight="1">
      <c r="A12" s="28">
        <v>5</v>
      </c>
      <c r="B12" s="119" t="s">
        <v>87</v>
      </c>
      <c r="C12" s="30" t="s">
        <v>84</v>
      </c>
      <c r="D12" s="31"/>
      <c r="E12" s="32"/>
    </row>
    <row r="13" spans="1:5" s="22" customFormat="1" ht="36" customHeight="1">
      <c r="A13" s="28">
        <v>6</v>
      </c>
      <c r="B13" s="119" t="s">
        <v>88</v>
      </c>
      <c r="C13" s="30" t="s">
        <v>84</v>
      </c>
      <c r="D13" s="31"/>
      <c r="E13" s="32"/>
    </row>
    <row r="14" spans="1:5" s="22" customFormat="1" ht="36" customHeight="1">
      <c r="A14" s="28">
        <v>7</v>
      </c>
      <c r="B14" s="119" t="s">
        <v>89</v>
      </c>
      <c r="C14" s="30" t="s">
        <v>84</v>
      </c>
      <c r="D14" s="31"/>
      <c r="E14" s="32"/>
    </row>
    <row r="15" spans="1:5" s="22" customFormat="1" ht="36" customHeight="1">
      <c r="A15" s="28">
        <v>8</v>
      </c>
      <c r="B15" s="119" t="s">
        <v>90</v>
      </c>
      <c r="C15" s="30" t="s">
        <v>84</v>
      </c>
      <c r="D15" s="31"/>
      <c r="E15" s="32"/>
    </row>
    <row r="16" spans="1:5" s="22" customFormat="1" ht="36" customHeight="1">
      <c r="A16" s="28">
        <v>9</v>
      </c>
      <c r="B16" s="119" t="s">
        <v>91</v>
      </c>
      <c r="C16" s="30" t="s">
        <v>84</v>
      </c>
      <c r="D16" s="31"/>
      <c r="E16" s="32"/>
    </row>
    <row r="17" spans="1:5" s="22" customFormat="1" ht="36" customHeight="1">
      <c r="A17" s="28">
        <v>10</v>
      </c>
      <c r="B17" s="119" t="s">
        <v>92</v>
      </c>
      <c r="C17" s="30" t="s">
        <v>84</v>
      </c>
      <c r="D17" s="31"/>
      <c r="E17" s="32"/>
    </row>
    <row r="18" spans="1:5" s="22" customFormat="1" ht="36" customHeight="1">
      <c r="A18" s="28">
        <v>11</v>
      </c>
      <c r="B18" s="119" t="s">
        <v>93</v>
      </c>
      <c r="C18" s="30" t="s">
        <v>84</v>
      </c>
      <c r="D18" s="31"/>
      <c r="E18" s="32"/>
    </row>
    <row r="19" spans="1:5" s="22" customFormat="1" ht="36" customHeight="1">
      <c r="A19" s="28">
        <v>12</v>
      </c>
      <c r="B19" s="119" t="s">
        <v>94</v>
      </c>
      <c r="C19" s="30" t="s">
        <v>84</v>
      </c>
      <c r="D19" s="31"/>
      <c r="E19" s="32"/>
    </row>
    <row r="20" spans="1:5" s="22" customFormat="1" ht="36" customHeight="1">
      <c r="A20" s="28">
        <v>13</v>
      </c>
      <c r="B20" s="119" t="s">
        <v>95</v>
      </c>
      <c r="C20" s="30" t="s">
        <v>84</v>
      </c>
      <c r="D20" s="31"/>
      <c r="E20" s="32"/>
    </row>
    <row r="21" spans="1:5" s="22" customFormat="1" ht="36" customHeight="1">
      <c r="A21" s="28">
        <v>14</v>
      </c>
      <c r="B21" s="119" t="s">
        <v>96</v>
      </c>
      <c r="C21" s="30" t="s">
        <v>84</v>
      </c>
      <c r="D21" s="31"/>
      <c r="E21" s="32"/>
    </row>
    <row r="22" spans="1:5" s="22" customFormat="1" ht="36" customHeight="1">
      <c r="A22" s="28">
        <v>15</v>
      </c>
      <c r="B22" s="119" t="s">
        <v>186</v>
      </c>
      <c r="C22" s="30" t="s">
        <v>84</v>
      </c>
      <c r="D22" s="31"/>
      <c r="E22" s="32"/>
    </row>
    <row r="23" spans="1:5" s="22" customFormat="1" ht="36" customHeight="1">
      <c r="A23" s="28">
        <v>16</v>
      </c>
      <c r="B23" s="119" t="s">
        <v>97</v>
      </c>
      <c r="C23" s="30" t="s">
        <v>84</v>
      </c>
      <c r="D23" s="31"/>
      <c r="E23" s="32"/>
    </row>
    <row r="24" spans="1:5" s="22" customFormat="1" ht="36" customHeight="1">
      <c r="A24" s="28">
        <v>17</v>
      </c>
      <c r="B24" s="119" t="s">
        <v>98</v>
      </c>
      <c r="C24" s="30" t="s">
        <v>84</v>
      </c>
      <c r="D24" s="31"/>
      <c r="E24" s="32"/>
    </row>
    <row r="25" spans="1:5" s="22" customFormat="1" ht="36" customHeight="1">
      <c r="A25" s="28">
        <v>18</v>
      </c>
      <c r="B25" s="119" t="s">
        <v>99</v>
      </c>
      <c r="C25" s="30" t="s">
        <v>84</v>
      </c>
      <c r="D25" s="31"/>
      <c r="E25" s="32"/>
    </row>
    <row r="26" spans="1:5" s="22" customFormat="1" ht="77" customHeight="1">
      <c r="A26" s="28">
        <v>19</v>
      </c>
      <c r="B26" s="119" t="s">
        <v>100</v>
      </c>
      <c r="C26" s="30" t="s">
        <v>84</v>
      </c>
      <c r="D26" s="31"/>
      <c r="E26" s="32"/>
    </row>
    <row r="27" spans="1:5" s="22" customFormat="1" ht="104" customHeight="1">
      <c r="A27" s="28">
        <v>20</v>
      </c>
      <c r="B27" s="119" t="s">
        <v>101</v>
      </c>
      <c r="C27" s="30" t="s">
        <v>84</v>
      </c>
      <c r="D27" s="31"/>
      <c r="E27" s="32"/>
    </row>
    <row r="28" spans="1:5" s="22" customFormat="1" ht="61.5" customHeight="1">
      <c r="A28" s="28">
        <v>21</v>
      </c>
      <c r="B28" s="119" t="s">
        <v>102</v>
      </c>
      <c r="C28" s="30" t="s">
        <v>84</v>
      </c>
      <c r="D28" s="31"/>
      <c r="E28" s="32"/>
    </row>
    <row r="29" spans="1:5" s="22" customFormat="1" ht="76.5" customHeight="1">
      <c r="A29" s="28">
        <v>22</v>
      </c>
      <c r="B29" s="119" t="s">
        <v>103</v>
      </c>
      <c r="C29" s="30" t="s">
        <v>84</v>
      </c>
      <c r="D29" s="31"/>
      <c r="E29" s="32"/>
    </row>
    <row r="30" spans="1:5" s="22" customFormat="1" ht="84.5" customHeight="1">
      <c r="A30" s="28">
        <v>23</v>
      </c>
      <c r="B30" s="119" t="s">
        <v>104</v>
      </c>
      <c r="C30" s="30" t="s">
        <v>84</v>
      </c>
      <c r="D30" s="31"/>
      <c r="E30" s="32"/>
    </row>
    <row r="31" spans="1:5" s="22" customFormat="1" ht="36" customHeight="1">
      <c r="A31" s="28">
        <v>24</v>
      </c>
      <c r="B31" s="119" t="s">
        <v>105</v>
      </c>
      <c r="C31" s="30" t="s">
        <v>84</v>
      </c>
      <c r="D31" s="31"/>
      <c r="E31" s="32"/>
    </row>
    <row r="32" spans="1:5" s="22" customFormat="1" ht="36" customHeight="1">
      <c r="A32" s="28">
        <v>25</v>
      </c>
      <c r="B32" s="120" t="s">
        <v>108</v>
      </c>
      <c r="C32" s="30" t="s">
        <v>106</v>
      </c>
      <c r="D32" s="31"/>
      <c r="E32" s="32"/>
    </row>
    <row r="33" spans="1:5" s="22" customFormat="1" ht="36" customHeight="1">
      <c r="A33" s="28">
        <v>26</v>
      </c>
      <c r="B33" s="120" t="s">
        <v>107</v>
      </c>
      <c r="C33" s="30" t="s">
        <v>106</v>
      </c>
      <c r="D33" s="31"/>
      <c r="E33" s="32"/>
    </row>
    <row r="34" spans="1:5" s="22" customFormat="1" ht="57" customHeight="1">
      <c r="A34" s="28">
        <v>27</v>
      </c>
      <c r="B34" s="120" t="s">
        <v>199</v>
      </c>
      <c r="C34" s="30" t="s">
        <v>106</v>
      </c>
      <c r="D34" s="31"/>
      <c r="E34" s="32"/>
    </row>
    <row r="35" spans="1:5" s="22" customFormat="1" ht="36" customHeight="1">
      <c r="A35" s="28">
        <v>28</v>
      </c>
      <c r="B35" s="119" t="s">
        <v>204</v>
      </c>
      <c r="C35" s="30" t="s">
        <v>106</v>
      </c>
      <c r="D35" s="31"/>
      <c r="E35" s="32"/>
    </row>
    <row r="36" spans="1:5" s="22" customFormat="1" ht="36" customHeight="1">
      <c r="A36" s="28">
        <v>29</v>
      </c>
      <c r="B36" s="119" t="s">
        <v>220</v>
      </c>
      <c r="C36" s="30" t="s">
        <v>106</v>
      </c>
      <c r="D36" s="31"/>
      <c r="E36" s="32"/>
    </row>
    <row r="37" spans="1:5" s="22" customFormat="1" ht="36" customHeight="1">
      <c r="A37" s="28">
        <v>30</v>
      </c>
      <c r="B37" s="119" t="s">
        <v>119</v>
      </c>
      <c r="C37" s="30" t="s">
        <v>106</v>
      </c>
      <c r="D37" s="31"/>
      <c r="E37" s="32"/>
    </row>
    <row r="38" spans="1:5" s="22" customFormat="1" ht="81.5" customHeight="1">
      <c r="A38" s="28">
        <v>31</v>
      </c>
      <c r="B38" s="119" t="s">
        <v>214</v>
      </c>
      <c r="C38" s="30" t="s">
        <v>106</v>
      </c>
      <c r="D38" s="31"/>
      <c r="E38" s="32"/>
    </row>
    <row r="39" spans="1:5" s="22" customFormat="1" ht="56.5" customHeight="1">
      <c r="A39" s="28">
        <v>32</v>
      </c>
      <c r="B39" s="119" t="s">
        <v>221</v>
      </c>
      <c r="C39" s="30" t="s">
        <v>106</v>
      </c>
      <c r="D39" s="31"/>
      <c r="E39" s="32"/>
    </row>
    <row r="40" spans="1:5" s="22" customFormat="1" ht="56.5" customHeight="1">
      <c r="A40" s="28">
        <v>33</v>
      </c>
      <c r="B40" s="119" t="s">
        <v>222</v>
      </c>
      <c r="C40" s="30" t="s">
        <v>106</v>
      </c>
      <c r="D40" s="31"/>
      <c r="E40" s="32"/>
    </row>
    <row r="41" spans="1:5" s="22" customFormat="1" ht="70.5" customHeight="1">
      <c r="A41" s="28">
        <v>34</v>
      </c>
      <c r="B41" s="121" t="s">
        <v>218</v>
      </c>
      <c r="C41" s="30" t="s">
        <v>106</v>
      </c>
      <c r="D41" s="31"/>
      <c r="E41" s="32"/>
    </row>
    <row r="42" spans="1:5" s="22" customFormat="1" ht="29.5" customHeight="1">
      <c r="A42" s="28">
        <v>35</v>
      </c>
      <c r="B42" s="121" t="s">
        <v>217</v>
      </c>
      <c r="C42" s="30" t="s">
        <v>106</v>
      </c>
      <c r="D42" s="31"/>
      <c r="E42" s="32"/>
    </row>
    <row r="43" spans="1:5" s="22" customFormat="1" ht="36" customHeight="1">
      <c r="A43" s="28">
        <v>36</v>
      </c>
      <c r="B43" s="119" t="s">
        <v>120</v>
      </c>
      <c r="C43" s="30" t="s">
        <v>106</v>
      </c>
      <c r="D43" s="31"/>
      <c r="E43" s="32"/>
    </row>
    <row r="44" spans="1:5" s="22" customFormat="1" ht="36" customHeight="1">
      <c r="A44" s="28">
        <v>37</v>
      </c>
      <c r="B44" s="119" t="s">
        <v>121</v>
      </c>
      <c r="C44" s="30" t="s">
        <v>106</v>
      </c>
      <c r="D44" s="31"/>
      <c r="E44" s="32"/>
    </row>
    <row r="45" spans="1:5" s="22" customFormat="1" ht="43.5" customHeight="1">
      <c r="A45" s="28">
        <v>38</v>
      </c>
      <c r="B45" s="119" t="s">
        <v>223</v>
      </c>
      <c r="C45" s="30" t="s">
        <v>106</v>
      </c>
      <c r="D45" s="31"/>
      <c r="E45" s="32"/>
    </row>
    <row r="46" spans="1:5" s="22" customFormat="1" ht="55" customHeight="1">
      <c r="A46" s="28">
        <v>39</v>
      </c>
      <c r="B46" s="119" t="s">
        <v>122</v>
      </c>
      <c r="C46" s="30" t="s">
        <v>106</v>
      </c>
      <c r="D46" s="31"/>
      <c r="E46" s="32"/>
    </row>
    <row r="47" spans="1:5" s="22" customFormat="1" ht="36" customHeight="1">
      <c r="A47" s="28">
        <v>40</v>
      </c>
      <c r="B47" s="119" t="s">
        <v>219</v>
      </c>
      <c r="C47" s="30" t="s">
        <v>106</v>
      </c>
      <c r="D47" s="31"/>
      <c r="E47" s="32"/>
    </row>
    <row r="48" spans="1:5" s="22" customFormat="1" ht="36" customHeight="1">
      <c r="A48" s="28">
        <v>41</v>
      </c>
      <c r="B48" s="119" t="s">
        <v>123</v>
      </c>
      <c r="C48" s="30" t="s">
        <v>106</v>
      </c>
      <c r="D48" s="31"/>
      <c r="E48" s="32"/>
    </row>
    <row r="49" spans="1:5" s="22" customFormat="1" ht="82.5" customHeight="1">
      <c r="A49" s="28">
        <v>42</v>
      </c>
      <c r="B49" s="119" t="s">
        <v>124</v>
      </c>
      <c r="C49" s="30" t="s">
        <v>106</v>
      </c>
      <c r="D49" s="31"/>
      <c r="E49" s="32"/>
    </row>
    <row r="50" spans="1:5" s="22" customFormat="1" ht="90" customHeight="1">
      <c r="A50" s="28">
        <v>43</v>
      </c>
      <c r="B50" s="119" t="s">
        <v>224</v>
      </c>
      <c r="C50" s="30" t="s">
        <v>106</v>
      </c>
      <c r="D50" s="31"/>
      <c r="E50" s="32"/>
    </row>
    <row r="51" spans="1:5" s="22" customFormat="1" ht="36" customHeight="1">
      <c r="A51" s="28">
        <v>44</v>
      </c>
      <c r="B51" s="122" t="s">
        <v>125</v>
      </c>
      <c r="C51" s="30" t="s">
        <v>106</v>
      </c>
      <c r="D51" s="31"/>
      <c r="E51" s="32"/>
    </row>
    <row r="52" spans="1:5" s="22" customFormat="1" ht="43.5" customHeight="1">
      <c r="A52" s="100" t="s">
        <v>70</v>
      </c>
      <c r="B52" s="101"/>
      <c r="C52" s="101"/>
      <c r="D52" s="101"/>
      <c r="E52" s="102"/>
    </row>
    <row r="53" spans="1:5" s="22" customFormat="1" ht="14" customHeight="1">
      <c r="A53" s="103">
        <v>45</v>
      </c>
      <c r="B53" s="123" t="s">
        <v>158</v>
      </c>
      <c r="C53" s="124" t="s">
        <v>208</v>
      </c>
      <c r="D53" s="106"/>
      <c r="E53" s="90"/>
    </row>
    <row r="54" spans="1:5" s="22" customFormat="1" ht="409.5" customHeight="1">
      <c r="A54" s="104"/>
      <c r="B54" s="125"/>
      <c r="C54" s="126"/>
      <c r="D54" s="107"/>
      <c r="E54" s="91"/>
    </row>
    <row r="55" spans="1:5" s="22" customFormat="1" ht="3.5" customHeight="1">
      <c r="A55" s="104"/>
      <c r="B55" s="125"/>
      <c r="C55" s="126"/>
      <c r="D55" s="107"/>
      <c r="E55" s="91"/>
    </row>
    <row r="56" spans="1:5" s="22" customFormat="1" ht="11.5" customHeight="1">
      <c r="A56" s="105"/>
      <c r="B56" s="127"/>
      <c r="C56" s="128"/>
      <c r="D56" s="108"/>
      <c r="E56" s="92"/>
    </row>
    <row r="57" spans="1:5" s="22" customFormat="1" ht="94.5" customHeight="1">
      <c r="A57" s="28">
        <v>46</v>
      </c>
      <c r="B57" s="129" t="s">
        <v>159</v>
      </c>
      <c r="C57" s="130" t="s">
        <v>208</v>
      </c>
      <c r="D57" s="31"/>
      <c r="E57" s="32"/>
    </row>
    <row r="58" spans="1:5" s="22" customFormat="1" ht="84" customHeight="1">
      <c r="A58" s="28">
        <v>47</v>
      </c>
      <c r="B58" s="129" t="s">
        <v>160</v>
      </c>
      <c r="C58" s="130" t="s">
        <v>208</v>
      </c>
      <c r="D58" s="31"/>
      <c r="E58" s="32"/>
    </row>
    <row r="59" spans="1:5" s="22" customFormat="1" ht="56" customHeight="1">
      <c r="A59" s="28">
        <v>48</v>
      </c>
      <c r="B59" s="119" t="s">
        <v>161</v>
      </c>
      <c r="C59" s="130" t="s">
        <v>208</v>
      </c>
      <c r="D59" s="31"/>
      <c r="E59" s="32"/>
    </row>
    <row r="60" spans="1:5" s="22" customFormat="1" ht="59.5" customHeight="1">
      <c r="A60" s="28">
        <v>49</v>
      </c>
      <c r="B60" s="119" t="s">
        <v>187</v>
      </c>
      <c r="C60" s="130" t="s">
        <v>188</v>
      </c>
      <c r="D60" s="31"/>
      <c r="E60" s="32"/>
    </row>
    <row r="61" spans="1:5" s="22" customFormat="1" ht="98">
      <c r="A61" s="28">
        <v>50</v>
      </c>
      <c r="B61" s="119" t="s">
        <v>189</v>
      </c>
      <c r="C61" s="130" t="s">
        <v>188</v>
      </c>
      <c r="D61" s="31"/>
      <c r="E61" s="32"/>
    </row>
    <row r="62" spans="1:5" s="22" customFormat="1" ht="50.5" customHeight="1">
      <c r="A62" s="28">
        <v>51</v>
      </c>
      <c r="B62" s="119" t="s">
        <v>190</v>
      </c>
      <c r="C62" s="130" t="s">
        <v>188</v>
      </c>
      <c r="D62" s="31"/>
      <c r="E62" s="32"/>
    </row>
    <row r="63" spans="1:5" s="22" customFormat="1" ht="54" customHeight="1">
      <c r="A63" s="28">
        <v>52</v>
      </c>
      <c r="B63" s="119" t="s">
        <v>162</v>
      </c>
      <c r="C63" s="130" t="s">
        <v>210</v>
      </c>
      <c r="D63" s="31"/>
      <c r="E63" s="32"/>
    </row>
    <row r="64" spans="1:5" s="22" customFormat="1" ht="64" customHeight="1">
      <c r="A64" s="28">
        <v>53</v>
      </c>
      <c r="B64" s="119" t="s">
        <v>163</v>
      </c>
      <c r="C64" s="130" t="s">
        <v>210</v>
      </c>
      <c r="D64" s="31"/>
      <c r="E64" s="32"/>
    </row>
    <row r="65" spans="1:5" s="22" customFormat="1" ht="41" customHeight="1">
      <c r="A65" s="28">
        <v>54</v>
      </c>
      <c r="B65" s="119" t="s">
        <v>192</v>
      </c>
      <c r="C65" s="130" t="s">
        <v>191</v>
      </c>
      <c r="D65" s="31"/>
      <c r="E65" s="32"/>
    </row>
    <row r="66" spans="1:5" s="22" customFormat="1" ht="137" customHeight="1">
      <c r="A66" s="28">
        <v>55</v>
      </c>
      <c r="B66" s="119" t="s">
        <v>196</v>
      </c>
      <c r="C66" s="130" t="s">
        <v>197</v>
      </c>
      <c r="D66" s="31"/>
      <c r="E66" s="32"/>
    </row>
    <row r="67" spans="1:5" s="22" customFormat="1" ht="178" customHeight="1">
      <c r="A67" s="28">
        <v>56</v>
      </c>
      <c r="B67" s="119" t="s">
        <v>198</v>
      </c>
      <c r="C67" s="130" t="s">
        <v>197</v>
      </c>
      <c r="D67" s="31"/>
      <c r="E67" s="32"/>
    </row>
    <row r="68" spans="1:5" s="22" customFormat="1" ht="92" customHeight="1">
      <c r="A68" s="28">
        <v>57</v>
      </c>
      <c r="B68" s="119" t="s">
        <v>164</v>
      </c>
      <c r="C68" s="130" t="s">
        <v>205</v>
      </c>
      <c r="D68" s="31"/>
      <c r="E68" s="32"/>
    </row>
    <row r="69" spans="1:5" s="22" customFormat="1" ht="239.5" customHeight="1">
      <c r="A69" s="28">
        <v>58</v>
      </c>
      <c r="B69" s="119" t="s">
        <v>207</v>
      </c>
      <c r="C69" s="130" t="s">
        <v>205</v>
      </c>
      <c r="D69" s="31"/>
      <c r="E69" s="32"/>
    </row>
    <row r="70" spans="1:5" s="22" customFormat="1" ht="56">
      <c r="A70" s="28">
        <v>59</v>
      </c>
      <c r="B70" s="119" t="s">
        <v>206</v>
      </c>
      <c r="C70" s="130" t="s">
        <v>205</v>
      </c>
      <c r="D70" s="31"/>
      <c r="E70" s="32"/>
    </row>
    <row r="71" spans="1:5" s="22" customFormat="1" ht="56">
      <c r="A71" s="28">
        <v>60</v>
      </c>
      <c r="B71" s="119" t="s">
        <v>209</v>
      </c>
      <c r="C71" s="130" t="s">
        <v>205</v>
      </c>
      <c r="D71" s="31"/>
      <c r="E71" s="32"/>
    </row>
    <row r="72" spans="1:5" s="22" customFormat="1" ht="81.5" customHeight="1">
      <c r="A72" s="28">
        <v>61</v>
      </c>
      <c r="B72" s="119" t="s">
        <v>211</v>
      </c>
      <c r="C72" s="130" t="s">
        <v>212</v>
      </c>
      <c r="D72" s="31"/>
      <c r="E72" s="32"/>
    </row>
    <row r="73" spans="1:5" s="22" customFormat="1" ht="100" customHeight="1">
      <c r="A73" s="28">
        <v>62</v>
      </c>
      <c r="B73" s="119" t="s">
        <v>167</v>
      </c>
      <c r="C73" s="130" t="s">
        <v>215</v>
      </c>
      <c r="D73" s="31"/>
      <c r="E73" s="32"/>
    </row>
    <row r="74" spans="1:5" s="22" customFormat="1" ht="165" customHeight="1">
      <c r="A74" s="28">
        <v>63</v>
      </c>
      <c r="B74" s="119" t="s">
        <v>165</v>
      </c>
      <c r="C74" s="130" t="s">
        <v>212</v>
      </c>
      <c r="D74" s="31"/>
      <c r="E74" s="32"/>
    </row>
    <row r="75" spans="1:5" s="22" customFormat="1" ht="76" customHeight="1">
      <c r="A75" s="28">
        <v>64</v>
      </c>
      <c r="B75" s="119" t="s">
        <v>166</v>
      </c>
      <c r="C75" s="130" t="s">
        <v>212</v>
      </c>
      <c r="D75" s="31"/>
      <c r="E75" s="32"/>
    </row>
    <row r="76" spans="1:5" s="22" customFormat="1" ht="76" customHeight="1">
      <c r="A76" s="28">
        <v>65</v>
      </c>
      <c r="B76" s="119" t="s">
        <v>213</v>
      </c>
      <c r="C76" s="130" t="s">
        <v>212</v>
      </c>
      <c r="D76" s="31"/>
      <c r="E76" s="32"/>
    </row>
    <row r="77" spans="1:5" s="22" customFormat="1" ht="70">
      <c r="A77" s="28">
        <v>66</v>
      </c>
      <c r="B77" s="119" t="s">
        <v>168</v>
      </c>
      <c r="C77" s="130" t="s">
        <v>216</v>
      </c>
      <c r="D77" s="31"/>
      <c r="E77" s="32"/>
    </row>
    <row r="78" spans="1:5" s="22" customFormat="1" ht="70">
      <c r="A78" s="28">
        <v>67</v>
      </c>
      <c r="B78" s="119" t="s">
        <v>169</v>
      </c>
      <c r="C78" s="130" t="s">
        <v>216</v>
      </c>
      <c r="D78" s="31"/>
      <c r="E78" s="32"/>
    </row>
    <row r="79" spans="1:5" s="22" customFormat="1" ht="162.5" customHeight="1">
      <c r="A79" s="28">
        <v>68</v>
      </c>
      <c r="B79" s="119" t="s">
        <v>170</v>
      </c>
      <c r="C79" s="130" t="s">
        <v>216</v>
      </c>
      <c r="D79" s="31"/>
      <c r="E79" s="32"/>
    </row>
    <row r="80" spans="1:5" s="22" customFormat="1" ht="70">
      <c r="A80" s="28">
        <v>69</v>
      </c>
      <c r="B80" s="119" t="s">
        <v>172</v>
      </c>
      <c r="C80" s="130" t="s">
        <v>216</v>
      </c>
      <c r="D80" s="31"/>
      <c r="E80" s="32"/>
    </row>
    <row r="81" spans="1:5" s="22" customFormat="1" ht="70">
      <c r="A81" s="28">
        <v>70</v>
      </c>
      <c r="B81" s="119" t="s">
        <v>171</v>
      </c>
      <c r="C81" s="130" t="s">
        <v>216</v>
      </c>
      <c r="D81" s="31"/>
      <c r="E81" s="32"/>
    </row>
    <row r="82" spans="1:5" s="22" customFormat="1" ht="70">
      <c r="A82" s="28">
        <v>71</v>
      </c>
      <c r="B82" s="119" t="s">
        <v>173</v>
      </c>
      <c r="C82" s="130" t="s">
        <v>216</v>
      </c>
      <c r="D82" s="31"/>
      <c r="E82" s="32"/>
    </row>
    <row r="83" spans="1:5" s="22" customFormat="1" ht="70">
      <c r="A83" s="28">
        <v>72</v>
      </c>
      <c r="B83" s="119" t="s">
        <v>174</v>
      </c>
      <c r="C83" s="130" t="s">
        <v>216</v>
      </c>
      <c r="D83" s="31"/>
      <c r="E83" s="32"/>
    </row>
    <row r="84" spans="1:5" s="24" customFormat="1" ht="35.5" customHeight="1">
      <c r="A84" s="100" t="s">
        <v>195</v>
      </c>
      <c r="B84" s="101"/>
      <c r="C84" s="101"/>
      <c r="D84" s="101"/>
      <c r="E84" s="102"/>
    </row>
    <row r="85" spans="1:5" s="24" customFormat="1" ht="33" customHeight="1">
      <c r="A85" s="100" t="s">
        <v>109</v>
      </c>
      <c r="B85" s="101"/>
      <c r="C85" s="101"/>
      <c r="D85" s="101"/>
      <c r="E85" s="102"/>
    </row>
    <row r="86" spans="1:5" s="24" customFormat="1" ht="101" customHeight="1">
      <c r="A86" s="28">
        <v>73</v>
      </c>
      <c r="B86" s="121" t="s">
        <v>193</v>
      </c>
      <c r="C86" s="130" t="s">
        <v>194</v>
      </c>
      <c r="D86" s="31"/>
      <c r="E86" s="32"/>
    </row>
    <row r="87" spans="1:5" s="23" customFormat="1">
      <c r="A87" s="28">
        <v>74</v>
      </c>
      <c r="B87" s="121" t="s">
        <v>110</v>
      </c>
      <c r="C87" s="130" t="s">
        <v>194</v>
      </c>
      <c r="D87" s="31"/>
      <c r="E87" s="32"/>
    </row>
    <row r="88" spans="1:5" s="23" customFormat="1">
      <c r="A88" s="28">
        <v>75</v>
      </c>
      <c r="B88" s="121" t="s">
        <v>111</v>
      </c>
      <c r="C88" s="130" t="s">
        <v>194</v>
      </c>
      <c r="D88" s="31"/>
      <c r="E88" s="32"/>
    </row>
    <row r="89" spans="1:5" s="23" customFormat="1" ht="28">
      <c r="A89" s="28">
        <v>76</v>
      </c>
      <c r="B89" s="121" t="s">
        <v>114</v>
      </c>
      <c r="C89" s="130" t="s">
        <v>194</v>
      </c>
      <c r="D89" s="31"/>
      <c r="E89" s="32"/>
    </row>
    <row r="90" spans="1:5" s="23" customFormat="1">
      <c r="A90" s="28">
        <v>77</v>
      </c>
      <c r="B90" s="121" t="s">
        <v>113</v>
      </c>
      <c r="C90" s="130" t="s">
        <v>194</v>
      </c>
      <c r="D90" s="31"/>
      <c r="E90" s="32"/>
    </row>
    <row r="91" spans="1:5" s="23" customFormat="1">
      <c r="A91" s="28">
        <v>78</v>
      </c>
      <c r="B91" s="121" t="s">
        <v>112</v>
      </c>
      <c r="C91" s="130" t="s">
        <v>194</v>
      </c>
      <c r="D91" s="31"/>
      <c r="E91" s="32"/>
    </row>
    <row r="92" spans="1:5" s="23" customFormat="1">
      <c r="A92" s="28">
        <v>79</v>
      </c>
      <c r="B92" s="121" t="s">
        <v>115</v>
      </c>
      <c r="C92" s="130" t="s">
        <v>194</v>
      </c>
      <c r="D92" s="31"/>
      <c r="E92" s="32"/>
    </row>
    <row r="93" spans="1:5" s="23" customFormat="1">
      <c r="A93" s="28">
        <v>80</v>
      </c>
      <c r="B93" s="121" t="s">
        <v>116</v>
      </c>
      <c r="C93" s="130" t="s">
        <v>194</v>
      </c>
      <c r="D93" s="31"/>
      <c r="E93" s="32"/>
    </row>
    <row r="94" spans="1:5" s="23" customFormat="1">
      <c r="A94" s="28">
        <v>81</v>
      </c>
      <c r="B94" s="121" t="s">
        <v>117</v>
      </c>
      <c r="C94" s="130" t="s">
        <v>194</v>
      </c>
      <c r="D94" s="31"/>
      <c r="E94" s="32"/>
    </row>
    <row r="95" spans="1:5" s="23" customFormat="1" ht="15">
      <c r="A95" s="28">
        <v>82</v>
      </c>
      <c r="B95" s="121" t="s">
        <v>118</v>
      </c>
      <c r="C95" s="130" t="s">
        <v>194</v>
      </c>
      <c r="D95" s="31"/>
      <c r="E95" s="32"/>
    </row>
    <row r="96" spans="1:5" s="35" customFormat="1" ht="33" customHeight="1">
      <c r="A96" s="93" t="s">
        <v>35</v>
      </c>
      <c r="B96" s="93"/>
      <c r="C96" s="93"/>
      <c r="D96" s="93"/>
      <c r="E96" s="93"/>
    </row>
    <row r="97" spans="1:5" s="35" customFormat="1" ht="39" customHeight="1">
      <c r="A97" s="93" t="s">
        <v>33</v>
      </c>
      <c r="B97" s="93"/>
      <c r="C97" s="93"/>
      <c r="D97" s="93"/>
      <c r="E97" s="93"/>
    </row>
    <row r="98" spans="1:5" s="22" customFormat="1"/>
    <row r="99" spans="1:5" s="22" customFormat="1"/>
    <row r="100" spans="1:5" s="22" customFormat="1"/>
    <row r="101" spans="1:5" s="22" customFormat="1"/>
    <row r="102" spans="1:5" s="22" customFormat="1"/>
    <row r="103" spans="1:5" s="22" customFormat="1"/>
    <row r="104" spans="1:5" s="22" customFormat="1"/>
    <row r="105" spans="1:5" s="22" customFormat="1"/>
    <row r="106" spans="1:5" s="22" customFormat="1"/>
    <row r="107" spans="1:5" s="22" customFormat="1"/>
    <row r="108" spans="1:5" s="22" customFormat="1"/>
    <row r="109" spans="1:5" s="22" customFormat="1"/>
    <row r="110" spans="1:5" s="22" customFormat="1"/>
    <row r="111" spans="1:5" s="22" customFormat="1"/>
    <row r="112" spans="1:5" s="22" customFormat="1"/>
    <row r="113" s="22" customFormat="1"/>
    <row r="114" s="22" customFormat="1"/>
    <row r="115" s="22" customFormat="1"/>
    <row r="116" s="22" customFormat="1"/>
    <row r="117" s="22" customFormat="1"/>
    <row r="118" s="22" customFormat="1"/>
    <row r="119" s="22" customFormat="1"/>
    <row r="120" s="22" customFormat="1"/>
    <row r="121" s="22" customFormat="1"/>
    <row r="122" s="22" customFormat="1"/>
    <row r="123" s="22" customFormat="1"/>
    <row r="124" s="22" customFormat="1"/>
    <row r="125" s="22" customFormat="1"/>
    <row r="126" s="22" customFormat="1"/>
    <row r="127" s="22" customFormat="1"/>
    <row r="128" s="22" customFormat="1"/>
    <row r="129" s="22" customFormat="1"/>
    <row r="130" s="22" customFormat="1"/>
    <row r="131" s="22" customFormat="1"/>
    <row r="132" s="22" customFormat="1"/>
    <row r="133" s="22" customFormat="1"/>
    <row r="134" s="22" customFormat="1"/>
    <row r="135" s="22" customFormat="1"/>
    <row r="136" s="22" customFormat="1"/>
    <row r="137" s="22" customFormat="1"/>
    <row r="138" s="22" customFormat="1"/>
    <row r="139" s="22" customFormat="1"/>
    <row r="140" s="22" customFormat="1"/>
    <row r="141" s="22" customFormat="1"/>
    <row r="142" s="22" customFormat="1"/>
    <row r="143" s="22" customFormat="1"/>
    <row r="144" s="22" customFormat="1"/>
    <row r="145" s="22" customFormat="1"/>
    <row r="146" s="22" customFormat="1"/>
    <row r="147" s="22" customFormat="1"/>
    <row r="148" s="22" customFormat="1"/>
    <row r="149" s="22" customFormat="1"/>
    <row r="150" s="22" customFormat="1"/>
    <row r="151" s="22" customFormat="1"/>
    <row r="152" s="22" customFormat="1"/>
    <row r="153" s="22" customFormat="1"/>
    <row r="154" s="22" customFormat="1"/>
    <row r="155" s="22" customFormat="1"/>
    <row r="156" s="22" customFormat="1"/>
    <row r="157" s="22" customFormat="1"/>
    <row r="158" s="22" customFormat="1"/>
    <row r="159" s="22" customFormat="1"/>
    <row r="160" s="22" customFormat="1"/>
    <row r="161" s="22" customFormat="1"/>
    <row r="162" s="22" customFormat="1"/>
    <row r="163" s="22" customFormat="1"/>
    <row r="164" s="22" customFormat="1"/>
    <row r="165" s="22" customFormat="1"/>
    <row r="166" s="22" customFormat="1"/>
    <row r="167" s="22" customFormat="1"/>
    <row r="168" s="22" customFormat="1"/>
    <row r="169" s="22" customFormat="1"/>
    <row r="170" s="22" customFormat="1"/>
    <row r="171" s="22" customFormat="1"/>
    <row r="172" s="22" customFormat="1"/>
    <row r="173" s="22" customFormat="1"/>
    <row r="174" s="22" customFormat="1"/>
    <row r="175" s="22" customFormat="1"/>
    <row r="176" s="22" customFormat="1"/>
    <row r="177" s="22" customFormat="1"/>
    <row r="178" s="22" customFormat="1"/>
    <row r="179" s="22" customFormat="1"/>
    <row r="180" s="22" customFormat="1"/>
    <row r="181" s="22" customFormat="1"/>
    <row r="182" s="22" customFormat="1"/>
    <row r="183" s="22" customFormat="1"/>
    <row r="184" s="22" customFormat="1"/>
    <row r="185" s="22" customFormat="1"/>
    <row r="186" s="22" customFormat="1"/>
    <row r="187" s="22" customFormat="1"/>
    <row r="188" s="22" customFormat="1"/>
    <row r="189" s="22" customFormat="1"/>
    <row r="190" s="22" customFormat="1"/>
    <row r="191" s="22" customFormat="1"/>
    <row r="192" s="22" customFormat="1"/>
    <row r="193" s="22" customFormat="1"/>
    <row r="194" s="22" customFormat="1"/>
    <row r="195" s="22" customFormat="1"/>
    <row r="196" s="22" customFormat="1"/>
    <row r="197" s="22" customFormat="1"/>
    <row r="198" s="22" customFormat="1"/>
    <row r="199" s="22" customFormat="1"/>
    <row r="200" s="22" customFormat="1"/>
    <row r="201" s="22" customFormat="1"/>
    <row r="202" s="22" customFormat="1"/>
    <row r="203" s="22" customFormat="1"/>
    <row r="204" s="22" customFormat="1"/>
    <row r="205" s="22" customFormat="1"/>
    <row r="206" s="22" customFormat="1"/>
    <row r="207" s="22" customFormat="1"/>
    <row r="208" s="22" customFormat="1"/>
    <row r="209" s="22" customFormat="1"/>
    <row r="210" s="22" customFormat="1"/>
    <row r="211" s="22" customFormat="1"/>
    <row r="212" s="22" customFormat="1"/>
    <row r="213" s="22" customFormat="1"/>
    <row r="214" s="22" customFormat="1"/>
    <row r="215" s="22" customFormat="1"/>
    <row r="216" s="22" customFormat="1"/>
    <row r="217" s="22" customFormat="1"/>
    <row r="218" s="22" customFormat="1"/>
    <row r="219" s="22" customFormat="1"/>
    <row r="220" s="22" customFormat="1"/>
    <row r="221" s="22" customFormat="1"/>
    <row r="222" s="22" customFormat="1"/>
    <row r="223" s="22" customFormat="1"/>
    <row r="224" s="22" customFormat="1"/>
    <row r="225" s="22" customFormat="1"/>
    <row r="226" s="22" customFormat="1"/>
    <row r="227" s="22" customFormat="1"/>
    <row r="228" s="22" customFormat="1"/>
    <row r="229" s="22" customFormat="1"/>
    <row r="230" s="22" customFormat="1"/>
    <row r="231" s="22" customFormat="1"/>
    <row r="232" s="22" customFormat="1"/>
    <row r="233" s="22" customFormat="1"/>
    <row r="234" s="22" customFormat="1"/>
    <row r="235" s="22" customFormat="1"/>
    <row r="236" s="22" customFormat="1"/>
    <row r="237" s="22" customFormat="1"/>
    <row r="238" s="22" customFormat="1"/>
    <row r="239" s="22" customFormat="1"/>
    <row r="240" s="22" customFormat="1"/>
    <row r="241" s="22" customFormat="1"/>
    <row r="242" s="22" customFormat="1"/>
    <row r="243" s="22" customFormat="1"/>
    <row r="244" s="22" customFormat="1"/>
    <row r="245" s="22" customFormat="1"/>
    <row r="246" s="22" customFormat="1"/>
    <row r="247" s="22" customFormat="1"/>
    <row r="248" s="22" customFormat="1"/>
    <row r="249" s="22" customFormat="1"/>
    <row r="250" s="22" customFormat="1"/>
    <row r="251" s="22" customFormat="1"/>
    <row r="252" s="22" customFormat="1"/>
    <row r="253" s="22" customFormat="1"/>
    <row r="254" s="22" customFormat="1"/>
    <row r="255" s="22" customFormat="1"/>
    <row r="256" s="22" customFormat="1"/>
    <row r="257" s="22" customFormat="1"/>
    <row r="258" s="22" customFormat="1"/>
    <row r="259" s="22" customFormat="1"/>
    <row r="260" s="22" customFormat="1"/>
    <row r="261" s="22" customFormat="1"/>
    <row r="262" s="22" customFormat="1"/>
    <row r="263" s="22" customFormat="1"/>
    <row r="264" s="22" customFormat="1"/>
    <row r="265" s="22" customFormat="1"/>
    <row r="266" s="22" customFormat="1"/>
    <row r="267" s="22" customFormat="1"/>
    <row r="268" s="22" customFormat="1"/>
    <row r="269" s="22" customFormat="1"/>
    <row r="270" s="22" customFormat="1"/>
    <row r="271" s="22" customFormat="1"/>
    <row r="272" s="22" customFormat="1"/>
    <row r="273" s="22" customFormat="1"/>
    <row r="274" s="22" customFormat="1"/>
    <row r="275" s="22" customFormat="1"/>
    <row r="276" s="22" customFormat="1"/>
    <row r="277" s="22" customFormat="1"/>
    <row r="278" s="22" customFormat="1"/>
    <row r="279" s="22" customFormat="1"/>
    <row r="280" s="22" customFormat="1"/>
    <row r="281" s="22" customFormat="1"/>
    <row r="282" s="22" customFormat="1"/>
    <row r="283" s="22" customFormat="1"/>
    <row r="284" s="22" customFormat="1"/>
    <row r="285" s="22" customFormat="1"/>
    <row r="286" s="22" customFormat="1"/>
    <row r="287" s="22" customFormat="1"/>
    <row r="288" s="22" customFormat="1"/>
    <row r="289" s="22" customFormat="1"/>
    <row r="290" s="22" customFormat="1"/>
    <row r="291" s="22" customFormat="1"/>
    <row r="292" s="22" customFormat="1"/>
    <row r="293" s="22" customFormat="1"/>
    <row r="294" s="22" customFormat="1"/>
    <row r="295" s="22" customFormat="1"/>
    <row r="296" s="22" customFormat="1"/>
    <row r="297" s="22" customFormat="1"/>
    <row r="298" s="22" customFormat="1"/>
    <row r="299" s="22" customFormat="1"/>
    <row r="300" s="22" customFormat="1"/>
    <row r="301" s="22" customFormat="1"/>
    <row r="302" s="22" customFormat="1"/>
    <row r="303" s="22" customFormat="1"/>
    <row r="304" s="22" customFormat="1"/>
    <row r="305" s="22" customFormat="1"/>
    <row r="306" s="22" customFormat="1"/>
    <row r="307" s="22" customFormat="1"/>
    <row r="308" s="22" customFormat="1"/>
    <row r="309" s="22" customFormat="1"/>
    <row r="310" s="22" customFormat="1"/>
    <row r="311" s="22" customFormat="1"/>
    <row r="312" s="22" customFormat="1"/>
    <row r="313" s="22" customFormat="1"/>
    <row r="314" s="22" customFormat="1"/>
    <row r="315" s="22" customFormat="1"/>
    <row r="316" s="22" customFormat="1"/>
    <row r="317" s="22" customFormat="1"/>
    <row r="318" s="22" customFormat="1"/>
    <row r="319" s="22" customFormat="1"/>
    <row r="320" s="22" customFormat="1"/>
    <row r="321" s="22" customFormat="1"/>
    <row r="322" s="22" customFormat="1"/>
    <row r="323" s="22" customFormat="1"/>
    <row r="324" s="22" customFormat="1"/>
    <row r="325" s="22" customFormat="1"/>
    <row r="326" s="22" customFormat="1"/>
    <row r="327" s="22" customFormat="1"/>
    <row r="328" s="22" customFormat="1"/>
    <row r="329" s="22" customFormat="1"/>
    <row r="330" s="22" customFormat="1"/>
    <row r="331" s="22" customFormat="1"/>
    <row r="332" s="22" customFormat="1"/>
    <row r="333" s="22" customFormat="1"/>
    <row r="334" s="22" customFormat="1"/>
    <row r="335" s="22" customFormat="1"/>
    <row r="336" s="22" customFormat="1"/>
    <row r="337" s="22" customFormat="1"/>
    <row r="338" s="22" customFormat="1"/>
    <row r="339" s="22" customFormat="1"/>
    <row r="340" s="22" customFormat="1"/>
  </sheetData>
  <mergeCells count="12">
    <mergeCell ref="E53:E56"/>
    <mergeCell ref="A97:E97"/>
    <mergeCell ref="B6:E6"/>
    <mergeCell ref="A5:E5"/>
    <mergeCell ref="A96:E96"/>
    <mergeCell ref="A52:E52"/>
    <mergeCell ref="A84:E84"/>
    <mergeCell ref="A85:E85"/>
    <mergeCell ref="B53:B56"/>
    <mergeCell ref="A53:A56"/>
    <mergeCell ref="C53:C56"/>
    <mergeCell ref="D53:D56"/>
  </mergeCells>
  <dataValidations count="1">
    <dataValidation type="list" allowBlank="1" showErrorMessage="1" sqref="D8 D10:D51 D53 D57:D83" xr:uid="{00000000-0002-0000-0200-000000000000}">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59999389629810485"/>
  </sheetPr>
  <dimension ref="A1:S260"/>
  <sheetViews>
    <sheetView topLeftCell="A19" zoomScale="90" zoomScaleNormal="90" zoomScaleSheetLayoutView="170" workbookViewId="0">
      <selection activeCell="B28" sqref="B9:B28"/>
    </sheetView>
  </sheetViews>
  <sheetFormatPr baseColWidth="10" defaultColWidth="11.453125" defaultRowHeight="14"/>
  <cols>
    <col min="1" max="1" width="10.453125" style="14" bestFit="1" customWidth="1"/>
    <col min="2" max="2" width="135.81640625" style="14" customWidth="1"/>
    <col min="3" max="3" width="17.7265625" style="14" customWidth="1"/>
    <col min="4" max="4" width="34.54296875" style="22" customWidth="1"/>
    <col min="5" max="5" width="4.7265625" style="22" customWidth="1"/>
    <col min="6" max="19" width="11.453125" style="22"/>
    <col min="20" max="16384" width="11.453125" style="14"/>
  </cols>
  <sheetData>
    <row r="1" spans="1:4">
      <c r="A1" s="22"/>
      <c r="B1" s="22"/>
      <c r="C1" s="22"/>
    </row>
    <row r="2" spans="1:4">
      <c r="A2" s="22"/>
      <c r="B2" s="22"/>
      <c r="C2" s="22"/>
    </row>
    <row r="3" spans="1:4">
      <c r="A3" s="22"/>
      <c r="B3" s="22"/>
      <c r="C3" s="22"/>
    </row>
    <row r="4" spans="1:4" ht="7.5" customHeight="1" thickBot="1">
      <c r="A4" s="22"/>
      <c r="B4" s="22"/>
      <c r="C4" s="22"/>
    </row>
    <row r="5" spans="1:4" ht="65.25" customHeight="1" thickBot="1">
      <c r="A5" s="97" t="str">
        <f>Cuestionario!A5</f>
        <v>IM 540/24 “SERVICIO MÉDICO INTEGRAL DE ANESTESÍA”</v>
      </c>
      <c r="B5" s="98"/>
      <c r="C5" s="98"/>
      <c r="D5" s="99"/>
    </row>
    <row r="6" spans="1:4" ht="18.75" customHeight="1" thickBot="1">
      <c r="A6" s="25" t="s">
        <v>30</v>
      </c>
      <c r="B6" s="94">
        <f>'[1]Datos Generales'!D11</f>
        <v>0</v>
      </c>
      <c r="C6" s="95"/>
      <c r="D6" s="96"/>
    </row>
    <row r="7" spans="1:4" ht="13.5" customHeight="1" thickBot="1">
      <c r="A7" s="109"/>
      <c r="B7" s="110"/>
      <c r="C7" s="110"/>
      <c r="D7" s="111"/>
    </row>
    <row r="8" spans="1:4" s="22" customFormat="1" ht="30" customHeight="1">
      <c r="A8" s="26" t="s">
        <v>31</v>
      </c>
      <c r="B8" s="26" t="s">
        <v>71</v>
      </c>
      <c r="C8" s="26" t="s">
        <v>34</v>
      </c>
      <c r="D8" s="36" t="s">
        <v>68</v>
      </c>
    </row>
    <row r="9" spans="1:4" s="22" customFormat="1" ht="28">
      <c r="A9" s="28">
        <v>1</v>
      </c>
      <c r="B9" s="131" t="s">
        <v>200</v>
      </c>
      <c r="C9" s="31"/>
      <c r="D9" s="32"/>
    </row>
    <row r="10" spans="1:4" s="22" customFormat="1" ht="28">
      <c r="A10" s="28">
        <v>2</v>
      </c>
      <c r="B10" s="132" t="s">
        <v>201</v>
      </c>
      <c r="C10" s="31"/>
      <c r="D10" s="32"/>
    </row>
    <row r="11" spans="1:4" s="22" customFormat="1" ht="42">
      <c r="A11" s="28">
        <v>3</v>
      </c>
      <c r="B11" s="131" t="s">
        <v>126</v>
      </c>
      <c r="C11" s="31"/>
      <c r="D11" s="32"/>
    </row>
    <row r="12" spans="1:4" s="22" customFormat="1" ht="24.75" customHeight="1">
      <c r="A12" s="28">
        <v>4</v>
      </c>
      <c r="B12" s="131" t="s">
        <v>202</v>
      </c>
      <c r="C12" s="31"/>
      <c r="D12" s="32"/>
    </row>
    <row r="13" spans="1:4" s="22" customFormat="1" ht="27.75" customHeight="1">
      <c r="A13" s="28">
        <v>5</v>
      </c>
      <c r="B13" s="131" t="s">
        <v>127</v>
      </c>
      <c r="C13" s="31"/>
      <c r="D13" s="32"/>
    </row>
    <row r="14" spans="1:4" s="22" customFormat="1">
      <c r="A14" s="28">
        <v>6</v>
      </c>
      <c r="B14" s="131" t="s">
        <v>128</v>
      </c>
      <c r="C14" s="31"/>
      <c r="D14" s="32"/>
    </row>
    <row r="15" spans="1:4" s="22" customFormat="1" ht="29.25" customHeight="1">
      <c r="A15" s="28">
        <v>7</v>
      </c>
      <c r="B15" s="131" t="s">
        <v>129</v>
      </c>
      <c r="C15" s="31"/>
      <c r="D15" s="32"/>
    </row>
    <row r="16" spans="1:4" s="22" customFormat="1">
      <c r="A16" s="28">
        <v>8</v>
      </c>
      <c r="B16" s="131" t="s">
        <v>130</v>
      </c>
      <c r="C16" s="31"/>
      <c r="D16" s="32"/>
    </row>
    <row r="17" spans="1:4" s="22" customFormat="1">
      <c r="A17" s="28">
        <v>9</v>
      </c>
      <c r="B17" s="131" t="s">
        <v>131</v>
      </c>
      <c r="C17" s="31"/>
      <c r="D17" s="32"/>
    </row>
    <row r="18" spans="1:4" s="22" customFormat="1" ht="28">
      <c r="A18" s="28">
        <v>10</v>
      </c>
      <c r="B18" s="131" t="s">
        <v>148</v>
      </c>
      <c r="C18" s="31"/>
      <c r="D18" s="32"/>
    </row>
    <row r="19" spans="1:4" s="22" customFormat="1" ht="28">
      <c r="A19" s="28">
        <v>11</v>
      </c>
      <c r="B19" s="131" t="s">
        <v>149</v>
      </c>
      <c r="C19" s="31"/>
      <c r="D19" s="32"/>
    </row>
    <row r="20" spans="1:4" s="22" customFormat="1" ht="28">
      <c r="A20" s="28">
        <v>12</v>
      </c>
      <c r="B20" s="131" t="s">
        <v>203</v>
      </c>
      <c r="C20" s="31"/>
      <c r="D20" s="32"/>
    </row>
    <row r="21" spans="1:4" s="22" customFormat="1" ht="28">
      <c r="A21" s="28">
        <v>13</v>
      </c>
      <c r="B21" s="131" t="s">
        <v>150</v>
      </c>
      <c r="C21" s="31"/>
      <c r="D21" s="32"/>
    </row>
    <row r="22" spans="1:4" s="22" customFormat="1" ht="28">
      <c r="A22" s="28">
        <v>14</v>
      </c>
      <c r="B22" s="131" t="s">
        <v>151</v>
      </c>
      <c r="C22" s="31"/>
      <c r="D22" s="32"/>
    </row>
    <row r="23" spans="1:4" s="22" customFormat="1" ht="28">
      <c r="A23" s="28">
        <v>15</v>
      </c>
      <c r="B23" s="131" t="s">
        <v>152</v>
      </c>
      <c r="C23" s="31"/>
      <c r="D23" s="32"/>
    </row>
    <row r="24" spans="1:4" s="22" customFormat="1" ht="33" customHeight="1">
      <c r="A24" s="28">
        <v>16</v>
      </c>
      <c r="B24" s="131" t="s">
        <v>153</v>
      </c>
      <c r="C24" s="31"/>
      <c r="D24" s="32"/>
    </row>
    <row r="25" spans="1:4" s="22" customFormat="1" ht="33" customHeight="1">
      <c r="A25" s="28">
        <v>17</v>
      </c>
      <c r="B25" s="131" t="s">
        <v>154</v>
      </c>
      <c r="C25" s="31"/>
      <c r="D25" s="32"/>
    </row>
    <row r="26" spans="1:4" s="22" customFormat="1" ht="48" customHeight="1">
      <c r="A26" s="28">
        <v>18</v>
      </c>
      <c r="B26" s="131" t="s">
        <v>155</v>
      </c>
      <c r="C26" s="31"/>
      <c r="D26" s="32"/>
    </row>
    <row r="27" spans="1:4" s="22" customFormat="1" ht="44.5" customHeight="1">
      <c r="A27" s="28">
        <v>19</v>
      </c>
      <c r="B27" s="131" t="s">
        <v>156</v>
      </c>
      <c r="C27" s="31"/>
      <c r="D27" s="32"/>
    </row>
    <row r="28" spans="1:4" s="22" customFormat="1" ht="33" customHeight="1">
      <c r="A28" s="28">
        <v>20</v>
      </c>
      <c r="B28" s="131" t="s">
        <v>157</v>
      </c>
      <c r="C28" s="31"/>
      <c r="D28" s="32"/>
    </row>
    <row r="29" spans="1:4" s="22" customFormat="1"/>
    <row r="30" spans="1:4" s="22" customFormat="1"/>
    <row r="31" spans="1:4" s="22" customFormat="1"/>
    <row r="32" spans="1:4" s="22" customFormat="1"/>
    <row r="33" s="22" customFormat="1"/>
    <row r="34" s="22" customFormat="1"/>
    <row r="35" s="22" customFormat="1"/>
    <row r="36" s="22" customFormat="1"/>
    <row r="37" s="22" customFormat="1"/>
    <row r="38" s="22" customFormat="1"/>
    <row r="39" s="22" customFormat="1"/>
    <row r="40" s="22" customFormat="1"/>
    <row r="41" s="22" customFormat="1"/>
    <row r="42" s="22" customFormat="1"/>
    <row r="43" s="22" customFormat="1"/>
    <row r="44" s="22" customFormat="1"/>
    <row r="45" s="22" customFormat="1"/>
    <row r="46" s="22" customFormat="1"/>
    <row r="47" s="22" customFormat="1"/>
    <row r="48" s="22" customFormat="1"/>
    <row r="49" s="22" customFormat="1"/>
    <row r="50" s="22" customFormat="1"/>
    <row r="51" s="22" customFormat="1"/>
    <row r="52" s="22" customFormat="1"/>
    <row r="53" s="22" customFormat="1"/>
    <row r="54" s="22" customFormat="1"/>
    <row r="55" s="22" customFormat="1"/>
    <row r="56" s="22" customFormat="1"/>
    <row r="57" s="22" customFormat="1"/>
    <row r="58" s="22" customFormat="1"/>
    <row r="59" s="22" customFormat="1"/>
    <row r="60" s="22" customFormat="1"/>
    <row r="61" s="22" customFormat="1"/>
    <row r="62" s="22" customFormat="1"/>
    <row r="63" s="22" customFormat="1"/>
    <row r="64" s="22" customFormat="1"/>
    <row r="65" s="22" customFormat="1"/>
    <row r="66" s="22" customFormat="1"/>
    <row r="67" s="22" customFormat="1"/>
    <row r="68" s="22" customFormat="1"/>
    <row r="69" s="22" customFormat="1"/>
    <row r="70" s="22" customFormat="1"/>
    <row r="71" s="22" customFormat="1"/>
    <row r="72" s="22" customFormat="1"/>
    <row r="73" s="22" customFormat="1"/>
    <row r="74" s="22" customFormat="1"/>
    <row r="75" s="22" customFormat="1"/>
    <row r="76" s="22" customFormat="1"/>
    <row r="77" s="22" customFormat="1"/>
    <row r="78" s="22" customFormat="1"/>
    <row r="79" s="22" customFormat="1"/>
    <row r="80" s="22" customFormat="1"/>
    <row r="81" s="22" customFormat="1"/>
    <row r="82" s="22" customFormat="1"/>
    <row r="83" s="22" customFormat="1"/>
    <row r="84" s="22" customFormat="1"/>
    <row r="85" s="22" customFormat="1"/>
    <row r="86" s="22" customFormat="1"/>
    <row r="87" s="22" customFormat="1"/>
    <row r="88" s="22" customFormat="1"/>
    <row r="89" s="22" customFormat="1"/>
    <row r="90" s="22" customFormat="1"/>
    <row r="91" s="22" customFormat="1"/>
    <row r="92" s="22" customFormat="1"/>
    <row r="93" s="22" customFormat="1"/>
    <row r="94" s="22" customFormat="1"/>
    <row r="95" s="22" customFormat="1"/>
    <row r="96" s="22" customFormat="1"/>
    <row r="97" s="22" customFormat="1"/>
    <row r="98" s="22" customFormat="1"/>
    <row r="99" s="22" customFormat="1"/>
    <row r="100" s="22" customFormat="1"/>
    <row r="101" s="22" customFormat="1"/>
    <row r="102" s="22" customFormat="1"/>
    <row r="103" s="22" customFormat="1"/>
    <row r="104" s="22" customFormat="1"/>
    <row r="105" s="22" customFormat="1"/>
    <row r="106" s="22" customFormat="1"/>
    <row r="107" s="22" customFormat="1"/>
    <row r="108" s="22" customFormat="1"/>
    <row r="109" s="22" customFormat="1"/>
    <row r="110" s="22" customFormat="1"/>
    <row r="111" s="22" customFormat="1"/>
    <row r="112" s="22" customFormat="1"/>
    <row r="113" s="22" customFormat="1"/>
    <row r="114" s="22" customFormat="1"/>
    <row r="115" s="22" customFormat="1"/>
    <row r="116" s="22" customFormat="1"/>
    <row r="117" s="22" customFormat="1"/>
    <row r="118" s="22" customFormat="1"/>
    <row r="119" s="22" customFormat="1"/>
    <row r="120" s="22" customFormat="1"/>
    <row r="121" s="22" customFormat="1"/>
    <row r="122" s="22" customFormat="1"/>
    <row r="123" s="22" customFormat="1"/>
    <row r="124" s="22" customFormat="1"/>
    <row r="125" s="22" customFormat="1"/>
    <row r="126" s="22" customFormat="1"/>
    <row r="127" s="22" customFormat="1"/>
    <row r="128" s="22" customFormat="1"/>
    <row r="129" s="22" customFormat="1"/>
    <row r="130" s="22" customFormat="1"/>
    <row r="131" s="22" customFormat="1"/>
    <row r="132" s="22" customFormat="1"/>
    <row r="133" s="22" customFormat="1"/>
    <row r="134" s="22" customFormat="1"/>
    <row r="135" s="22" customFormat="1"/>
    <row r="136" s="22" customFormat="1"/>
    <row r="137" s="22" customFormat="1"/>
    <row r="138" s="22" customFormat="1"/>
    <row r="139" s="22" customFormat="1"/>
    <row r="140" s="22" customFormat="1"/>
    <row r="141" s="22" customFormat="1"/>
    <row r="142" s="22" customFormat="1"/>
    <row r="143" s="22" customFormat="1"/>
    <row r="144" s="22" customFormat="1"/>
    <row r="145" s="22" customFormat="1"/>
    <row r="146" s="22" customFormat="1"/>
    <row r="147" s="22" customFormat="1"/>
    <row r="148" s="22" customFormat="1"/>
    <row r="149" s="22" customFormat="1"/>
    <row r="150" s="22" customFormat="1"/>
    <row r="151" s="22" customFormat="1"/>
    <row r="152" s="22" customFormat="1"/>
    <row r="153" s="22" customFormat="1"/>
    <row r="154" s="22" customFormat="1"/>
    <row r="155" s="22" customFormat="1"/>
    <row r="156" s="22" customFormat="1"/>
    <row r="157" s="22" customFormat="1"/>
    <row r="158" s="22" customFormat="1"/>
    <row r="159" s="22" customFormat="1"/>
    <row r="160" s="22" customFormat="1"/>
    <row r="161" s="22" customFormat="1"/>
    <row r="162" s="22" customFormat="1"/>
    <row r="163" s="22" customFormat="1"/>
    <row r="164" s="22" customFormat="1"/>
    <row r="165" s="22" customFormat="1"/>
    <row r="166" s="22" customFormat="1"/>
    <row r="167" s="22" customFormat="1"/>
    <row r="168" s="22" customFormat="1"/>
    <row r="169" s="22" customFormat="1"/>
    <row r="170" s="22" customFormat="1"/>
    <row r="171" s="22" customFormat="1"/>
    <row r="172" s="22" customFormat="1"/>
    <row r="173" s="22" customFormat="1"/>
    <row r="174" s="22" customFormat="1"/>
    <row r="175" s="22" customFormat="1"/>
    <row r="176" s="22" customFormat="1"/>
    <row r="177" s="22" customFormat="1"/>
    <row r="178" s="22" customFormat="1"/>
    <row r="179" s="22" customFormat="1"/>
    <row r="180" s="22" customFormat="1"/>
    <row r="181" s="22" customFormat="1"/>
    <row r="182" s="22" customFormat="1"/>
    <row r="183" s="22" customFormat="1"/>
    <row r="184" s="22" customFormat="1"/>
    <row r="185" s="22" customFormat="1"/>
    <row r="186" s="22" customFormat="1"/>
    <row r="187" s="22" customFormat="1"/>
    <row r="188" s="22" customFormat="1"/>
    <row r="189" s="22" customFormat="1"/>
    <row r="190" s="22" customFormat="1"/>
    <row r="191" s="22" customFormat="1"/>
    <row r="192" s="22" customFormat="1"/>
    <row r="193" s="22" customFormat="1"/>
    <row r="194" s="22" customFormat="1"/>
    <row r="195" s="22" customFormat="1"/>
    <row r="196" s="22" customFormat="1"/>
    <row r="197" s="22" customFormat="1"/>
    <row r="198" s="22" customFormat="1"/>
    <row r="199" s="22" customFormat="1"/>
    <row r="200" s="22" customFormat="1"/>
    <row r="201" s="22" customFormat="1"/>
    <row r="202" s="22" customFormat="1"/>
    <row r="203" s="22" customFormat="1"/>
    <row r="204" s="22" customFormat="1"/>
    <row r="205" s="22" customFormat="1"/>
    <row r="206" s="22" customFormat="1"/>
    <row r="207" s="22" customFormat="1"/>
    <row r="208" s="22" customFormat="1"/>
    <row r="209" s="22" customFormat="1"/>
    <row r="210" s="22" customFormat="1"/>
    <row r="211" s="22" customFormat="1"/>
    <row r="212" s="22" customFormat="1"/>
    <row r="213" s="22" customFormat="1"/>
    <row r="214" s="22" customFormat="1"/>
    <row r="215" s="22" customFormat="1"/>
    <row r="216" s="22" customFormat="1"/>
    <row r="217" s="22" customFormat="1"/>
    <row r="218" s="22" customFormat="1"/>
    <row r="219" s="22" customFormat="1"/>
    <row r="220" s="22" customFormat="1"/>
    <row r="221" s="22" customFormat="1"/>
    <row r="222" s="22" customFormat="1"/>
    <row r="223" s="22" customFormat="1"/>
    <row r="224" s="22" customFormat="1"/>
    <row r="225" s="22" customFormat="1"/>
    <row r="226" s="22" customFormat="1"/>
    <row r="227" s="22" customFormat="1"/>
    <row r="228" s="22" customFormat="1"/>
    <row r="229" s="22" customFormat="1"/>
    <row r="230" s="22" customFormat="1"/>
    <row r="231" s="22" customFormat="1"/>
    <row r="232" s="22" customFormat="1"/>
    <row r="233" s="22" customFormat="1"/>
    <row r="234" s="22" customFormat="1"/>
    <row r="235" s="22" customFormat="1"/>
    <row r="236" s="22" customFormat="1"/>
    <row r="237" s="22" customFormat="1"/>
    <row r="238" s="22" customFormat="1"/>
    <row r="239" s="22" customFormat="1"/>
    <row r="240" s="22" customFormat="1"/>
    <row r="241" s="22" customFormat="1"/>
    <row r="242" s="22" customFormat="1"/>
    <row r="243" s="22" customFormat="1"/>
    <row r="244" s="22" customFormat="1"/>
    <row r="245" s="22" customFormat="1"/>
    <row r="246" s="22" customFormat="1"/>
    <row r="247" s="22" customFormat="1"/>
    <row r="248" s="22" customFormat="1"/>
    <row r="249" s="22" customFormat="1"/>
    <row r="250" s="22" customFormat="1"/>
    <row r="251" s="22" customFormat="1"/>
    <row r="252" s="22" customFormat="1"/>
    <row r="253" s="22" customFormat="1"/>
    <row r="254" s="22" customFormat="1"/>
    <row r="255" s="22" customFormat="1"/>
    <row r="256" s="22" customFormat="1"/>
    <row r="257" s="22" customFormat="1"/>
    <row r="258" s="22" customFormat="1"/>
    <row r="259" s="22" customFormat="1"/>
    <row r="260" s="22" customFormat="1"/>
  </sheetData>
  <mergeCells count="3">
    <mergeCell ref="A5:D5"/>
    <mergeCell ref="B6:D6"/>
    <mergeCell ref="A7:D7"/>
  </mergeCells>
  <dataValidations disablePrompts="1" count="1">
    <dataValidation type="list" allowBlank="1" showErrorMessage="1" sqref="C9:C28" xr:uid="{00000000-0002-0000-0300-000000000000}">
      <formula1>"SI,NO"</formula1>
    </dataValidation>
  </dataValidations>
  <printOptions horizontalCentered="1"/>
  <pageMargins left="0.23622047244094491" right="0.23622047244094491" top="0.34" bottom="0.35" header="0.31496062992125984" footer="0.31496062992125984"/>
  <pageSetup scale="70" orientation="portrait" r:id="rId1"/>
  <colBreaks count="1" manualBreakCount="1">
    <brk id="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CEF15-6EF4-49ED-8221-62BC9883256B}">
  <dimension ref="A1:Z160"/>
  <sheetViews>
    <sheetView topLeftCell="A16" zoomScale="70" zoomScaleNormal="70" workbookViewId="0">
      <selection activeCell="A29" sqref="A29:K29"/>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17">
        <v>1</v>
      </c>
      <c r="C6" s="115" t="s">
        <v>175</v>
      </c>
      <c r="D6" s="115" t="s">
        <v>176</v>
      </c>
      <c r="E6" s="116" t="s">
        <v>177</v>
      </c>
      <c r="F6" s="42" t="s">
        <v>143</v>
      </c>
      <c r="G6" s="43"/>
      <c r="H6" s="143">
        <v>2240</v>
      </c>
      <c r="I6" s="143">
        <v>5600</v>
      </c>
      <c r="J6" s="143">
        <f>G6*H6</f>
        <v>0</v>
      </c>
      <c r="K6" s="143">
        <f>I6*G6</f>
        <v>0</v>
      </c>
    </row>
    <row r="7" spans="1:26" s="144" customFormat="1" ht="36.75" customHeight="1">
      <c r="A7" s="141"/>
      <c r="B7" s="117"/>
      <c r="C7" s="115"/>
      <c r="D7" s="115"/>
      <c r="E7" s="116"/>
      <c r="F7" s="42" t="s">
        <v>144</v>
      </c>
      <c r="G7" s="43"/>
      <c r="H7" s="143">
        <v>2352</v>
      </c>
      <c r="I7" s="143">
        <v>5880</v>
      </c>
      <c r="J7" s="143">
        <f t="shared" ref="J7:J20" si="0">G7*H7</f>
        <v>0</v>
      </c>
      <c r="K7" s="143">
        <f t="shared" ref="K7:K20" si="1">I7*G7</f>
        <v>0</v>
      </c>
    </row>
    <row r="8" spans="1:26" s="144" customFormat="1" ht="36" customHeight="1">
      <c r="A8" s="141"/>
      <c r="B8" s="117"/>
      <c r="C8" s="115"/>
      <c r="D8" s="115"/>
      <c r="E8" s="116"/>
      <c r="F8" s="42" t="s">
        <v>145</v>
      </c>
      <c r="G8" s="43"/>
      <c r="H8" s="143">
        <v>2240</v>
      </c>
      <c r="I8" s="143">
        <v>5600</v>
      </c>
      <c r="J8" s="143">
        <f t="shared" si="0"/>
        <v>0</v>
      </c>
      <c r="K8" s="143">
        <f t="shared" si="1"/>
        <v>0</v>
      </c>
    </row>
    <row r="9" spans="1:26" s="144" customFormat="1" ht="36.75" customHeight="1">
      <c r="A9" s="141"/>
      <c r="B9" s="117"/>
      <c r="C9" s="115"/>
      <c r="D9" s="115"/>
      <c r="E9" s="116"/>
      <c r="F9" s="42" t="s">
        <v>146</v>
      </c>
      <c r="G9" s="43"/>
      <c r="H9" s="143">
        <v>152</v>
      </c>
      <c r="I9" s="143">
        <v>380</v>
      </c>
      <c r="J9" s="143">
        <f t="shared" si="0"/>
        <v>0</v>
      </c>
      <c r="K9" s="143">
        <f t="shared" si="1"/>
        <v>0</v>
      </c>
    </row>
    <row r="10" spans="1:26" s="144" customFormat="1" ht="36.75" customHeight="1">
      <c r="A10" s="141"/>
      <c r="B10" s="117"/>
      <c r="C10" s="115"/>
      <c r="D10" s="115"/>
      <c r="E10" s="116"/>
      <c r="F10" s="44" t="s">
        <v>147</v>
      </c>
      <c r="G10" s="43"/>
      <c r="H10" s="143">
        <v>6984</v>
      </c>
      <c r="I10" s="143">
        <v>17460</v>
      </c>
      <c r="J10" s="143">
        <f t="shared" si="0"/>
        <v>0</v>
      </c>
      <c r="K10" s="143">
        <f t="shared" si="1"/>
        <v>0</v>
      </c>
    </row>
    <row r="11" spans="1:26" s="144" customFormat="1" ht="36" customHeight="1">
      <c r="A11" s="141"/>
      <c r="B11" s="117"/>
      <c r="C11" s="115" t="s">
        <v>178</v>
      </c>
      <c r="D11" s="115" t="s">
        <v>179</v>
      </c>
      <c r="E11" s="116" t="s">
        <v>180</v>
      </c>
      <c r="F11" s="42" t="s">
        <v>143</v>
      </c>
      <c r="G11" s="43"/>
      <c r="H11" s="143">
        <v>120</v>
      </c>
      <c r="I11" s="143">
        <v>300</v>
      </c>
      <c r="J11" s="143">
        <f t="shared" si="0"/>
        <v>0</v>
      </c>
      <c r="K11" s="143">
        <f t="shared" si="1"/>
        <v>0</v>
      </c>
    </row>
    <row r="12" spans="1:26" s="144" customFormat="1" ht="36.75" customHeight="1">
      <c r="A12" s="141"/>
      <c r="B12" s="117"/>
      <c r="C12" s="115"/>
      <c r="D12" s="115"/>
      <c r="E12" s="116"/>
      <c r="F12" s="42" t="s">
        <v>144</v>
      </c>
      <c r="G12" s="43"/>
      <c r="H12" s="143">
        <v>200</v>
      </c>
      <c r="I12" s="143">
        <v>500</v>
      </c>
      <c r="J12" s="143">
        <f t="shared" si="0"/>
        <v>0</v>
      </c>
      <c r="K12" s="143">
        <f t="shared" si="1"/>
        <v>0</v>
      </c>
    </row>
    <row r="13" spans="1:26" s="144" customFormat="1" ht="36" customHeight="1">
      <c r="A13" s="141"/>
      <c r="B13" s="117"/>
      <c r="C13" s="115"/>
      <c r="D13" s="115"/>
      <c r="E13" s="116"/>
      <c r="F13" s="42" t="s">
        <v>145</v>
      </c>
      <c r="G13" s="43"/>
      <c r="H13" s="143">
        <v>100</v>
      </c>
      <c r="I13" s="143">
        <v>250</v>
      </c>
      <c r="J13" s="143">
        <f t="shared" si="0"/>
        <v>0</v>
      </c>
      <c r="K13" s="143">
        <f t="shared" si="1"/>
        <v>0</v>
      </c>
    </row>
    <row r="14" spans="1:26" s="144" customFormat="1" ht="36.75" customHeight="1">
      <c r="A14" s="141"/>
      <c r="B14" s="117"/>
      <c r="C14" s="115"/>
      <c r="D14" s="115"/>
      <c r="E14" s="116"/>
      <c r="F14" s="42" t="s">
        <v>146</v>
      </c>
      <c r="G14" s="43"/>
      <c r="H14" s="143">
        <v>0</v>
      </c>
      <c r="I14" s="143">
        <v>0</v>
      </c>
      <c r="J14" s="143">
        <f t="shared" si="0"/>
        <v>0</v>
      </c>
      <c r="K14" s="143">
        <f t="shared" si="1"/>
        <v>0</v>
      </c>
    </row>
    <row r="15" spans="1:26" s="144" customFormat="1" ht="36.75" customHeight="1">
      <c r="A15" s="141"/>
      <c r="B15" s="117"/>
      <c r="C15" s="115"/>
      <c r="D15" s="115"/>
      <c r="E15" s="116"/>
      <c r="F15" s="44" t="s">
        <v>147</v>
      </c>
      <c r="G15" s="43"/>
      <c r="H15" s="143">
        <v>420</v>
      </c>
      <c r="I15" s="143">
        <v>1050</v>
      </c>
      <c r="J15" s="143">
        <f t="shared" si="0"/>
        <v>0</v>
      </c>
      <c r="K15" s="143">
        <f t="shared" si="1"/>
        <v>0</v>
      </c>
    </row>
    <row r="16" spans="1:26" s="144" customFormat="1" ht="36" customHeight="1">
      <c r="A16" s="141"/>
      <c r="B16" s="117"/>
      <c r="C16" s="115" t="s">
        <v>181</v>
      </c>
      <c r="D16" s="115" t="s">
        <v>179</v>
      </c>
      <c r="E16" s="116" t="s">
        <v>182</v>
      </c>
      <c r="F16" s="42" t="s">
        <v>143</v>
      </c>
      <c r="G16" s="43"/>
      <c r="H16" s="143">
        <v>90</v>
      </c>
      <c r="I16" s="143">
        <v>225</v>
      </c>
      <c r="J16" s="143">
        <f t="shared" si="0"/>
        <v>0</v>
      </c>
      <c r="K16" s="143">
        <f t="shared" si="1"/>
        <v>0</v>
      </c>
    </row>
    <row r="17" spans="1:11" s="144" customFormat="1" ht="36.75" customHeight="1">
      <c r="A17" s="141"/>
      <c r="B17" s="117"/>
      <c r="C17" s="115"/>
      <c r="D17" s="115"/>
      <c r="E17" s="116"/>
      <c r="F17" s="42" t="s">
        <v>144</v>
      </c>
      <c r="G17" s="43"/>
      <c r="H17" s="143">
        <v>200</v>
      </c>
      <c r="I17" s="143">
        <v>500</v>
      </c>
      <c r="J17" s="143">
        <f t="shared" si="0"/>
        <v>0</v>
      </c>
      <c r="K17" s="143">
        <f t="shared" si="1"/>
        <v>0</v>
      </c>
    </row>
    <row r="18" spans="1:11" s="144" customFormat="1" ht="36" customHeight="1">
      <c r="A18" s="141"/>
      <c r="B18" s="117"/>
      <c r="C18" s="115"/>
      <c r="D18" s="115"/>
      <c r="E18" s="116"/>
      <c r="F18" s="42" t="s">
        <v>145</v>
      </c>
      <c r="G18" s="43"/>
      <c r="H18" s="143">
        <v>168</v>
      </c>
      <c r="I18" s="143">
        <v>420</v>
      </c>
      <c r="J18" s="143">
        <f t="shared" si="0"/>
        <v>0</v>
      </c>
      <c r="K18" s="143">
        <f t="shared" si="1"/>
        <v>0</v>
      </c>
    </row>
    <row r="19" spans="1:11" s="144" customFormat="1" ht="36.75" customHeight="1">
      <c r="A19" s="141"/>
      <c r="B19" s="117"/>
      <c r="C19" s="115"/>
      <c r="D19" s="115"/>
      <c r="E19" s="116"/>
      <c r="F19" s="42" t="s">
        <v>146</v>
      </c>
      <c r="G19" s="43"/>
      <c r="H19" s="143">
        <v>90</v>
      </c>
      <c r="I19" s="143">
        <v>225</v>
      </c>
      <c r="J19" s="143">
        <f t="shared" si="0"/>
        <v>0</v>
      </c>
      <c r="K19" s="143">
        <f t="shared" si="1"/>
        <v>0</v>
      </c>
    </row>
    <row r="20" spans="1:11" s="144" customFormat="1" ht="36.75" customHeight="1">
      <c r="A20" s="141"/>
      <c r="B20" s="117"/>
      <c r="C20" s="115"/>
      <c r="D20" s="115"/>
      <c r="E20" s="116"/>
      <c r="F20" s="44" t="s">
        <v>147</v>
      </c>
      <c r="G20" s="43"/>
      <c r="H20" s="143">
        <v>548</v>
      </c>
      <c r="I20" s="143">
        <v>1370</v>
      </c>
      <c r="J20" s="143">
        <f t="shared" si="0"/>
        <v>0</v>
      </c>
      <c r="K20" s="143">
        <f t="shared" si="1"/>
        <v>0</v>
      </c>
    </row>
    <row r="24" spans="1:11" ht="45" customHeight="1">
      <c r="B24" s="145" t="s">
        <v>183</v>
      </c>
      <c r="C24" s="145"/>
      <c r="D24" s="145"/>
      <c r="E24" s="145"/>
      <c r="F24" s="145"/>
      <c r="G24" s="145"/>
      <c r="H24" s="145"/>
      <c r="I24" s="145"/>
      <c r="J24" s="145"/>
      <c r="K24" s="145"/>
    </row>
    <row r="25" spans="1:11" ht="45" customHeight="1">
      <c r="B25" s="145"/>
      <c r="C25" s="145"/>
      <c r="D25" s="145"/>
      <c r="E25" s="145"/>
      <c r="F25" s="145"/>
      <c r="G25" s="145"/>
      <c r="H25" s="145"/>
      <c r="I25" s="145"/>
      <c r="J25" s="145"/>
      <c r="K25" s="145"/>
    </row>
    <row r="26" spans="1:11" ht="45" customHeight="1">
      <c r="B26" s="145"/>
      <c r="C26" s="145"/>
      <c r="D26" s="145"/>
      <c r="E26" s="145"/>
      <c r="F26" s="145"/>
      <c r="G26" s="145"/>
      <c r="H26" s="145"/>
      <c r="I26" s="145"/>
      <c r="J26" s="145"/>
      <c r="K26" s="145"/>
    </row>
    <row r="29" spans="1:11" ht="45" customHeight="1" thickBot="1">
      <c r="A29" s="113" t="s">
        <v>132</v>
      </c>
      <c r="B29" s="199"/>
      <c r="C29" s="199"/>
      <c r="D29" s="199"/>
      <c r="E29" s="199"/>
      <c r="F29" s="199"/>
      <c r="G29" s="199"/>
      <c r="H29" s="199"/>
      <c r="I29" s="199"/>
      <c r="J29" s="199"/>
      <c r="K29" s="199"/>
    </row>
    <row r="30" spans="1:11" ht="45" customHeight="1">
      <c r="A30" s="37" t="s">
        <v>226</v>
      </c>
      <c r="B30" s="38" t="s">
        <v>134</v>
      </c>
      <c r="C30" s="39" t="s">
        <v>227</v>
      </c>
      <c r="D30" s="39" t="s">
        <v>228</v>
      </c>
      <c r="E30" s="40" t="s">
        <v>229</v>
      </c>
      <c r="F30" s="40" t="s">
        <v>230</v>
      </c>
      <c r="G30" s="40" t="s">
        <v>231</v>
      </c>
      <c r="H30" s="40" t="s">
        <v>232</v>
      </c>
      <c r="I30" s="41" t="s">
        <v>233</v>
      </c>
      <c r="J30" s="40" t="s">
        <v>234</v>
      </c>
      <c r="K30" s="37" t="s">
        <v>138</v>
      </c>
    </row>
    <row r="31" spans="1:11" ht="45" customHeight="1">
      <c r="A31" s="117" t="s">
        <v>235</v>
      </c>
      <c r="B31" s="115" t="s">
        <v>236</v>
      </c>
      <c r="C31" s="115" t="s">
        <v>237</v>
      </c>
      <c r="D31" s="116" t="s">
        <v>238</v>
      </c>
      <c r="E31" s="146" t="s">
        <v>239</v>
      </c>
      <c r="F31" s="42"/>
      <c r="G31" s="42"/>
      <c r="H31" s="42"/>
      <c r="I31" s="42"/>
      <c r="J31" s="42"/>
      <c r="K31" s="42"/>
    </row>
    <row r="32" spans="1:11" ht="45" customHeight="1">
      <c r="A32" s="117"/>
      <c r="B32" s="115"/>
      <c r="C32" s="115"/>
      <c r="D32" s="116"/>
      <c r="E32" s="146" t="s">
        <v>240</v>
      </c>
      <c r="F32" s="42"/>
      <c r="G32" s="42"/>
      <c r="H32" s="42"/>
      <c r="I32" s="42"/>
      <c r="J32" s="42"/>
      <c r="K32" s="42"/>
    </row>
    <row r="33" spans="1:11" ht="45" customHeight="1">
      <c r="A33" s="117"/>
      <c r="B33" s="115"/>
      <c r="C33" s="115"/>
      <c r="D33" s="116"/>
      <c r="E33" s="146" t="s">
        <v>241</v>
      </c>
      <c r="F33" s="42"/>
      <c r="G33" s="42"/>
      <c r="H33" s="42"/>
      <c r="I33" s="42"/>
      <c r="J33" s="42"/>
      <c r="K33" s="42"/>
    </row>
    <row r="34" spans="1:11" ht="45" customHeight="1">
      <c r="A34" s="117"/>
      <c r="B34" s="115"/>
      <c r="C34" s="115"/>
      <c r="D34" s="116"/>
      <c r="E34" s="146" t="s">
        <v>242</v>
      </c>
      <c r="F34" s="42"/>
      <c r="G34" s="42"/>
      <c r="H34" s="42"/>
      <c r="I34" s="42"/>
      <c r="J34" s="42"/>
      <c r="K34" s="42"/>
    </row>
    <row r="35" spans="1:11" ht="45" customHeight="1">
      <c r="A35" s="117"/>
      <c r="B35" s="115"/>
      <c r="C35" s="115"/>
      <c r="D35" s="116"/>
      <c r="E35" s="146" t="s">
        <v>243</v>
      </c>
      <c r="F35" s="42"/>
      <c r="G35" s="42"/>
      <c r="H35" s="42"/>
      <c r="I35" s="42"/>
      <c r="J35" s="42"/>
      <c r="K35" s="42"/>
    </row>
    <row r="36" spans="1:11" ht="45" customHeight="1">
      <c r="A36" s="117"/>
      <c r="B36" s="115"/>
      <c r="C36" s="115"/>
      <c r="D36" s="116"/>
      <c r="E36" s="146" t="s">
        <v>244</v>
      </c>
      <c r="F36" s="42"/>
      <c r="G36" s="42"/>
      <c r="H36" s="42"/>
      <c r="I36" s="42"/>
      <c r="J36" s="42"/>
      <c r="K36" s="42"/>
    </row>
    <row r="37" spans="1:11" ht="45" customHeight="1">
      <c r="A37" s="117"/>
      <c r="B37" s="115"/>
      <c r="C37" s="115"/>
      <c r="D37" s="116"/>
      <c r="E37" s="146" t="s">
        <v>245</v>
      </c>
      <c r="F37" s="42"/>
      <c r="G37" s="42"/>
      <c r="H37" s="42"/>
      <c r="I37" s="42"/>
      <c r="J37" s="42"/>
      <c r="K37" s="42"/>
    </row>
    <row r="38" spans="1:11" ht="45" customHeight="1">
      <c r="A38" s="117"/>
      <c r="B38" s="115"/>
      <c r="C38" s="115"/>
      <c r="D38" s="116"/>
      <c r="E38" s="146" t="s">
        <v>246</v>
      </c>
      <c r="F38" s="42"/>
      <c r="G38" s="42"/>
      <c r="H38" s="42"/>
      <c r="I38" s="42"/>
      <c r="J38" s="42"/>
      <c r="K38" s="42"/>
    </row>
    <row r="39" spans="1:11" ht="45" customHeight="1">
      <c r="A39" s="117"/>
      <c r="B39" s="115"/>
      <c r="C39" s="115"/>
      <c r="D39" s="116"/>
      <c r="E39" s="146" t="s">
        <v>247</v>
      </c>
      <c r="F39" s="42"/>
      <c r="G39" s="42"/>
      <c r="H39" s="42"/>
      <c r="I39" s="42"/>
      <c r="J39" s="42"/>
      <c r="K39" s="42"/>
    </row>
    <row r="40" spans="1:11" ht="45" customHeight="1">
      <c r="A40" s="117"/>
      <c r="B40" s="115"/>
      <c r="C40" s="115"/>
      <c r="D40" s="116"/>
      <c r="E40" s="146" t="s">
        <v>248</v>
      </c>
      <c r="F40" s="42"/>
      <c r="G40" s="42"/>
      <c r="H40" s="42"/>
      <c r="I40" s="42"/>
      <c r="J40" s="42"/>
      <c r="K40" s="42"/>
    </row>
    <row r="41" spans="1:11" ht="45" customHeight="1">
      <c r="A41" s="117"/>
      <c r="B41" s="115"/>
      <c r="C41" s="115"/>
      <c r="D41" s="116"/>
      <c r="E41" s="146" t="s">
        <v>249</v>
      </c>
      <c r="F41" s="42"/>
      <c r="G41" s="42"/>
      <c r="H41" s="42"/>
      <c r="I41" s="42"/>
      <c r="J41" s="42"/>
      <c r="K41" s="42"/>
    </row>
    <row r="42" spans="1:11" ht="45" customHeight="1">
      <c r="A42" s="117"/>
      <c r="B42" s="115"/>
      <c r="C42" s="115"/>
      <c r="D42" s="116"/>
      <c r="E42" s="146" t="s">
        <v>250</v>
      </c>
      <c r="F42" s="42"/>
      <c r="G42" s="42"/>
      <c r="H42" s="42"/>
      <c r="I42" s="42"/>
      <c r="J42" s="42"/>
      <c r="K42" s="42"/>
    </row>
    <row r="43" spans="1:11" ht="45" customHeight="1">
      <c r="A43" s="117"/>
      <c r="B43" s="115"/>
      <c r="C43" s="115"/>
      <c r="D43" s="116"/>
      <c r="E43" s="146" t="s">
        <v>251</v>
      </c>
      <c r="F43" s="42"/>
      <c r="G43" s="42"/>
      <c r="H43" s="42"/>
      <c r="I43" s="42"/>
      <c r="J43" s="42"/>
      <c r="K43" s="42"/>
    </row>
    <row r="44" spans="1:11" ht="45" customHeight="1">
      <c r="A44" s="117"/>
      <c r="B44" s="115"/>
      <c r="C44" s="115"/>
      <c r="D44" s="116"/>
      <c r="E44" s="146" t="s">
        <v>252</v>
      </c>
      <c r="F44" s="42"/>
      <c r="G44" s="42"/>
      <c r="H44" s="42"/>
      <c r="I44" s="42"/>
      <c r="J44" s="42"/>
      <c r="K44" s="42"/>
    </row>
    <row r="45" spans="1:11" ht="45" customHeight="1">
      <c r="A45" s="117"/>
      <c r="B45" s="115"/>
      <c r="C45" s="115"/>
      <c r="D45" s="116"/>
      <c r="E45" s="146" t="s">
        <v>253</v>
      </c>
      <c r="F45" s="42"/>
      <c r="G45" s="42"/>
      <c r="H45" s="42"/>
      <c r="I45" s="42"/>
      <c r="J45" s="42"/>
      <c r="K45" s="42"/>
    </row>
    <row r="46" spans="1:11" ht="45" customHeight="1">
      <c r="A46" s="117"/>
      <c r="B46" s="115"/>
      <c r="C46" s="115"/>
      <c r="D46" s="116"/>
      <c r="E46" s="146" t="s">
        <v>254</v>
      </c>
      <c r="F46" s="42"/>
      <c r="G46" s="42"/>
      <c r="H46" s="42"/>
      <c r="I46" s="42"/>
      <c r="J46" s="42"/>
      <c r="K46" s="42"/>
    </row>
    <row r="47" spans="1:11" ht="45" customHeight="1">
      <c r="A47" s="117"/>
      <c r="B47" s="115"/>
      <c r="C47" s="115"/>
      <c r="D47" s="116"/>
      <c r="E47" s="146" t="s">
        <v>255</v>
      </c>
      <c r="F47" s="42"/>
      <c r="G47" s="42"/>
      <c r="H47" s="42"/>
      <c r="I47" s="42"/>
      <c r="J47" s="42"/>
      <c r="K47" s="42"/>
    </row>
    <row r="48" spans="1:11" ht="45" customHeight="1">
      <c r="A48" s="117"/>
      <c r="B48" s="115"/>
      <c r="C48" s="115"/>
      <c r="D48" s="116"/>
      <c r="E48" s="146" t="s">
        <v>256</v>
      </c>
      <c r="F48" s="42"/>
      <c r="G48" s="42"/>
      <c r="H48" s="42"/>
      <c r="I48" s="42"/>
      <c r="J48" s="42"/>
      <c r="K48" s="42"/>
    </row>
    <row r="49" spans="1:11" ht="45" customHeight="1">
      <c r="A49" s="117"/>
      <c r="B49" s="115"/>
      <c r="C49" s="115"/>
      <c r="D49" s="116"/>
      <c r="E49" s="146" t="s">
        <v>257</v>
      </c>
      <c r="F49" s="42"/>
      <c r="G49" s="42"/>
      <c r="H49" s="42"/>
      <c r="I49" s="42"/>
      <c r="J49" s="42"/>
      <c r="K49" s="42"/>
    </row>
    <row r="50" spans="1:11" ht="45" customHeight="1">
      <c r="A50" s="117"/>
      <c r="B50" s="115"/>
      <c r="C50" s="115"/>
      <c r="D50" s="116"/>
      <c r="E50" s="146" t="s">
        <v>258</v>
      </c>
      <c r="F50" s="42"/>
      <c r="G50" s="42"/>
      <c r="H50" s="42"/>
      <c r="I50" s="42"/>
      <c r="J50" s="42"/>
      <c r="K50" s="42"/>
    </row>
    <row r="51" spans="1:11" ht="45" customHeight="1">
      <c r="A51" s="117"/>
      <c r="B51" s="115"/>
      <c r="C51" s="115"/>
      <c r="D51" s="116"/>
      <c r="E51" s="146" t="s">
        <v>259</v>
      </c>
      <c r="F51" s="42"/>
      <c r="G51" s="42"/>
      <c r="H51" s="42"/>
      <c r="I51" s="42"/>
      <c r="J51" s="42"/>
      <c r="K51" s="42"/>
    </row>
    <row r="52" spans="1:11" ht="45" customHeight="1">
      <c r="A52" s="117"/>
      <c r="B52" s="115"/>
      <c r="C52" s="115"/>
      <c r="D52" s="116"/>
      <c r="E52" s="146" t="s">
        <v>260</v>
      </c>
      <c r="F52" s="42"/>
      <c r="G52" s="42"/>
      <c r="H52" s="42"/>
      <c r="I52" s="42"/>
      <c r="J52" s="42"/>
      <c r="K52" s="42"/>
    </row>
    <row r="53" spans="1:11" ht="45" customHeight="1">
      <c r="A53" s="117"/>
      <c r="B53" s="115"/>
      <c r="C53" s="115"/>
      <c r="D53" s="116"/>
      <c r="E53" s="146" t="s">
        <v>261</v>
      </c>
      <c r="F53" s="42"/>
      <c r="G53" s="42"/>
      <c r="H53" s="42"/>
      <c r="I53" s="42"/>
      <c r="J53" s="42"/>
      <c r="K53" s="42"/>
    </row>
    <row r="54" spans="1:11" ht="45" customHeight="1">
      <c r="A54" s="117"/>
      <c r="B54" s="115"/>
      <c r="C54" s="115"/>
      <c r="D54" s="116"/>
      <c r="E54" s="146" t="s">
        <v>262</v>
      </c>
      <c r="F54" s="42"/>
      <c r="G54" s="42"/>
      <c r="H54" s="42"/>
      <c r="I54" s="42"/>
      <c r="J54" s="42"/>
      <c r="K54" s="42"/>
    </row>
    <row r="55" spans="1:11" ht="45" customHeight="1">
      <c r="A55" s="117"/>
      <c r="B55" s="115"/>
      <c r="C55" s="115"/>
      <c r="D55" s="116"/>
      <c r="E55" s="146" t="s">
        <v>263</v>
      </c>
      <c r="F55" s="42"/>
      <c r="G55" s="42"/>
      <c r="H55" s="42"/>
      <c r="I55" s="42"/>
      <c r="J55" s="42"/>
      <c r="K55" s="42"/>
    </row>
    <row r="56" spans="1:11" ht="45" customHeight="1">
      <c r="A56" s="117"/>
      <c r="B56" s="115"/>
      <c r="C56" s="115"/>
      <c r="D56" s="116"/>
      <c r="E56" s="146" t="s">
        <v>264</v>
      </c>
      <c r="F56" s="42"/>
      <c r="G56" s="42"/>
      <c r="H56" s="42"/>
      <c r="I56" s="42"/>
      <c r="J56" s="42"/>
      <c r="K56" s="42"/>
    </row>
    <row r="57" spans="1:11" ht="45" customHeight="1">
      <c r="A57" s="117"/>
      <c r="B57" s="115"/>
      <c r="C57" s="115"/>
      <c r="D57" s="116"/>
      <c r="E57" s="146" t="s">
        <v>265</v>
      </c>
      <c r="F57" s="42"/>
      <c r="G57" s="42"/>
      <c r="H57" s="42"/>
      <c r="I57" s="42"/>
      <c r="J57" s="42"/>
      <c r="K57" s="42"/>
    </row>
    <row r="58" spans="1:11" ht="45" customHeight="1">
      <c r="A58" s="117"/>
      <c r="B58" s="115"/>
      <c r="C58" s="115"/>
      <c r="D58" s="116"/>
      <c r="E58" s="146" t="s">
        <v>266</v>
      </c>
      <c r="F58" s="42"/>
      <c r="G58" s="42"/>
      <c r="H58" s="42"/>
      <c r="I58" s="42"/>
      <c r="J58" s="42"/>
      <c r="K58" s="42"/>
    </row>
    <row r="59" spans="1:11" ht="45" customHeight="1">
      <c r="A59" s="117"/>
      <c r="B59" s="115"/>
      <c r="C59" s="115"/>
      <c r="D59" s="116"/>
      <c r="E59" s="147" t="s">
        <v>267</v>
      </c>
      <c r="F59" s="148"/>
      <c r="G59" s="148"/>
      <c r="H59" s="148"/>
      <c r="I59" s="148"/>
      <c r="J59" s="148"/>
      <c r="K59" s="149"/>
    </row>
    <row r="60" spans="1:11" ht="45" customHeight="1">
      <c r="A60" s="117"/>
      <c r="B60" s="115"/>
      <c r="C60" s="115"/>
      <c r="D60" s="116"/>
      <c r="E60" s="147" t="s">
        <v>268</v>
      </c>
      <c r="F60" s="148"/>
      <c r="G60" s="148"/>
      <c r="H60" s="148"/>
      <c r="I60" s="148"/>
      <c r="J60" s="148"/>
      <c r="K60" s="149"/>
    </row>
    <row r="61" spans="1:11" ht="45" customHeight="1">
      <c r="A61" s="117"/>
      <c r="B61" s="115"/>
      <c r="C61" s="115"/>
      <c r="D61" s="116"/>
      <c r="E61" s="147" t="s">
        <v>269</v>
      </c>
      <c r="F61" s="148"/>
      <c r="G61" s="148"/>
      <c r="H61" s="148"/>
      <c r="I61" s="148"/>
      <c r="J61" s="148"/>
      <c r="K61" s="149"/>
    </row>
    <row r="62" spans="1:11" ht="45" customHeight="1">
      <c r="A62" s="117"/>
      <c r="B62" s="115"/>
      <c r="C62" s="115"/>
      <c r="D62" s="116"/>
      <c r="E62" s="147" t="s">
        <v>270</v>
      </c>
      <c r="F62" s="148"/>
      <c r="G62" s="148"/>
      <c r="H62" s="148"/>
      <c r="I62" s="148"/>
      <c r="J62" s="148"/>
      <c r="K62" s="149"/>
    </row>
    <row r="63" spans="1:11" ht="45" customHeight="1">
      <c r="A63" s="117"/>
      <c r="B63" s="115"/>
      <c r="C63" s="115"/>
      <c r="D63" s="116"/>
      <c r="E63" s="147" t="s">
        <v>271</v>
      </c>
      <c r="F63" s="148"/>
      <c r="G63" s="148"/>
      <c r="H63" s="148"/>
      <c r="I63" s="148"/>
      <c r="J63" s="148"/>
      <c r="K63" s="149"/>
    </row>
    <row r="64" spans="1:11" ht="45" customHeight="1">
      <c r="A64" s="117"/>
      <c r="B64" s="115"/>
      <c r="C64" s="115"/>
      <c r="D64" s="116"/>
      <c r="E64" s="147" t="s">
        <v>272</v>
      </c>
      <c r="F64" s="148"/>
      <c r="G64" s="148"/>
      <c r="H64" s="148"/>
      <c r="I64" s="148"/>
      <c r="J64" s="148"/>
      <c r="K64" s="149"/>
    </row>
    <row r="65" spans="1:11" ht="45" customHeight="1">
      <c r="A65" s="117"/>
      <c r="B65" s="115"/>
      <c r="C65" s="115"/>
      <c r="D65" s="116"/>
      <c r="E65" s="147" t="s">
        <v>273</v>
      </c>
      <c r="F65" s="148"/>
      <c r="G65" s="148"/>
      <c r="H65" s="148"/>
      <c r="I65" s="148"/>
      <c r="J65" s="148"/>
      <c r="K65" s="149"/>
    </row>
    <row r="66" spans="1:11" ht="45" customHeight="1">
      <c r="A66" s="117"/>
      <c r="B66" s="115"/>
      <c r="C66" s="115"/>
      <c r="D66" s="116"/>
      <c r="E66" s="147" t="s">
        <v>274</v>
      </c>
      <c r="F66" s="148"/>
      <c r="G66" s="148"/>
      <c r="H66" s="148"/>
      <c r="I66" s="148"/>
      <c r="J66" s="148"/>
      <c r="K66" s="149"/>
    </row>
    <row r="67" spans="1:11" ht="45" customHeight="1">
      <c r="A67" s="117"/>
      <c r="B67" s="115"/>
      <c r="C67" s="115"/>
      <c r="D67" s="116"/>
      <c r="E67" s="147" t="s">
        <v>275</v>
      </c>
      <c r="F67" s="148"/>
      <c r="G67" s="148"/>
      <c r="H67" s="148"/>
      <c r="I67" s="148"/>
      <c r="J67" s="148"/>
      <c r="K67" s="149"/>
    </row>
    <row r="68" spans="1:11" ht="45" customHeight="1">
      <c r="A68" s="117"/>
      <c r="B68" s="115"/>
      <c r="C68" s="115"/>
      <c r="D68" s="116"/>
      <c r="E68" s="147" t="s">
        <v>276</v>
      </c>
      <c r="F68" s="148"/>
      <c r="G68" s="148"/>
      <c r="H68" s="148"/>
      <c r="I68" s="148"/>
      <c r="J68" s="148"/>
      <c r="K68" s="149"/>
    </row>
    <row r="69" spans="1:11" ht="45" customHeight="1">
      <c r="A69" s="117"/>
      <c r="B69" s="115"/>
      <c r="C69" s="115"/>
      <c r="D69" s="116"/>
      <c r="E69" s="147" t="s">
        <v>277</v>
      </c>
      <c r="F69" s="148"/>
      <c r="G69" s="148"/>
      <c r="H69" s="148"/>
      <c r="I69" s="148"/>
      <c r="J69" s="148"/>
      <c r="K69" s="149"/>
    </row>
    <row r="70" spans="1:11" ht="45" customHeight="1">
      <c r="A70" s="117"/>
      <c r="B70" s="115"/>
      <c r="C70" s="115"/>
      <c r="D70" s="116"/>
      <c r="E70" s="147" t="s">
        <v>278</v>
      </c>
      <c r="F70" s="148"/>
      <c r="G70" s="148"/>
      <c r="H70" s="148"/>
      <c r="I70" s="148"/>
      <c r="J70" s="148"/>
      <c r="K70" s="149"/>
    </row>
    <row r="71" spans="1:11" ht="45" customHeight="1">
      <c r="A71" s="117"/>
      <c r="B71" s="115"/>
      <c r="C71" s="115"/>
      <c r="D71" s="116"/>
      <c r="E71" s="147" t="s">
        <v>279</v>
      </c>
      <c r="F71" s="148"/>
      <c r="G71" s="148"/>
      <c r="H71" s="148"/>
      <c r="I71" s="148"/>
      <c r="J71" s="148"/>
      <c r="K71" s="149"/>
    </row>
    <row r="72" spans="1:11" ht="45" customHeight="1">
      <c r="A72" s="117"/>
      <c r="B72" s="115"/>
      <c r="C72" s="115"/>
      <c r="D72" s="116"/>
      <c r="E72" s="147" t="s">
        <v>280</v>
      </c>
      <c r="F72" s="148"/>
      <c r="G72" s="148"/>
      <c r="H72" s="148"/>
      <c r="I72" s="148"/>
      <c r="J72" s="148"/>
      <c r="K72" s="149"/>
    </row>
    <row r="73" spans="1:11" ht="45" customHeight="1">
      <c r="A73" s="117"/>
      <c r="B73" s="115"/>
      <c r="C73" s="115"/>
      <c r="D73" s="116"/>
      <c r="E73" s="147" t="s">
        <v>281</v>
      </c>
      <c r="F73" s="148"/>
      <c r="G73" s="148"/>
      <c r="H73" s="148"/>
      <c r="I73" s="148"/>
      <c r="J73" s="148"/>
      <c r="K73" s="149"/>
    </row>
    <row r="74" spans="1:11" ht="45" customHeight="1">
      <c r="A74" s="117"/>
      <c r="B74" s="115"/>
      <c r="C74" s="115"/>
      <c r="D74" s="116"/>
      <c r="E74" s="147" t="s">
        <v>282</v>
      </c>
      <c r="F74" s="148"/>
      <c r="G74" s="148"/>
      <c r="H74" s="148"/>
      <c r="I74" s="148"/>
      <c r="J74" s="148"/>
      <c r="K74" s="149"/>
    </row>
    <row r="75" spans="1:11" ht="45" customHeight="1">
      <c r="A75" s="117"/>
      <c r="B75" s="115"/>
      <c r="C75" s="115"/>
      <c r="D75" s="116"/>
      <c r="E75" s="147" t="s">
        <v>283</v>
      </c>
      <c r="F75" s="148"/>
      <c r="G75" s="148"/>
      <c r="H75" s="148"/>
      <c r="I75" s="148"/>
      <c r="J75" s="148"/>
      <c r="K75" s="149"/>
    </row>
    <row r="76" spans="1:11" ht="45" customHeight="1">
      <c r="A76" s="117"/>
      <c r="B76" s="115"/>
      <c r="C76" s="115"/>
      <c r="D76" s="116"/>
      <c r="E76" s="147" t="s">
        <v>284</v>
      </c>
      <c r="F76" s="148"/>
      <c r="G76" s="148"/>
      <c r="H76" s="148"/>
      <c r="I76" s="148"/>
      <c r="J76" s="148"/>
      <c r="K76" s="149"/>
    </row>
    <row r="77" spans="1:11" ht="45" customHeight="1">
      <c r="A77" s="117"/>
      <c r="B77" s="115"/>
      <c r="C77" s="115"/>
      <c r="D77" s="116"/>
      <c r="E77" s="147" t="s">
        <v>285</v>
      </c>
      <c r="F77" s="148"/>
      <c r="G77" s="148"/>
      <c r="H77" s="148"/>
      <c r="I77" s="148"/>
      <c r="J77" s="148"/>
      <c r="K77" s="149"/>
    </row>
    <row r="78" spans="1:11" ht="45" customHeight="1">
      <c r="A78" s="117"/>
      <c r="B78" s="115"/>
      <c r="C78" s="115"/>
      <c r="D78" s="116"/>
      <c r="E78" s="147" t="s">
        <v>286</v>
      </c>
      <c r="F78" s="148"/>
      <c r="G78" s="148"/>
      <c r="H78" s="148"/>
      <c r="I78" s="148"/>
      <c r="J78" s="148"/>
      <c r="K78" s="149"/>
    </row>
    <row r="79" spans="1:11" ht="45" customHeight="1">
      <c r="A79" s="117"/>
      <c r="B79" s="115"/>
      <c r="C79" s="115"/>
      <c r="D79" s="116"/>
      <c r="E79" s="147" t="s">
        <v>287</v>
      </c>
      <c r="F79" s="148"/>
      <c r="G79" s="148"/>
      <c r="H79" s="148"/>
      <c r="I79" s="148"/>
      <c r="J79" s="148"/>
      <c r="K79" s="149"/>
    </row>
    <row r="80" spans="1:11" ht="45" customHeight="1">
      <c r="A80" s="117"/>
      <c r="B80" s="115"/>
      <c r="C80" s="115"/>
      <c r="D80" s="116"/>
      <c r="E80" s="147" t="s">
        <v>288</v>
      </c>
      <c r="F80" s="148"/>
      <c r="G80" s="148"/>
      <c r="H80" s="148"/>
      <c r="I80" s="148"/>
      <c r="J80" s="148"/>
      <c r="K80" s="149"/>
    </row>
    <row r="81" spans="1:11" ht="45" customHeight="1">
      <c r="A81" s="117"/>
      <c r="B81" s="115"/>
      <c r="C81" s="115"/>
      <c r="D81" s="116"/>
      <c r="E81" s="147" t="s">
        <v>289</v>
      </c>
      <c r="F81" s="148"/>
      <c r="G81" s="148"/>
      <c r="H81" s="148"/>
      <c r="I81" s="148"/>
      <c r="J81" s="148"/>
      <c r="K81" s="149"/>
    </row>
    <row r="82" spans="1:11" ht="45" customHeight="1">
      <c r="A82" s="117"/>
      <c r="B82" s="115"/>
      <c r="C82" s="115"/>
      <c r="D82" s="116"/>
      <c r="E82" s="147" t="s">
        <v>290</v>
      </c>
      <c r="F82" s="148"/>
      <c r="G82" s="148"/>
      <c r="H82" s="148"/>
      <c r="I82" s="148"/>
      <c r="J82" s="148"/>
      <c r="K82" s="149"/>
    </row>
    <row r="83" spans="1:11" ht="45" customHeight="1">
      <c r="A83" s="117"/>
      <c r="B83" s="115"/>
      <c r="C83" s="115"/>
      <c r="D83" s="116"/>
      <c r="E83" s="147" t="s">
        <v>291</v>
      </c>
      <c r="F83" s="148"/>
      <c r="G83" s="148"/>
      <c r="H83" s="148"/>
      <c r="I83" s="148"/>
      <c r="J83" s="148"/>
      <c r="K83" s="149"/>
    </row>
    <row r="84" spans="1:11" ht="45" customHeight="1">
      <c r="A84" s="117"/>
      <c r="B84" s="115"/>
      <c r="C84" s="115"/>
      <c r="D84" s="116"/>
      <c r="E84" s="147" t="s">
        <v>292</v>
      </c>
      <c r="F84" s="148"/>
      <c r="G84" s="148"/>
      <c r="H84" s="148"/>
      <c r="I84" s="148"/>
      <c r="J84" s="148"/>
      <c r="K84" s="149"/>
    </row>
    <row r="85" spans="1:11" ht="45" customHeight="1">
      <c r="A85" s="117"/>
      <c r="B85" s="115"/>
      <c r="C85" s="115"/>
      <c r="D85" s="116"/>
      <c r="E85" s="147" t="s">
        <v>293</v>
      </c>
      <c r="F85" s="148"/>
      <c r="G85" s="148"/>
      <c r="H85" s="148"/>
      <c r="I85" s="148"/>
      <c r="J85" s="148"/>
      <c r="K85" s="149"/>
    </row>
    <row r="86" spans="1:11" ht="45" customHeight="1">
      <c r="A86" s="117"/>
      <c r="B86" s="115"/>
      <c r="C86" s="115"/>
      <c r="D86" s="116"/>
      <c r="E86" s="147" t="s">
        <v>294</v>
      </c>
      <c r="F86" s="148"/>
      <c r="G86" s="148"/>
      <c r="H86" s="148"/>
      <c r="I86" s="148"/>
      <c r="J86" s="148"/>
      <c r="K86" s="149"/>
    </row>
    <row r="87" spans="1:11" ht="45" customHeight="1">
      <c r="A87" s="117"/>
      <c r="B87" s="115"/>
      <c r="C87" s="115"/>
      <c r="D87" s="116"/>
      <c r="E87" s="147" t="s">
        <v>295</v>
      </c>
      <c r="F87" s="148"/>
      <c r="G87" s="148"/>
      <c r="H87" s="148"/>
      <c r="I87" s="148"/>
      <c r="J87" s="148"/>
      <c r="K87" s="149"/>
    </row>
    <row r="88" spans="1:11" ht="45" customHeight="1">
      <c r="A88" s="117"/>
      <c r="B88" s="115"/>
      <c r="C88" s="115"/>
      <c r="D88" s="116"/>
      <c r="E88" s="147" t="s">
        <v>296</v>
      </c>
      <c r="F88" s="148"/>
      <c r="G88" s="148"/>
      <c r="H88" s="148"/>
      <c r="I88" s="148"/>
      <c r="J88" s="148"/>
      <c r="K88" s="149"/>
    </row>
    <row r="89" spans="1:11" ht="45" customHeight="1">
      <c r="A89" s="117"/>
      <c r="B89" s="115"/>
      <c r="C89" s="115"/>
      <c r="D89" s="116"/>
      <c r="E89" s="147" t="s">
        <v>297</v>
      </c>
      <c r="F89" s="148"/>
      <c r="G89" s="148"/>
      <c r="H89" s="148"/>
      <c r="I89" s="148"/>
      <c r="J89" s="148"/>
      <c r="K89" s="149"/>
    </row>
    <row r="90" spans="1:11" ht="45" customHeight="1">
      <c r="A90" s="117"/>
      <c r="B90" s="115"/>
      <c r="C90" s="115"/>
      <c r="D90" s="116"/>
      <c r="E90" s="147" t="s">
        <v>298</v>
      </c>
      <c r="F90" s="148"/>
      <c r="G90" s="148"/>
      <c r="H90" s="148"/>
      <c r="I90" s="148"/>
      <c r="J90" s="148"/>
      <c r="K90" s="149"/>
    </row>
    <row r="91" spans="1:11" ht="45" customHeight="1">
      <c r="A91" s="117"/>
      <c r="B91" s="115"/>
      <c r="C91" s="115"/>
      <c r="D91" s="116"/>
      <c r="E91" s="147" t="s">
        <v>299</v>
      </c>
      <c r="F91" s="148"/>
      <c r="G91" s="148"/>
      <c r="H91" s="148"/>
      <c r="I91" s="148"/>
      <c r="J91" s="148"/>
      <c r="K91" s="149"/>
    </row>
    <row r="92" spans="1:11" ht="45" customHeight="1">
      <c r="A92" s="117"/>
      <c r="B92" s="115"/>
      <c r="C92" s="115"/>
      <c r="D92" s="116"/>
      <c r="E92" s="147" t="s">
        <v>300</v>
      </c>
      <c r="F92" s="148"/>
      <c r="G92" s="148"/>
      <c r="H92" s="148"/>
      <c r="I92" s="148"/>
      <c r="J92" s="148"/>
      <c r="K92" s="149"/>
    </row>
    <row r="93" spans="1:11" ht="45" customHeight="1">
      <c r="A93" s="117"/>
      <c r="B93" s="115"/>
      <c r="C93" s="115"/>
      <c r="D93" s="116"/>
      <c r="E93" s="147" t="s">
        <v>301</v>
      </c>
      <c r="F93" s="148"/>
      <c r="G93" s="148"/>
      <c r="H93" s="148"/>
      <c r="I93" s="148"/>
      <c r="J93" s="148"/>
      <c r="K93" s="149"/>
    </row>
    <row r="94" spans="1:11" ht="45" customHeight="1">
      <c r="A94" s="117"/>
      <c r="B94" s="115"/>
      <c r="C94" s="115"/>
      <c r="D94" s="116"/>
      <c r="E94" s="147" t="s">
        <v>302</v>
      </c>
      <c r="F94" s="148"/>
      <c r="G94" s="148"/>
      <c r="H94" s="148"/>
      <c r="I94" s="148"/>
      <c r="J94" s="148"/>
      <c r="K94" s="149"/>
    </row>
    <row r="95" spans="1:11" ht="45" customHeight="1">
      <c r="A95" s="117"/>
      <c r="B95" s="115"/>
      <c r="C95" s="115"/>
      <c r="D95" s="116"/>
      <c r="E95" s="147" t="s">
        <v>303</v>
      </c>
      <c r="F95" s="148"/>
      <c r="G95" s="148"/>
      <c r="H95" s="148"/>
      <c r="I95" s="148"/>
      <c r="J95" s="148"/>
      <c r="K95" s="149"/>
    </row>
    <row r="96" spans="1:11" ht="45" customHeight="1">
      <c r="A96" s="117"/>
      <c r="B96" s="115"/>
      <c r="C96" s="115"/>
      <c r="D96" s="116"/>
      <c r="E96" s="147" t="s">
        <v>304</v>
      </c>
      <c r="F96" s="148"/>
      <c r="G96" s="148"/>
      <c r="H96" s="148"/>
      <c r="I96" s="148"/>
      <c r="J96" s="148"/>
      <c r="K96" s="149"/>
    </row>
    <row r="97" spans="1:11" ht="45" customHeight="1">
      <c r="A97" s="117"/>
      <c r="B97" s="115"/>
      <c r="C97" s="115"/>
      <c r="D97" s="116"/>
      <c r="E97" s="147" t="s">
        <v>305</v>
      </c>
      <c r="F97" s="148"/>
      <c r="G97" s="148"/>
      <c r="H97" s="148"/>
      <c r="I97" s="148"/>
      <c r="J97" s="148"/>
      <c r="K97" s="149"/>
    </row>
    <row r="98" spans="1:11" ht="45" customHeight="1">
      <c r="A98" s="117"/>
      <c r="B98" s="115"/>
      <c r="C98" s="115"/>
      <c r="D98" s="116"/>
      <c r="E98" s="147" t="s">
        <v>306</v>
      </c>
      <c r="F98" s="148"/>
      <c r="G98" s="148"/>
      <c r="H98" s="148"/>
      <c r="I98" s="148"/>
      <c r="J98" s="148"/>
      <c r="K98" s="149"/>
    </row>
    <row r="99" spans="1:11" ht="45" customHeight="1">
      <c r="A99" s="117"/>
      <c r="B99" s="115"/>
      <c r="C99" s="115"/>
      <c r="D99" s="116"/>
      <c r="E99" s="147" t="s">
        <v>307</v>
      </c>
      <c r="F99" s="148"/>
      <c r="G99" s="148"/>
      <c r="H99" s="148"/>
      <c r="I99" s="148"/>
      <c r="J99" s="148"/>
      <c r="K99" s="149"/>
    </row>
    <row r="100" spans="1:11" ht="45" customHeight="1">
      <c r="A100" s="117"/>
      <c r="B100" s="115"/>
      <c r="C100" s="115"/>
      <c r="D100" s="116"/>
      <c r="E100" s="147" t="s">
        <v>308</v>
      </c>
      <c r="F100" s="148"/>
      <c r="G100" s="148"/>
      <c r="H100" s="148"/>
      <c r="I100" s="148"/>
      <c r="J100" s="148"/>
      <c r="K100" s="149"/>
    </row>
    <row r="101" spans="1:11" ht="45" customHeight="1">
      <c r="A101" s="117"/>
      <c r="B101" s="115"/>
      <c r="C101" s="115"/>
      <c r="D101" s="116"/>
      <c r="E101" s="147" t="s">
        <v>309</v>
      </c>
      <c r="F101" s="148"/>
      <c r="G101" s="148"/>
      <c r="H101" s="148"/>
      <c r="I101" s="148"/>
      <c r="J101" s="148"/>
      <c r="K101" s="149"/>
    </row>
    <row r="102" spans="1:11" ht="45" customHeight="1">
      <c r="A102" s="117"/>
      <c r="B102" s="115"/>
      <c r="C102" s="115"/>
      <c r="D102" s="116"/>
      <c r="E102" s="147" t="s">
        <v>310</v>
      </c>
      <c r="F102" s="148"/>
      <c r="G102" s="148"/>
      <c r="H102" s="148"/>
      <c r="I102" s="148"/>
      <c r="J102" s="148"/>
      <c r="K102" s="149"/>
    </row>
    <row r="103" spans="1:11" ht="45" customHeight="1">
      <c r="A103" s="117"/>
      <c r="B103" s="115"/>
      <c r="C103" s="115"/>
      <c r="D103" s="116"/>
      <c r="E103" s="147" t="s">
        <v>311</v>
      </c>
      <c r="F103" s="148"/>
      <c r="G103" s="148"/>
      <c r="H103" s="148"/>
      <c r="I103" s="148"/>
      <c r="J103" s="148"/>
      <c r="K103" s="149"/>
    </row>
    <row r="104" spans="1:11" ht="45" customHeight="1">
      <c r="A104" s="117"/>
      <c r="B104" s="115"/>
      <c r="C104" s="115"/>
      <c r="D104" s="116"/>
      <c r="E104" s="147" t="s">
        <v>312</v>
      </c>
      <c r="F104" s="148"/>
      <c r="G104" s="148"/>
      <c r="H104" s="148"/>
      <c r="I104" s="148"/>
      <c r="J104" s="148"/>
      <c r="K104" s="149"/>
    </row>
    <row r="105" spans="1:11" ht="45" customHeight="1">
      <c r="A105" s="117"/>
      <c r="B105" s="115"/>
      <c r="C105" s="115"/>
      <c r="D105" s="116"/>
      <c r="E105" s="147" t="s">
        <v>313</v>
      </c>
      <c r="F105" s="148"/>
      <c r="G105" s="148"/>
      <c r="H105" s="148"/>
      <c r="I105" s="148"/>
      <c r="J105" s="148"/>
      <c r="K105" s="149"/>
    </row>
    <row r="106" spans="1:11" ht="45" customHeight="1">
      <c r="A106" s="117"/>
      <c r="B106" s="115"/>
      <c r="C106" s="115"/>
      <c r="D106" s="116"/>
      <c r="E106" s="147" t="s">
        <v>314</v>
      </c>
      <c r="F106" s="148"/>
      <c r="G106" s="148"/>
      <c r="H106" s="148"/>
      <c r="I106" s="148"/>
      <c r="J106" s="148"/>
      <c r="K106" s="149"/>
    </row>
    <row r="107" spans="1:11" ht="45" customHeight="1">
      <c r="A107" s="117"/>
      <c r="B107" s="115"/>
      <c r="C107" s="115"/>
      <c r="D107" s="116"/>
      <c r="E107" s="147" t="s">
        <v>315</v>
      </c>
      <c r="F107" s="148"/>
      <c r="G107" s="148"/>
      <c r="H107" s="148"/>
      <c r="I107" s="148"/>
      <c r="J107" s="148"/>
      <c r="K107" s="149"/>
    </row>
    <row r="108" spans="1:11" ht="45" customHeight="1">
      <c r="A108" s="117"/>
      <c r="B108" s="115"/>
      <c r="C108" s="115"/>
      <c r="D108" s="116"/>
      <c r="E108" s="147" t="s">
        <v>316</v>
      </c>
      <c r="F108" s="148"/>
      <c r="G108" s="148"/>
      <c r="H108" s="148"/>
      <c r="I108" s="148"/>
      <c r="J108" s="148"/>
      <c r="K108" s="149"/>
    </row>
    <row r="109" spans="1:11" ht="45" customHeight="1">
      <c r="A109" s="117"/>
      <c r="B109" s="115"/>
      <c r="C109" s="115"/>
      <c r="D109" s="116"/>
      <c r="E109" s="147" t="s">
        <v>317</v>
      </c>
      <c r="F109" s="148"/>
      <c r="G109" s="148"/>
      <c r="H109" s="148"/>
      <c r="I109" s="148"/>
      <c r="J109" s="148"/>
      <c r="K109" s="149"/>
    </row>
    <row r="110" spans="1:11" ht="45" customHeight="1">
      <c r="A110" s="117"/>
      <c r="B110" s="115"/>
      <c r="C110" s="115"/>
      <c r="D110" s="116"/>
      <c r="E110" s="147" t="s">
        <v>318</v>
      </c>
      <c r="F110" s="148"/>
      <c r="G110" s="148"/>
      <c r="H110" s="148"/>
      <c r="I110" s="148"/>
      <c r="J110" s="148"/>
      <c r="K110" s="149"/>
    </row>
    <row r="111" spans="1:11" ht="45" customHeight="1">
      <c r="A111" s="117"/>
      <c r="B111" s="115"/>
      <c r="C111" s="115"/>
      <c r="D111" s="116"/>
      <c r="E111" s="147" t="s">
        <v>319</v>
      </c>
      <c r="F111" s="148"/>
      <c r="G111" s="148"/>
      <c r="H111" s="148"/>
      <c r="I111" s="148"/>
      <c r="J111" s="148"/>
      <c r="K111" s="149"/>
    </row>
    <row r="112" spans="1:11" ht="45" customHeight="1">
      <c r="A112" s="117"/>
      <c r="B112" s="115"/>
      <c r="C112" s="115"/>
      <c r="D112" s="116"/>
      <c r="E112" s="147" t="s">
        <v>320</v>
      </c>
      <c r="F112" s="148"/>
      <c r="G112" s="148"/>
      <c r="H112" s="148"/>
      <c r="I112" s="148"/>
      <c r="J112" s="148"/>
      <c r="K112" s="149"/>
    </row>
    <row r="113" spans="1:11" ht="45" customHeight="1">
      <c r="A113" s="117"/>
      <c r="B113" s="115"/>
      <c r="C113" s="115"/>
      <c r="D113" s="116"/>
      <c r="E113" s="147" t="s">
        <v>321</v>
      </c>
      <c r="F113" s="148"/>
      <c r="G113" s="148"/>
      <c r="H113" s="148"/>
      <c r="I113" s="148"/>
      <c r="J113" s="148"/>
      <c r="K113" s="149"/>
    </row>
    <row r="114" spans="1:11" ht="45" customHeight="1">
      <c r="A114" s="117"/>
      <c r="B114" s="115"/>
      <c r="C114" s="115"/>
      <c r="D114" s="116"/>
      <c r="E114" s="147" t="s">
        <v>322</v>
      </c>
      <c r="F114" s="148"/>
      <c r="G114" s="148"/>
      <c r="H114" s="148"/>
      <c r="I114" s="148"/>
      <c r="J114" s="148"/>
      <c r="K114" s="149"/>
    </row>
    <row r="115" spans="1:11" ht="45" customHeight="1">
      <c r="A115" s="117"/>
      <c r="B115" s="115"/>
      <c r="C115" s="115"/>
      <c r="D115" s="116"/>
      <c r="E115" s="147" t="s">
        <v>323</v>
      </c>
      <c r="F115" s="148"/>
      <c r="G115" s="148"/>
      <c r="H115" s="148"/>
      <c r="I115" s="148"/>
      <c r="J115" s="148"/>
      <c r="K115" s="149"/>
    </row>
    <row r="116" spans="1:11" ht="45" customHeight="1">
      <c r="A116" s="117"/>
      <c r="B116" s="115"/>
      <c r="C116" s="115"/>
      <c r="D116" s="116"/>
      <c r="E116" s="147" t="s">
        <v>324</v>
      </c>
      <c r="F116" s="148"/>
      <c r="G116" s="148"/>
      <c r="H116" s="148"/>
      <c r="I116" s="148"/>
      <c r="J116" s="148"/>
      <c r="K116" s="149"/>
    </row>
    <row r="117" spans="1:11" ht="45" customHeight="1">
      <c r="A117" s="117"/>
      <c r="B117" s="115"/>
      <c r="C117" s="115"/>
      <c r="D117" s="116"/>
      <c r="E117" s="147" t="s">
        <v>325</v>
      </c>
      <c r="F117" s="148"/>
      <c r="G117" s="148"/>
      <c r="H117" s="148"/>
      <c r="I117" s="148"/>
      <c r="J117" s="148"/>
      <c r="K117" s="149"/>
    </row>
    <row r="118" spans="1:11" ht="45" customHeight="1">
      <c r="A118" s="117"/>
      <c r="B118" s="115"/>
      <c r="C118" s="115"/>
      <c r="D118" s="116"/>
      <c r="E118" s="147" t="s">
        <v>326</v>
      </c>
      <c r="F118" s="148"/>
      <c r="G118" s="148"/>
      <c r="H118" s="148"/>
      <c r="I118" s="148"/>
      <c r="J118" s="148"/>
      <c r="K118" s="149"/>
    </row>
    <row r="119" spans="1:11" ht="45" customHeight="1">
      <c r="A119" s="117"/>
      <c r="B119" s="115"/>
      <c r="C119" s="115"/>
      <c r="D119" s="116"/>
      <c r="E119" s="147" t="s">
        <v>327</v>
      </c>
      <c r="F119" s="148"/>
      <c r="G119" s="148"/>
      <c r="H119" s="148"/>
      <c r="I119" s="148"/>
      <c r="J119" s="148"/>
      <c r="K119" s="149"/>
    </row>
    <row r="120" spans="1:11" ht="45" customHeight="1">
      <c r="A120" s="117"/>
      <c r="B120" s="115"/>
      <c r="C120" s="115"/>
      <c r="D120" s="116"/>
      <c r="E120" s="147" t="s">
        <v>328</v>
      </c>
      <c r="F120" s="148"/>
      <c r="G120" s="148"/>
      <c r="H120" s="148"/>
      <c r="I120" s="148"/>
      <c r="J120" s="148"/>
      <c r="K120" s="149"/>
    </row>
    <row r="121" spans="1:11" ht="45" customHeight="1">
      <c r="A121" s="117"/>
      <c r="B121" s="115"/>
      <c r="C121" s="115"/>
      <c r="D121" s="116"/>
      <c r="E121" s="147" t="s">
        <v>329</v>
      </c>
      <c r="F121" s="148"/>
      <c r="G121" s="148"/>
      <c r="H121" s="148"/>
      <c r="I121" s="148"/>
      <c r="J121" s="148"/>
      <c r="K121" s="149"/>
    </row>
    <row r="122" spans="1:11" ht="45" customHeight="1">
      <c r="A122" s="117"/>
      <c r="B122" s="115"/>
      <c r="C122" s="115"/>
      <c r="D122" s="116"/>
      <c r="E122" s="147" t="s">
        <v>330</v>
      </c>
      <c r="F122" s="148"/>
      <c r="G122" s="148"/>
      <c r="H122" s="148"/>
      <c r="I122" s="148"/>
      <c r="J122" s="148"/>
      <c r="K122" s="149"/>
    </row>
    <row r="123" spans="1:11" ht="45" customHeight="1">
      <c r="A123" s="117"/>
      <c r="B123" s="115"/>
      <c r="C123" s="115"/>
      <c r="D123" s="116"/>
      <c r="E123" s="147" t="s">
        <v>331</v>
      </c>
      <c r="F123" s="148"/>
      <c r="G123" s="148"/>
      <c r="H123" s="148"/>
      <c r="I123" s="148"/>
      <c r="J123" s="148"/>
      <c r="K123" s="149"/>
    </row>
    <row r="124" spans="1:11" ht="45" customHeight="1">
      <c r="A124" s="117"/>
      <c r="B124" s="115"/>
      <c r="C124" s="115"/>
      <c r="D124" s="116"/>
      <c r="E124" s="147" t="s">
        <v>332</v>
      </c>
      <c r="F124" s="148"/>
      <c r="G124" s="148"/>
      <c r="H124" s="148"/>
      <c r="I124" s="148"/>
      <c r="J124" s="148"/>
      <c r="K124" s="149"/>
    </row>
    <row r="125" spans="1:11" ht="45" customHeight="1">
      <c r="A125" s="117"/>
      <c r="B125" s="115"/>
      <c r="C125" s="115"/>
      <c r="D125" s="116"/>
      <c r="E125" s="147" t="s">
        <v>333</v>
      </c>
      <c r="F125" s="148"/>
      <c r="G125" s="148"/>
      <c r="H125" s="148"/>
      <c r="I125" s="148"/>
      <c r="J125" s="148"/>
      <c r="K125" s="149"/>
    </row>
    <row r="126" spans="1:11" ht="45" customHeight="1">
      <c r="A126" s="117"/>
      <c r="B126" s="115"/>
      <c r="C126" s="115"/>
      <c r="D126" s="116"/>
      <c r="E126" s="147" t="s">
        <v>334</v>
      </c>
      <c r="F126" s="148"/>
      <c r="G126" s="148"/>
      <c r="H126" s="148"/>
      <c r="I126" s="148"/>
      <c r="J126" s="148"/>
      <c r="K126" s="149"/>
    </row>
    <row r="127" spans="1:11" ht="45" customHeight="1">
      <c r="A127" s="117"/>
      <c r="B127" s="115"/>
      <c r="C127" s="115"/>
      <c r="D127" s="116"/>
      <c r="E127" s="147" t="s">
        <v>335</v>
      </c>
      <c r="F127" s="148"/>
      <c r="G127" s="148"/>
      <c r="H127" s="148"/>
      <c r="I127" s="148"/>
      <c r="J127" s="148"/>
      <c r="K127" s="149"/>
    </row>
    <row r="128" spans="1:11" ht="45" customHeight="1">
      <c r="A128" s="117"/>
      <c r="B128" s="115"/>
      <c r="C128" s="115"/>
      <c r="D128" s="116"/>
      <c r="E128" s="147" t="s">
        <v>336</v>
      </c>
      <c r="F128" s="148"/>
      <c r="G128" s="148"/>
      <c r="H128" s="148"/>
      <c r="I128" s="148"/>
      <c r="J128" s="148"/>
      <c r="K128" s="149"/>
    </row>
    <row r="129" spans="1:11" ht="45" customHeight="1">
      <c r="A129" s="117"/>
      <c r="B129" s="115"/>
      <c r="C129" s="115"/>
      <c r="D129" s="116"/>
      <c r="E129" s="147" t="s">
        <v>337</v>
      </c>
      <c r="F129" s="148"/>
      <c r="G129" s="148"/>
      <c r="H129" s="148"/>
      <c r="I129" s="148"/>
      <c r="J129" s="148"/>
      <c r="K129" s="149"/>
    </row>
    <row r="130" spans="1:11" ht="45" customHeight="1">
      <c r="A130" s="117"/>
      <c r="B130" s="115"/>
      <c r="C130" s="115"/>
      <c r="D130" s="116"/>
      <c r="E130" s="147" t="s">
        <v>338</v>
      </c>
      <c r="F130" s="148"/>
      <c r="G130" s="148"/>
      <c r="H130" s="148"/>
      <c r="I130" s="148"/>
      <c r="J130" s="148"/>
      <c r="K130" s="149"/>
    </row>
    <row r="131" spans="1:11" ht="45" customHeight="1">
      <c r="A131" s="117"/>
      <c r="B131" s="115"/>
      <c r="C131" s="115"/>
      <c r="D131" s="116"/>
      <c r="E131" s="147" t="s">
        <v>339</v>
      </c>
      <c r="F131" s="148"/>
      <c r="G131" s="148"/>
      <c r="H131" s="148"/>
      <c r="I131" s="148"/>
      <c r="J131" s="148"/>
      <c r="K131" s="149"/>
    </row>
    <row r="132" spans="1:11" ht="45" customHeight="1">
      <c r="A132" s="117"/>
      <c r="B132" s="115"/>
      <c r="C132" s="115"/>
      <c r="D132" s="116"/>
      <c r="E132" s="147" t="s">
        <v>340</v>
      </c>
      <c r="F132" s="148"/>
      <c r="G132" s="148"/>
      <c r="H132" s="148"/>
      <c r="I132" s="148"/>
      <c r="J132" s="148"/>
      <c r="K132" s="149"/>
    </row>
    <row r="133" spans="1:11" ht="45" customHeight="1">
      <c r="A133" s="117"/>
      <c r="B133" s="115"/>
      <c r="C133" s="115"/>
      <c r="D133" s="116"/>
      <c r="E133" s="147" t="s">
        <v>341</v>
      </c>
      <c r="F133" s="148"/>
      <c r="G133" s="148"/>
      <c r="H133" s="148"/>
      <c r="I133" s="148"/>
      <c r="J133" s="148"/>
      <c r="K133" s="149"/>
    </row>
    <row r="134" spans="1:11" ht="45" customHeight="1">
      <c r="A134" s="117"/>
      <c r="B134" s="115"/>
      <c r="C134" s="115"/>
      <c r="D134" s="116"/>
      <c r="E134" s="147" t="s">
        <v>342</v>
      </c>
      <c r="F134" s="148"/>
      <c r="G134" s="148"/>
      <c r="H134" s="148"/>
      <c r="I134" s="148"/>
      <c r="J134" s="148"/>
      <c r="K134" s="149"/>
    </row>
    <row r="135" spans="1:11" ht="45" customHeight="1">
      <c r="A135" s="117"/>
      <c r="B135" s="115"/>
      <c r="C135" s="115"/>
      <c r="D135" s="116"/>
      <c r="E135" s="147" t="s">
        <v>343</v>
      </c>
      <c r="F135" s="148"/>
      <c r="G135" s="148"/>
      <c r="H135" s="148"/>
      <c r="I135" s="148"/>
      <c r="J135" s="148"/>
      <c r="K135" s="149"/>
    </row>
    <row r="136" spans="1:11" ht="45" customHeight="1">
      <c r="A136" s="117"/>
      <c r="B136" s="115"/>
      <c r="C136" s="115"/>
      <c r="D136" s="116"/>
      <c r="E136" s="147" t="s">
        <v>344</v>
      </c>
      <c r="F136" s="148"/>
      <c r="G136" s="148"/>
      <c r="H136" s="148"/>
      <c r="I136" s="148"/>
      <c r="J136" s="148"/>
      <c r="K136" s="149"/>
    </row>
    <row r="137" spans="1:11" ht="45" customHeight="1">
      <c r="A137" s="117"/>
      <c r="B137" s="115"/>
      <c r="C137" s="115"/>
      <c r="D137" s="116"/>
      <c r="E137" s="147" t="s">
        <v>345</v>
      </c>
      <c r="F137" s="148"/>
      <c r="G137" s="148"/>
      <c r="H137" s="148"/>
      <c r="I137" s="148"/>
      <c r="J137" s="148"/>
      <c r="K137" s="149"/>
    </row>
    <row r="138" spans="1:11" ht="45" customHeight="1">
      <c r="A138" s="117"/>
      <c r="B138" s="115"/>
      <c r="C138" s="115"/>
      <c r="D138" s="116"/>
      <c r="E138" s="147" t="s">
        <v>346</v>
      </c>
      <c r="F138" s="148"/>
      <c r="G138" s="148"/>
      <c r="H138" s="148"/>
      <c r="I138" s="148"/>
      <c r="J138" s="148"/>
      <c r="K138" s="149"/>
    </row>
    <row r="139" spans="1:11" ht="45" customHeight="1">
      <c r="A139" s="117"/>
      <c r="B139" s="115"/>
      <c r="C139" s="115"/>
      <c r="D139" s="116"/>
      <c r="E139" s="147" t="s">
        <v>347</v>
      </c>
      <c r="F139" s="148"/>
      <c r="G139" s="148"/>
      <c r="H139" s="148"/>
      <c r="I139" s="148"/>
      <c r="J139" s="148"/>
      <c r="K139" s="149"/>
    </row>
    <row r="140" spans="1:11" ht="45" customHeight="1">
      <c r="A140" s="117"/>
      <c r="B140" s="115"/>
      <c r="C140" s="115"/>
      <c r="D140" s="116"/>
      <c r="E140" s="147" t="s">
        <v>348</v>
      </c>
      <c r="F140" s="148"/>
      <c r="G140" s="148"/>
      <c r="H140" s="148"/>
      <c r="I140" s="148"/>
      <c r="J140" s="148"/>
      <c r="K140" s="149"/>
    </row>
    <row r="141" spans="1:11" ht="45" customHeight="1">
      <c r="A141" s="117"/>
      <c r="B141" s="115"/>
      <c r="C141" s="115"/>
      <c r="D141" s="116"/>
      <c r="E141" s="147" t="s">
        <v>349</v>
      </c>
      <c r="F141" s="148"/>
      <c r="G141" s="148"/>
      <c r="H141" s="148"/>
      <c r="I141" s="148"/>
      <c r="J141" s="148"/>
      <c r="K141" s="149"/>
    </row>
    <row r="142" spans="1:11" ht="45" customHeight="1">
      <c r="A142" s="117"/>
      <c r="B142" s="115"/>
      <c r="C142" s="115"/>
      <c r="D142" s="116"/>
      <c r="E142" s="147" t="s">
        <v>350</v>
      </c>
      <c r="F142" s="148"/>
      <c r="G142" s="148"/>
      <c r="H142" s="148"/>
      <c r="I142" s="148"/>
      <c r="J142" s="148"/>
      <c r="K142" s="149"/>
    </row>
    <row r="143" spans="1:11" ht="45" customHeight="1">
      <c r="A143" s="117"/>
      <c r="B143" s="115"/>
      <c r="C143" s="115"/>
      <c r="D143" s="116"/>
      <c r="E143" s="147" t="s">
        <v>351</v>
      </c>
      <c r="F143" s="148"/>
      <c r="G143" s="148"/>
      <c r="H143" s="148"/>
      <c r="I143" s="148"/>
      <c r="J143" s="148"/>
      <c r="K143" s="149"/>
    </row>
    <row r="144" spans="1:11" ht="45" customHeight="1">
      <c r="A144" s="117"/>
      <c r="B144" s="115"/>
      <c r="C144" s="115"/>
      <c r="D144" s="116"/>
      <c r="E144" s="147" t="s">
        <v>352</v>
      </c>
      <c r="F144" s="148"/>
      <c r="G144" s="148"/>
      <c r="H144" s="148"/>
      <c r="I144" s="148"/>
      <c r="J144" s="148"/>
      <c r="K144" s="149"/>
    </row>
    <row r="145" spans="1:11" ht="45" customHeight="1">
      <c r="A145" s="117"/>
      <c r="B145" s="115"/>
      <c r="C145" s="115"/>
      <c r="D145" s="116"/>
      <c r="E145" s="147" t="s">
        <v>353</v>
      </c>
      <c r="F145" s="148"/>
      <c r="G145" s="148"/>
      <c r="H145" s="148"/>
      <c r="I145" s="148"/>
      <c r="J145" s="148"/>
      <c r="K145" s="149"/>
    </row>
    <row r="146" spans="1:11" ht="45" customHeight="1">
      <c r="A146" s="117"/>
      <c r="B146" s="115"/>
      <c r="C146" s="115"/>
      <c r="D146" s="116"/>
      <c r="E146" s="147" t="s">
        <v>354</v>
      </c>
      <c r="F146" s="148"/>
      <c r="G146" s="148"/>
      <c r="H146" s="148"/>
      <c r="I146" s="148"/>
      <c r="J146" s="148"/>
      <c r="K146" s="149"/>
    </row>
    <row r="147" spans="1:11" ht="45" customHeight="1">
      <c r="A147" s="117"/>
      <c r="B147" s="115"/>
      <c r="C147" s="115"/>
      <c r="D147" s="116"/>
      <c r="E147" s="147" t="s">
        <v>355</v>
      </c>
      <c r="F147" s="148"/>
      <c r="G147" s="148"/>
      <c r="H147" s="148"/>
      <c r="I147" s="148"/>
      <c r="J147" s="148"/>
      <c r="K147" s="149"/>
    </row>
    <row r="148" spans="1:11" ht="45" customHeight="1">
      <c r="A148" s="117"/>
      <c r="B148" s="115"/>
      <c r="C148" s="115"/>
      <c r="D148" s="116"/>
      <c r="E148" s="147" t="s">
        <v>356</v>
      </c>
      <c r="F148" s="148"/>
      <c r="G148" s="148"/>
      <c r="H148" s="148"/>
      <c r="I148" s="148"/>
      <c r="J148" s="148"/>
      <c r="K148" s="149"/>
    </row>
    <row r="149" spans="1:11" ht="45" customHeight="1">
      <c r="A149" s="117"/>
      <c r="B149" s="115"/>
      <c r="C149" s="115"/>
      <c r="D149" s="116"/>
      <c r="E149" s="147" t="s">
        <v>357</v>
      </c>
      <c r="F149" s="148"/>
      <c r="G149" s="148"/>
      <c r="H149" s="148"/>
      <c r="I149" s="148"/>
      <c r="J149" s="148"/>
      <c r="K149" s="149"/>
    </row>
    <row r="150" spans="1:11" ht="45" customHeight="1">
      <c r="A150" s="117"/>
      <c r="B150" s="115"/>
      <c r="C150" s="115"/>
      <c r="D150" s="116"/>
      <c r="E150" s="147" t="s">
        <v>358</v>
      </c>
      <c r="F150" s="148"/>
      <c r="G150" s="148"/>
      <c r="H150" s="148"/>
      <c r="I150" s="148"/>
      <c r="J150" s="148"/>
      <c r="K150" s="149"/>
    </row>
    <row r="151" spans="1:11" ht="45" customHeight="1">
      <c r="A151" s="117"/>
      <c r="B151" s="115"/>
      <c r="C151" s="115"/>
      <c r="D151" s="116"/>
      <c r="E151" s="147" t="s">
        <v>359</v>
      </c>
      <c r="F151" s="148"/>
      <c r="G151" s="148"/>
      <c r="H151" s="148"/>
      <c r="I151" s="148"/>
      <c r="J151" s="148"/>
      <c r="K151" s="149"/>
    </row>
    <row r="152" spans="1:11" ht="45" customHeight="1">
      <c r="A152" s="117"/>
      <c r="B152" s="115"/>
      <c r="C152" s="115"/>
      <c r="D152" s="116"/>
      <c r="E152" s="147" t="s">
        <v>360</v>
      </c>
      <c r="F152" s="148"/>
      <c r="G152" s="148"/>
      <c r="H152" s="148"/>
      <c r="I152" s="148"/>
      <c r="J152" s="148"/>
      <c r="K152" s="149"/>
    </row>
    <row r="153" spans="1:11" ht="45" customHeight="1">
      <c r="A153" s="117"/>
      <c r="B153" s="115"/>
      <c r="C153" s="115"/>
      <c r="D153" s="116"/>
      <c r="E153" s="147" t="s">
        <v>361</v>
      </c>
      <c r="F153" s="148"/>
      <c r="G153" s="148"/>
      <c r="H153" s="148"/>
      <c r="I153" s="148"/>
      <c r="J153" s="148"/>
      <c r="K153" s="149"/>
    </row>
    <row r="154" spans="1:11" ht="45" customHeight="1">
      <c r="A154" s="117"/>
      <c r="B154" s="115"/>
      <c r="C154" s="115"/>
      <c r="D154" s="116"/>
      <c r="E154" s="147" t="s">
        <v>362</v>
      </c>
      <c r="F154" s="148"/>
      <c r="G154" s="148"/>
      <c r="H154" s="148"/>
      <c r="I154" s="148"/>
      <c r="J154" s="148"/>
      <c r="K154" s="149"/>
    </row>
    <row r="155" spans="1:11" ht="45" customHeight="1">
      <c r="A155" s="117"/>
      <c r="B155" s="115"/>
      <c r="C155" s="115"/>
      <c r="D155" s="116"/>
      <c r="E155" s="147" t="s">
        <v>363</v>
      </c>
      <c r="F155" s="148"/>
      <c r="G155" s="148"/>
      <c r="H155" s="148"/>
      <c r="I155" s="148"/>
      <c r="J155" s="148"/>
      <c r="K155" s="149"/>
    </row>
    <row r="156" spans="1:11" ht="45" customHeight="1">
      <c r="A156" s="117"/>
      <c r="B156" s="115"/>
      <c r="C156" s="115"/>
      <c r="D156" s="116"/>
      <c r="E156" s="147" t="s">
        <v>364</v>
      </c>
      <c r="F156" s="148"/>
      <c r="G156" s="148"/>
      <c r="H156" s="148"/>
      <c r="I156" s="148"/>
      <c r="J156" s="148"/>
      <c r="K156" s="149"/>
    </row>
    <row r="157" spans="1:11" ht="45" customHeight="1">
      <c r="A157" s="117"/>
      <c r="B157" s="115"/>
      <c r="C157" s="115"/>
      <c r="D157" s="116"/>
      <c r="E157" s="147" t="s">
        <v>365</v>
      </c>
      <c r="F157" s="148"/>
      <c r="G157" s="148"/>
      <c r="H157" s="148"/>
      <c r="I157" s="148"/>
      <c r="J157" s="148"/>
      <c r="K157" s="149"/>
    </row>
    <row r="158" spans="1:11" ht="45" customHeight="1">
      <c r="A158" s="117"/>
      <c r="B158" s="115"/>
      <c r="C158" s="115"/>
      <c r="D158" s="116"/>
      <c r="E158" s="147" t="s">
        <v>366</v>
      </c>
      <c r="F158" s="148"/>
      <c r="G158" s="148"/>
      <c r="H158" s="148"/>
      <c r="I158" s="148"/>
      <c r="J158" s="148"/>
      <c r="K158" s="149"/>
    </row>
    <row r="159" spans="1:11" ht="45" customHeight="1">
      <c r="A159" s="117"/>
      <c r="B159" s="115"/>
      <c r="C159" s="115"/>
      <c r="D159" s="116"/>
      <c r="E159" s="147" t="s">
        <v>367</v>
      </c>
      <c r="F159" s="148"/>
      <c r="G159" s="148"/>
      <c r="H159" s="148"/>
      <c r="I159" s="148"/>
      <c r="J159" s="148"/>
      <c r="K159" s="149"/>
    </row>
    <row r="160" spans="1:11" ht="45" customHeight="1">
      <c r="A160" s="117"/>
      <c r="B160" s="115"/>
      <c r="C160" s="115"/>
      <c r="D160" s="116"/>
      <c r="E160" s="147" t="s">
        <v>368</v>
      </c>
      <c r="F160" s="148"/>
      <c r="G160" s="148"/>
      <c r="H160" s="148"/>
      <c r="I160" s="148"/>
      <c r="J160" s="148"/>
      <c r="K160" s="149"/>
    </row>
  </sheetData>
  <mergeCells count="18">
    <mergeCell ref="D16:D20"/>
    <mergeCell ref="E16:E20"/>
    <mergeCell ref="B24:K26"/>
    <mergeCell ref="A31:A160"/>
    <mergeCell ref="B31:B160"/>
    <mergeCell ref="C31:C160"/>
    <mergeCell ref="D31:D160"/>
    <mergeCell ref="A29:K29"/>
    <mergeCell ref="B2:K3"/>
    <mergeCell ref="B4:K4"/>
    <mergeCell ref="B6:B20"/>
    <mergeCell ref="C6:C10"/>
    <mergeCell ref="D6:D10"/>
    <mergeCell ref="E6:E10"/>
    <mergeCell ref="C11:C15"/>
    <mergeCell ref="D11:D15"/>
    <mergeCell ref="E11:E15"/>
    <mergeCell ref="C16:C2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646DB-CF60-48C1-AFFE-D2F77355A71A}">
  <dimension ref="A1:Z254"/>
  <sheetViews>
    <sheetView topLeftCell="A109" zoomScale="53" zoomScaleNormal="53" workbookViewId="0">
      <selection activeCell="A123" sqref="A123:K123"/>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55">
        <v>2</v>
      </c>
      <c r="C6" s="115" t="s">
        <v>369</v>
      </c>
      <c r="D6" s="115" t="s">
        <v>370</v>
      </c>
      <c r="E6" s="116" t="s">
        <v>371</v>
      </c>
      <c r="F6" s="42" t="s">
        <v>143</v>
      </c>
      <c r="G6" s="43"/>
      <c r="H6" s="143">
        <v>431</v>
      </c>
      <c r="I6" s="143">
        <v>1078</v>
      </c>
      <c r="J6" s="143">
        <f>H6*G6</f>
        <v>0</v>
      </c>
      <c r="K6" s="143">
        <f>I6*G6</f>
        <v>0</v>
      </c>
    </row>
    <row r="7" spans="1:26" s="144" customFormat="1" ht="36.75" customHeight="1">
      <c r="A7" s="141"/>
      <c r="B7" s="156"/>
      <c r="C7" s="115"/>
      <c r="D7" s="115"/>
      <c r="E7" s="116"/>
      <c r="F7" s="42" t="s">
        <v>144</v>
      </c>
      <c r="G7" s="43"/>
      <c r="H7" s="143">
        <v>2172</v>
      </c>
      <c r="I7" s="143">
        <v>5431</v>
      </c>
      <c r="J7" s="143">
        <f t="shared" ref="J7:J70" si="0">H7*G7</f>
        <v>0</v>
      </c>
      <c r="K7" s="143">
        <f t="shared" ref="K7:K70" si="1">I7*G7</f>
        <v>0</v>
      </c>
    </row>
    <row r="8" spans="1:26" s="144" customFormat="1" ht="36" customHeight="1">
      <c r="A8" s="141"/>
      <c r="B8" s="156"/>
      <c r="C8" s="115"/>
      <c r="D8" s="115"/>
      <c r="E8" s="116"/>
      <c r="F8" s="42" t="s">
        <v>145</v>
      </c>
      <c r="G8" s="43"/>
      <c r="H8" s="143">
        <v>57</v>
      </c>
      <c r="I8" s="143">
        <v>143</v>
      </c>
      <c r="J8" s="143">
        <f t="shared" si="0"/>
        <v>0</v>
      </c>
      <c r="K8" s="143">
        <f t="shared" si="1"/>
        <v>0</v>
      </c>
    </row>
    <row r="9" spans="1:26" s="144" customFormat="1" ht="36.75" customHeight="1">
      <c r="A9" s="141"/>
      <c r="B9" s="156"/>
      <c r="C9" s="115"/>
      <c r="D9" s="115"/>
      <c r="E9" s="116"/>
      <c r="F9" s="42" t="s">
        <v>146</v>
      </c>
      <c r="G9" s="43"/>
      <c r="H9" s="143">
        <v>233</v>
      </c>
      <c r="I9" s="143">
        <v>582</v>
      </c>
      <c r="J9" s="143">
        <f t="shared" si="0"/>
        <v>0</v>
      </c>
      <c r="K9" s="143">
        <f t="shared" si="1"/>
        <v>0</v>
      </c>
    </row>
    <row r="10" spans="1:26" s="144" customFormat="1" ht="36.75" customHeight="1">
      <c r="A10" s="141"/>
      <c r="B10" s="156"/>
      <c r="C10" s="115"/>
      <c r="D10" s="115"/>
      <c r="E10" s="116"/>
      <c r="F10" s="44" t="s">
        <v>147</v>
      </c>
      <c r="G10" s="43"/>
      <c r="H10" s="143">
        <v>2894</v>
      </c>
      <c r="I10" s="143">
        <v>7234</v>
      </c>
      <c r="J10" s="143">
        <f t="shared" si="0"/>
        <v>0</v>
      </c>
      <c r="K10" s="143">
        <f t="shared" si="1"/>
        <v>0</v>
      </c>
    </row>
    <row r="11" spans="1:26" s="144" customFormat="1" ht="36" customHeight="1">
      <c r="A11" s="141"/>
      <c r="B11" s="156"/>
      <c r="C11" s="115" t="s">
        <v>372</v>
      </c>
      <c r="D11" s="115" t="s">
        <v>370</v>
      </c>
      <c r="E11" s="116" t="s">
        <v>373</v>
      </c>
      <c r="F11" s="42" t="s">
        <v>143</v>
      </c>
      <c r="G11" s="43"/>
      <c r="H11" s="143">
        <v>431</v>
      </c>
      <c r="I11" s="143">
        <v>1078</v>
      </c>
      <c r="J11" s="143">
        <f t="shared" si="0"/>
        <v>0</v>
      </c>
      <c r="K11" s="143">
        <f t="shared" si="1"/>
        <v>0</v>
      </c>
    </row>
    <row r="12" spans="1:26" s="144" customFormat="1" ht="36.75" customHeight="1">
      <c r="A12" s="141"/>
      <c r="B12" s="156"/>
      <c r="C12" s="115"/>
      <c r="D12" s="115"/>
      <c r="E12" s="116"/>
      <c r="F12" s="42" t="s">
        <v>144</v>
      </c>
      <c r="G12" s="43"/>
      <c r="H12" s="143">
        <v>1250</v>
      </c>
      <c r="I12" s="143">
        <v>3125</v>
      </c>
      <c r="J12" s="143">
        <f t="shared" si="0"/>
        <v>0</v>
      </c>
      <c r="K12" s="143">
        <f t="shared" si="1"/>
        <v>0</v>
      </c>
    </row>
    <row r="13" spans="1:26" s="144" customFormat="1" ht="36" customHeight="1">
      <c r="A13" s="141"/>
      <c r="B13" s="156"/>
      <c r="C13" s="115"/>
      <c r="D13" s="115"/>
      <c r="E13" s="116"/>
      <c r="F13" s="42" t="s">
        <v>145</v>
      </c>
      <c r="G13" s="43"/>
      <c r="H13" s="143">
        <v>129</v>
      </c>
      <c r="I13" s="143">
        <v>322</v>
      </c>
      <c r="J13" s="143">
        <f t="shared" si="0"/>
        <v>0</v>
      </c>
      <c r="K13" s="143">
        <f t="shared" si="1"/>
        <v>0</v>
      </c>
    </row>
    <row r="14" spans="1:26" s="144" customFormat="1" ht="36.75" customHeight="1">
      <c r="A14" s="141"/>
      <c r="B14" s="156"/>
      <c r="C14" s="115"/>
      <c r="D14" s="115"/>
      <c r="E14" s="116"/>
      <c r="F14" s="42" t="s">
        <v>146</v>
      </c>
      <c r="G14" s="43"/>
      <c r="H14" s="143">
        <v>233</v>
      </c>
      <c r="I14" s="143">
        <v>582</v>
      </c>
      <c r="J14" s="143">
        <f t="shared" si="0"/>
        <v>0</v>
      </c>
      <c r="K14" s="143">
        <f t="shared" si="1"/>
        <v>0</v>
      </c>
    </row>
    <row r="15" spans="1:26" s="144" customFormat="1" ht="36.75" customHeight="1">
      <c r="A15" s="141"/>
      <c r="B15" s="156"/>
      <c r="C15" s="115"/>
      <c r="D15" s="115"/>
      <c r="E15" s="116"/>
      <c r="F15" s="44" t="s">
        <v>147</v>
      </c>
      <c r="G15" s="43"/>
      <c r="H15" s="143">
        <v>2043</v>
      </c>
      <c r="I15" s="143">
        <v>5107</v>
      </c>
      <c r="J15" s="143">
        <f t="shared" si="0"/>
        <v>0</v>
      </c>
      <c r="K15" s="143">
        <f t="shared" si="1"/>
        <v>0</v>
      </c>
    </row>
    <row r="16" spans="1:26" s="144" customFormat="1" ht="36" customHeight="1">
      <c r="A16" s="141"/>
      <c r="B16" s="156"/>
      <c r="C16" s="115" t="s">
        <v>374</v>
      </c>
      <c r="D16" s="115" t="s">
        <v>370</v>
      </c>
      <c r="E16" s="116" t="s">
        <v>375</v>
      </c>
      <c r="F16" s="42" t="s">
        <v>143</v>
      </c>
      <c r="G16" s="43"/>
      <c r="H16" s="143">
        <v>283</v>
      </c>
      <c r="I16" s="143">
        <v>708</v>
      </c>
      <c r="J16" s="143">
        <f t="shared" si="0"/>
        <v>0</v>
      </c>
      <c r="K16" s="143">
        <f t="shared" si="1"/>
        <v>0</v>
      </c>
    </row>
    <row r="17" spans="1:11" s="144" customFormat="1" ht="36.75" customHeight="1">
      <c r="A17" s="141"/>
      <c r="B17" s="156"/>
      <c r="C17" s="115"/>
      <c r="D17" s="115"/>
      <c r="E17" s="116"/>
      <c r="F17" s="42" t="s">
        <v>144</v>
      </c>
      <c r="G17" s="43"/>
      <c r="H17" s="143">
        <v>1126</v>
      </c>
      <c r="I17" s="143">
        <v>2815</v>
      </c>
      <c r="J17" s="143">
        <f t="shared" si="0"/>
        <v>0</v>
      </c>
      <c r="K17" s="143">
        <f t="shared" si="1"/>
        <v>0</v>
      </c>
    </row>
    <row r="18" spans="1:11" s="144" customFormat="1" ht="36" customHeight="1">
      <c r="A18" s="141"/>
      <c r="B18" s="156"/>
      <c r="C18" s="115"/>
      <c r="D18" s="115"/>
      <c r="E18" s="116"/>
      <c r="F18" s="42" t="s">
        <v>145</v>
      </c>
      <c r="G18" s="43"/>
      <c r="H18" s="143">
        <v>66</v>
      </c>
      <c r="I18" s="143">
        <v>166</v>
      </c>
      <c r="J18" s="143">
        <f t="shared" si="0"/>
        <v>0</v>
      </c>
      <c r="K18" s="143">
        <f t="shared" si="1"/>
        <v>0</v>
      </c>
    </row>
    <row r="19" spans="1:11" s="144" customFormat="1" ht="36.75" customHeight="1">
      <c r="A19" s="141"/>
      <c r="B19" s="156"/>
      <c r="C19" s="115"/>
      <c r="D19" s="115"/>
      <c r="E19" s="116"/>
      <c r="F19" s="42" t="s">
        <v>146</v>
      </c>
      <c r="G19" s="43"/>
      <c r="H19" s="143">
        <v>179</v>
      </c>
      <c r="I19" s="143">
        <v>440</v>
      </c>
      <c r="J19" s="143">
        <f t="shared" si="0"/>
        <v>0</v>
      </c>
      <c r="K19" s="143">
        <f t="shared" si="1"/>
        <v>0</v>
      </c>
    </row>
    <row r="20" spans="1:11" s="144" customFormat="1" ht="36.75" customHeight="1">
      <c r="A20" s="141"/>
      <c r="B20" s="156"/>
      <c r="C20" s="115"/>
      <c r="D20" s="115"/>
      <c r="E20" s="116"/>
      <c r="F20" s="44" t="s">
        <v>147</v>
      </c>
      <c r="G20" s="43"/>
      <c r="H20" s="143">
        <v>1652</v>
      </c>
      <c r="I20" s="143">
        <v>4129</v>
      </c>
      <c r="J20" s="143">
        <f t="shared" si="0"/>
        <v>0</v>
      </c>
      <c r="K20" s="143">
        <f t="shared" si="1"/>
        <v>0</v>
      </c>
    </row>
    <row r="21" spans="1:11" s="144" customFormat="1" ht="36" customHeight="1">
      <c r="A21" s="141"/>
      <c r="B21" s="156"/>
      <c r="C21" s="115" t="s">
        <v>376</v>
      </c>
      <c r="D21" s="115" t="s">
        <v>377</v>
      </c>
      <c r="E21" s="116" t="s">
        <v>378</v>
      </c>
      <c r="F21" s="42" t="s">
        <v>143</v>
      </c>
      <c r="G21" s="43"/>
      <c r="H21" s="143">
        <v>480</v>
      </c>
      <c r="I21" s="143">
        <v>1200</v>
      </c>
      <c r="J21" s="143">
        <f t="shared" si="0"/>
        <v>0</v>
      </c>
      <c r="K21" s="143">
        <f t="shared" si="1"/>
        <v>0</v>
      </c>
    </row>
    <row r="22" spans="1:11" s="144" customFormat="1" ht="36.75" customHeight="1">
      <c r="A22" s="141"/>
      <c r="B22" s="156"/>
      <c r="C22" s="115"/>
      <c r="D22" s="115"/>
      <c r="E22" s="116"/>
      <c r="F22" s="42" t="s">
        <v>144</v>
      </c>
      <c r="G22" s="43"/>
      <c r="H22" s="143">
        <v>780</v>
      </c>
      <c r="I22" s="143">
        <v>1950</v>
      </c>
      <c r="J22" s="143">
        <f t="shared" si="0"/>
        <v>0</v>
      </c>
      <c r="K22" s="143">
        <f t="shared" si="1"/>
        <v>0</v>
      </c>
    </row>
    <row r="23" spans="1:11" s="144" customFormat="1" ht="36" customHeight="1">
      <c r="A23" s="141"/>
      <c r="B23" s="156"/>
      <c r="C23" s="115"/>
      <c r="D23" s="115"/>
      <c r="E23" s="116"/>
      <c r="F23" s="42" t="s">
        <v>145</v>
      </c>
      <c r="G23" s="43"/>
      <c r="H23" s="143">
        <v>100</v>
      </c>
      <c r="I23" s="143">
        <v>250</v>
      </c>
      <c r="J23" s="143">
        <f t="shared" si="0"/>
        <v>0</v>
      </c>
      <c r="K23" s="143">
        <f t="shared" si="1"/>
        <v>0</v>
      </c>
    </row>
    <row r="24" spans="1:11" s="144" customFormat="1" ht="36.75" customHeight="1">
      <c r="A24" s="141"/>
      <c r="B24" s="156"/>
      <c r="C24" s="115"/>
      <c r="D24" s="115"/>
      <c r="E24" s="116"/>
      <c r="F24" s="42" t="s">
        <v>146</v>
      </c>
      <c r="G24" s="43"/>
      <c r="H24" s="143">
        <v>180</v>
      </c>
      <c r="I24" s="143">
        <v>450</v>
      </c>
      <c r="J24" s="143">
        <f t="shared" si="0"/>
        <v>0</v>
      </c>
      <c r="K24" s="143">
        <f t="shared" si="1"/>
        <v>0</v>
      </c>
    </row>
    <row r="25" spans="1:11" s="144" customFormat="1" ht="36.75" customHeight="1">
      <c r="A25" s="141"/>
      <c r="B25" s="156"/>
      <c r="C25" s="115"/>
      <c r="D25" s="115"/>
      <c r="E25" s="116"/>
      <c r="F25" s="44" t="s">
        <v>147</v>
      </c>
      <c r="G25" s="43"/>
      <c r="H25" s="143">
        <v>1540</v>
      </c>
      <c r="I25" s="143">
        <v>3850</v>
      </c>
      <c r="J25" s="143">
        <f t="shared" si="0"/>
        <v>0</v>
      </c>
      <c r="K25" s="143">
        <f t="shared" si="1"/>
        <v>0</v>
      </c>
    </row>
    <row r="26" spans="1:11" s="144" customFormat="1" ht="36" customHeight="1">
      <c r="A26" s="141"/>
      <c r="B26" s="156"/>
      <c r="C26" s="115" t="s">
        <v>379</v>
      </c>
      <c r="D26" s="115" t="s">
        <v>377</v>
      </c>
      <c r="E26" s="116" t="s">
        <v>380</v>
      </c>
      <c r="F26" s="42" t="s">
        <v>143</v>
      </c>
      <c r="G26" s="43"/>
      <c r="H26" s="143">
        <v>406</v>
      </c>
      <c r="I26" s="143">
        <v>1014</v>
      </c>
      <c r="J26" s="143">
        <f t="shared" si="0"/>
        <v>0</v>
      </c>
      <c r="K26" s="143">
        <f t="shared" si="1"/>
        <v>0</v>
      </c>
    </row>
    <row r="27" spans="1:11" s="144" customFormat="1" ht="36.75" customHeight="1">
      <c r="A27" s="141"/>
      <c r="B27" s="156"/>
      <c r="C27" s="115"/>
      <c r="D27" s="115"/>
      <c r="E27" s="116"/>
      <c r="F27" s="42" t="s">
        <v>144</v>
      </c>
      <c r="G27" s="43"/>
      <c r="H27" s="143">
        <v>936</v>
      </c>
      <c r="I27" s="143">
        <v>2340</v>
      </c>
      <c r="J27" s="143">
        <f t="shared" si="0"/>
        <v>0</v>
      </c>
      <c r="K27" s="143">
        <f t="shared" si="1"/>
        <v>0</v>
      </c>
    </row>
    <row r="28" spans="1:11" s="144" customFormat="1" ht="36" customHeight="1">
      <c r="A28" s="141"/>
      <c r="B28" s="156"/>
      <c r="C28" s="115"/>
      <c r="D28" s="115"/>
      <c r="E28" s="116"/>
      <c r="F28" s="42" t="s">
        <v>145</v>
      </c>
      <c r="G28" s="43"/>
      <c r="H28" s="143">
        <v>94</v>
      </c>
      <c r="I28" s="143">
        <v>234</v>
      </c>
      <c r="J28" s="143">
        <f t="shared" si="0"/>
        <v>0</v>
      </c>
      <c r="K28" s="143">
        <f t="shared" si="1"/>
        <v>0</v>
      </c>
    </row>
    <row r="29" spans="1:11" s="144" customFormat="1" ht="36.75" customHeight="1">
      <c r="A29" s="141"/>
      <c r="B29" s="156"/>
      <c r="C29" s="115"/>
      <c r="D29" s="115"/>
      <c r="E29" s="116"/>
      <c r="F29" s="42" t="s">
        <v>146</v>
      </c>
      <c r="G29" s="43"/>
      <c r="H29" s="143">
        <v>94</v>
      </c>
      <c r="I29" s="143">
        <v>234</v>
      </c>
      <c r="J29" s="143">
        <f t="shared" si="0"/>
        <v>0</v>
      </c>
      <c r="K29" s="143">
        <f t="shared" si="1"/>
        <v>0</v>
      </c>
    </row>
    <row r="30" spans="1:11" s="144" customFormat="1" ht="36.75" customHeight="1">
      <c r="A30" s="141"/>
      <c r="B30" s="156"/>
      <c r="C30" s="115"/>
      <c r="D30" s="115"/>
      <c r="E30" s="116"/>
      <c r="F30" s="44" t="s">
        <v>147</v>
      </c>
      <c r="G30" s="43"/>
      <c r="H30" s="143">
        <v>1529</v>
      </c>
      <c r="I30" s="143">
        <v>3822</v>
      </c>
      <c r="J30" s="143">
        <f t="shared" si="0"/>
        <v>0</v>
      </c>
      <c r="K30" s="143">
        <f t="shared" si="1"/>
        <v>0</v>
      </c>
    </row>
    <row r="31" spans="1:11" s="144" customFormat="1" ht="36" customHeight="1">
      <c r="A31" s="141"/>
      <c r="B31" s="156"/>
      <c r="C31" s="115" t="s">
        <v>381</v>
      </c>
      <c r="D31" s="115" t="s">
        <v>377</v>
      </c>
      <c r="E31" s="116" t="s">
        <v>382</v>
      </c>
      <c r="F31" s="42" t="s">
        <v>143</v>
      </c>
      <c r="G31" s="43"/>
      <c r="H31" s="143">
        <v>104</v>
      </c>
      <c r="I31" s="143">
        <v>260</v>
      </c>
      <c r="J31" s="143">
        <f t="shared" si="0"/>
        <v>0</v>
      </c>
      <c r="K31" s="143">
        <f t="shared" si="1"/>
        <v>0</v>
      </c>
    </row>
    <row r="32" spans="1:11" s="144" customFormat="1" ht="36.75" customHeight="1">
      <c r="A32" s="141"/>
      <c r="B32" s="156"/>
      <c r="C32" s="115"/>
      <c r="D32" s="115"/>
      <c r="E32" s="116"/>
      <c r="F32" s="42" t="s">
        <v>144</v>
      </c>
      <c r="G32" s="43"/>
      <c r="H32" s="143">
        <v>500</v>
      </c>
      <c r="I32" s="143">
        <v>1250</v>
      </c>
      <c r="J32" s="143">
        <f t="shared" si="0"/>
        <v>0</v>
      </c>
      <c r="K32" s="143">
        <f t="shared" si="1"/>
        <v>0</v>
      </c>
    </row>
    <row r="33" spans="1:11" s="144" customFormat="1" ht="36" customHeight="1">
      <c r="A33" s="141"/>
      <c r="B33" s="156"/>
      <c r="C33" s="115"/>
      <c r="D33" s="115"/>
      <c r="E33" s="116"/>
      <c r="F33" s="42" t="s">
        <v>145</v>
      </c>
      <c r="G33" s="43"/>
      <c r="H33" s="143">
        <v>208</v>
      </c>
      <c r="I33" s="143">
        <v>520</v>
      </c>
      <c r="J33" s="143">
        <f t="shared" si="0"/>
        <v>0</v>
      </c>
      <c r="K33" s="143">
        <f t="shared" si="1"/>
        <v>0</v>
      </c>
    </row>
    <row r="34" spans="1:11" s="144" customFormat="1" ht="36.75" customHeight="1">
      <c r="A34" s="141"/>
      <c r="B34" s="156"/>
      <c r="C34" s="115"/>
      <c r="D34" s="115"/>
      <c r="E34" s="116"/>
      <c r="F34" s="42" t="s">
        <v>146</v>
      </c>
      <c r="G34" s="43"/>
      <c r="H34" s="143">
        <v>24</v>
      </c>
      <c r="I34" s="143">
        <v>60</v>
      </c>
      <c r="J34" s="143">
        <f t="shared" si="0"/>
        <v>0</v>
      </c>
      <c r="K34" s="143">
        <f t="shared" si="1"/>
        <v>0</v>
      </c>
    </row>
    <row r="35" spans="1:11" s="144" customFormat="1" ht="36.75" customHeight="1">
      <c r="A35" s="141"/>
      <c r="B35" s="156"/>
      <c r="C35" s="115"/>
      <c r="D35" s="115"/>
      <c r="E35" s="116"/>
      <c r="F35" s="44" t="s">
        <v>147</v>
      </c>
      <c r="G35" s="43"/>
      <c r="H35" s="143">
        <v>836</v>
      </c>
      <c r="I35" s="143">
        <v>2090</v>
      </c>
      <c r="J35" s="143">
        <f t="shared" si="0"/>
        <v>0</v>
      </c>
      <c r="K35" s="143">
        <f t="shared" si="1"/>
        <v>0</v>
      </c>
    </row>
    <row r="36" spans="1:11" s="144" customFormat="1" ht="36" customHeight="1">
      <c r="A36" s="141"/>
      <c r="B36" s="156"/>
      <c r="C36" s="115" t="s">
        <v>383</v>
      </c>
      <c r="D36" s="115" t="s">
        <v>377</v>
      </c>
      <c r="E36" s="116" t="s">
        <v>384</v>
      </c>
      <c r="F36" s="42" t="s">
        <v>143</v>
      </c>
      <c r="G36" s="43"/>
      <c r="H36" s="143">
        <v>192</v>
      </c>
      <c r="I36" s="143">
        <v>480</v>
      </c>
      <c r="J36" s="143">
        <f t="shared" si="0"/>
        <v>0</v>
      </c>
      <c r="K36" s="143">
        <f t="shared" si="1"/>
        <v>0</v>
      </c>
    </row>
    <row r="37" spans="1:11" s="144" customFormat="1" ht="36.75" customHeight="1">
      <c r="A37" s="141"/>
      <c r="B37" s="156"/>
      <c r="C37" s="115"/>
      <c r="D37" s="115"/>
      <c r="E37" s="116"/>
      <c r="F37" s="42" t="s">
        <v>144</v>
      </c>
      <c r="G37" s="43"/>
      <c r="H37" s="143">
        <v>312</v>
      </c>
      <c r="I37" s="143">
        <v>780</v>
      </c>
      <c r="J37" s="143">
        <f t="shared" si="0"/>
        <v>0</v>
      </c>
      <c r="K37" s="143">
        <f t="shared" si="1"/>
        <v>0</v>
      </c>
    </row>
    <row r="38" spans="1:11" s="144" customFormat="1" ht="36" customHeight="1">
      <c r="A38" s="141"/>
      <c r="B38" s="156"/>
      <c r="C38" s="115"/>
      <c r="D38" s="115"/>
      <c r="E38" s="116"/>
      <c r="F38" s="42" t="s">
        <v>145</v>
      </c>
      <c r="G38" s="43"/>
      <c r="H38" s="143">
        <v>120</v>
      </c>
      <c r="I38" s="143">
        <v>300</v>
      </c>
      <c r="J38" s="143">
        <f t="shared" si="0"/>
        <v>0</v>
      </c>
      <c r="K38" s="143">
        <f t="shared" si="1"/>
        <v>0</v>
      </c>
    </row>
    <row r="39" spans="1:11" s="144" customFormat="1" ht="36.75" customHeight="1">
      <c r="A39" s="141"/>
      <c r="B39" s="156"/>
      <c r="C39" s="115"/>
      <c r="D39" s="115"/>
      <c r="E39" s="116"/>
      <c r="F39" s="42" t="s">
        <v>146</v>
      </c>
      <c r="G39" s="43"/>
      <c r="H39" s="143">
        <v>212</v>
      </c>
      <c r="I39" s="143">
        <v>530</v>
      </c>
      <c r="J39" s="143">
        <f t="shared" si="0"/>
        <v>0</v>
      </c>
      <c r="K39" s="143">
        <f t="shared" si="1"/>
        <v>0</v>
      </c>
    </row>
    <row r="40" spans="1:11" s="144" customFormat="1" ht="36.75" customHeight="1">
      <c r="A40" s="141"/>
      <c r="B40" s="156"/>
      <c r="C40" s="115"/>
      <c r="D40" s="115"/>
      <c r="E40" s="116"/>
      <c r="F40" s="44" t="s">
        <v>147</v>
      </c>
      <c r="G40" s="43"/>
      <c r="H40" s="143">
        <v>836</v>
      </c>
      <c r="I40" s="143">
        <v>2090</v>
      </c>
      <c r="J40" s="143">
        <f t="shared" si="0"/>
        <v>0</v>
      </c>
      <c r="K40" s="143">
        <f t="shared" si="1"/>
        <v>0</v>
      </c>
    </row>
    <row r="41" spans="1:11" s="144" customFormat="1" ht="36" customHeight="1">
      <c r="A41" s="141"/>
      <c r="B41" s="156"/>
      <c r="C41" s="115" t="s">
        <v>385</v>
      </c>
      <c r="D41" s="115" t="s">
        <v>377</v>
      </c>
      <c r="E41" s="116" t="s">
        <v>386</v>
      </c>
      <c r="F41" s="42" t="s">
        <v>143</v>
      </c>
      <c r="G41" s="43"/>
      <c r="H41" s="143">
        <v>34</v>
      </c>
      <c r="I41" s="143">
        <v>84</v>
      </c>
      <c r="J41" s="143">
        <f t="shared" si="0"/>
        <v>0</v>
      </c>
      <c r="K41" s="143">
        <f t="shared" si="1"/>
        <v>0</v>
      </c>
    </row>
    <row r="42" spans="1:11" s="144" customFormat="1" ht="36.75" customHeight="1">
      <c r="A42" s="141"/>
      <c r="B42" s="156"/>
      <c r="C42" s="115"/>
      <c r="D42" s="115"/>
      <c r="E42" s="116"/>
      <c r="F42" s="42" t="s">
        <v>144</v>
      </c>
      <c r="G42" s="43"/>
      <c r="H42" s="143">
        <v>648</v>
      </c>
      <c r="I42" s="143">
        <v>1620</v>
      </c>
      <c r="J42" s="143">
        <f t="shared" si="0"/>
        <v>0</v>
      </c>
      <c r="K42" s="143">
        <f t="shared" si="1"/>
        <v>0</v>
      </c>
    </row>
    <row r="43" spans="1:11" s="144" customFormat="1" ht="36" customHeight="1">
      <c r="A43" s="141"/>
      <c r="B43" s="156"/>
      <c r="C43" s="115"/>
      <c r="D43" s="115"/>
      <c r="E43" s="116"/>
      <c r="F43" s="42" t="s">
        <v>145</v>
      </c>
      <c r="G43" s="43"/>
      <c r="H43" s="143">
        <v>312</v>
      </c>
      <c r="I43" s="143">
        <v>780</v>
      </c>
      <c r="J43" s="143">
        <f t="shared" si="0"/>
        <v>0</v>
      </c>
      <c r="K43" s="143">
        <f t="shared" si="1"/>
        <v>0</v>
      </c>
    </row>
    <row r="44" spans="1:11" s="144" customFormat="1" ht="36.75" customHeight="1">
      <c r="A44" s="141"/>
      <c r="B44" s="156"/>
      <c r="C44" s="115"/>
      <c r="D44" s="115"/>
      <c r="E44" s="116"/>
      <c r="F44" s="42" t="s">
        <v>146</v>
      </c>
      <c r="G44" s="43"/>
      <c r="H44" s="143">
        <v>8</v>
      </c>
      <c r="I44" s="143">
        <v>20</v>
      </c>
      <c r="J44" s="143">
        <f t="shared" si="0"/>
        <v>0</v>
      </c>
      <c r="K44" s="143">
        <f t="shared" si="1"/>
        <v>0</v>
      </c>
    </row>
    <row r="45" spans="1:11" s="144" customFormat="1" ht="36.75" customHeight="1">
      <c r="A45" s="141"/>
      <c r="B45" s="156"/>
      <c r="C45" s="115"/>
      <c r="D45" s="115"/>
      <c r="E45" s="116"/>
      <c r="F45" s="44" t="s">
        <v>147</v>
      </c>
      <c r="G45" s="43"/>
      <c r="H45" s="143">
        <v>1002</v>
      </c>
      <c r="I45" s="143">
        <v>2504</v>
      </c>
      <c r="J45" s="143">
        <f t="shared" si="0"/>
        <v>0</v>
      </c>
      <c r="K45" s="143">
        <f t="shared" si="1"/>
        <v>0</v>
      </c>
    </row>
    <row r="46" spans="1:11" s="158" customFormat="1" ht="36" customHeight="1">
      <c r="A46" s="157"/>
      <c r="B46" s="156"/>
      <c r="C46" s="115" t="s">
        <v>387</v>
      </c>
      <c r="D46" s="115" t="s">
        <v>377</v>
      </c>
      <c r="E46" s="116" t="s">
        <v>388</v>
      </c>
      <c r="F46" s="42" t="s">
        <v>143</v>
      </c>
      <c r="G46" s="43"/>
      <c r="H46" s="143">
        <v>52</v>
      </c>
      <c r="I46" s="143">
        <v>130</v>
      </c>
      <c r="J46" s="143">
        <f t="shared" si="0"/>
        <v>0</v>
      </c>
      <c r="K46" s="143">
        <f t="shared" si="1"/>
        <v>0</v>
      </c>
    </row>
    <row r="47" spans="1:11" s="158" customFormat="1" ht="36.75" customHeight="1">
      <c r="A47" s="157"/>
      <c r="B47" s="156"/>
      <c r="C47" s="115"/>
      <c r="D47" s="115"/>
      <c r="E47" s="116"/>
      <c r="F47" s="42" t="s">
        <v>144</v>
      </c>
      <c r="G47" s="43"/>
      <c r="H47" s="143">
        <v>100</v>
      </c>
      <c r="I47" s="143">
        <v>250</v>
      </c>
      <c r="J47" s="143">
        <f t="shared" si="0"/>
        <v>0</v>
      </c>
      <c r="K47" s="143">
        <f t="shared" si="1"/>
        <v>0</v>
      </c>
    </row>
    <row r="48" spans="1:11" s="158" customFormat="1" ht="36" customHeight="1">
      <c r="A48" s="157"/>
      <c r="B48" s="156"/>
      <c r="C48" s="115"/>
      <c r="D48" s="115"/>
      <c r="E48" s="116"/>
      <c r="F48" s="42" t="s">
        <v>145</v>
      </c>
      <c r="G48" s="43"/>
      <c r="H48" s="143">
        <v>140</v>
      </c>
      <c r="I48" s="143">
        <v>350</v>
      </c>
      <c r="J48" s="143">
        <f t="shared" si="0"/>
        <v>0</v>
      </c>
      <c r="K48" s="143">
        <f t="shared" si="1"/>
        <v>0</v>
      </c>
    </row>
    <row r="49" spans="1:11" s="158" customFormat="1" ht="36.75" customHeight="1">
      <c r="A49" s="157"/>
      <c r="B49" s="156"/>
      <c r="C49" s="115"/>
      <c r="D49" s="115"/>
      <c r="E49" s="116"/>
      <c r="F49" s="42" t="s">
        <v>146</v>
      </c>
      <c r="G49" s="43"/>
      <c r="H49" s="143">
        <v>80</v>
      </c>
      <c r="I49" s="143">
        <v>200</v>
      </c>
      <c r="J49" s="143">
        <f t="shared" si="0"/>
        <v>0</v>
      </c>
      <c r="K49" s="143">
        <f t="shared" si="1"/>
        <v>0</v>
      </c>
    </row>
    <row r="50" spans="1:11" s="158" customFormat="1" ht="36.75" customHeight="1">
      <c r="A50" s="157"/>
      <c r="B50" s="156"/>
      <c r="C50" s="115"/>
      <c r="D50" s="115"/>
      <c r="E50" s="116"/>
      <c r="F50" s="44" t="s">
        <v>147</v>
      </c>
      <c r="G50" s="43"/>
      <c r="H50" s="143">
        <v>372</v>
      </c>
      <c r="I50" s="143">
        <v>930</v>
      </c>
      <c r="J50" s="143">
        <f t="shared" si="0"/>
        <v>0</v>
      </c>
      <c r="K50" s="143">
        <f t="shared" si="1"/>
        <v>0</v>
      </c>
    </row>
    <row r="51" spans="1:11" s="144" customFormat="1" ht="36" customHeight="1">
      <c r="A51" s="141"/>
      <c r="B51" s="156"/>
      <c r="C51" s="115" t="s">
        <v>389</v>
      </c>
      <c r="D51" s="115" t="s">
        <v>390</v>
      </c>
      <c r="E51" s="116" t="s">
        <v>391</v>
      </c>
      <c r="F51" s="42" t="s">
        <v>143</v>
      </c>
      <c r="G51" s="43"/>
      <c r="H51" s="143">
        <v>600</v>
      </c>
      <c r="I51" s="143">
        <v>1500</v>
      </c>
      <c r="J51" s="143">
        <f t="shared" si="0"/>
        <v>0</v>
      </c>
      <c r="K51" s="143">
        <f t="shared" si="1"/>
        <v>0</v>
      </c>
    </row>
    <row r="52" spans="1:11" s="144" customFormat="1" ht="36.75" customHeight="1">
      <c r="A52" s="141"/>
      <c r="B52" s="156"/>
      <c r="C52" s="115"/>
      <c r="D52" s="115"/>
      <c r="E52" s="116"/>
      <c r="F52" s="42" t="s">
        <v>144</v>
      </c>
      <c r="G52" s="43"/>
      <c r="H52" s="143">
        <v>360</v>
      </c>
      <c r="I52" s="143">
        <v>900</v>
      </c>
      <c r="J52" s="143">
        <f t="shared" si="0"/>
        <v>0</v>
      </c>
      <c r="K52" s="143">
        <f t="shared" si="1"/>
        <v>0</v>
      </c>
    </row>
    <row r="53" spans="1:11" s="144" customFormat="1" ht="36" customHeight="1">
      <c r="A53" s="141"/>
      <c r="B53" s="156"/>
      <c r="C53" s="115"/>
      <c r="D53" s="115"/>
      <c r="E53" s="116"/>
      <c r="F53" s="42" t="s">
        <v>145</v>
      </c>
      <c r="G53" s="43"/>
      <c r="H53" s="143">
        <v>800</v>
      </c>
      <c r="I53" s="143">
        <v>2000</v>
      </c>
      <c r="J53" s="143">
        <f t="shared" si="0"/>
        <v>0</v>
      </c>
      <c r="K53" s="143">
        <f t="shared" si="1"/>
        <v>0</v>
      </c>
    </row>
    <row r="54" spans="1:11" s="144" customFormat="1" ht="36.75" customHeight="1">
      <c r="A54" s="141"/>
      <c r="B54" s="156"/>
      <c r="C54" s="115"/>
      <c r="D54" s="115"/>
      <c r="E54" s="116"/>
      <c r="F54" s="42" t="s">
        <v>146</v>
      </c>
      <c r="G54" s="43"/>
      <c r="H54" s="143">
        <v>40</v>
      </c>
      <c r="I54" s="143">
        <v>100</v>
      </c>
      <c r="J54" s="143">
        <f t="shared" si="0"/>
        <v>0</v>
      </c>
      <c r="K54" s="143">
        <f t="shared" si="1"/>
        <v>0</v>
      </c>
    </row>
    <row r="55" spans="1:11" s="144" customFormat="1" ht="36.75" customHeight="1">
      <c r="A55" s="141"/>
      <c r="B55" s="156"/>
      <c r="C55" s="115"/>
      <c r="D55" s="115"/>
      <c r="E55" s="116"/>
      <c r="F55" s="44" t="s">
        <v>147</v>
      </c>
      <c r="G55" s="43"/>
      <c r="H55" s="143">
        <v>1800</v>
      </c>
      <c r="I55" s="143">
        <v>4500</v>
      </c>
      <c r="J55" s="143">
        <f t="shared" si="0"/>
        <v>0</v>
      </c>
      <c r="K55" s="143">
        <f t="shared" si="1"/>
        <v>0</v>
      </c>
    </row>
    <row r="56" spans="1:11" s="144" customFormat="1" ht="36" customHeight="1">
      <c r="A56" s="141"/>
      <c r="B56" s="156"/>
      <c r="C56" s="115" t="s">
        <v>392</v>
      </c>
      <c r="D56" s="115" t="s">
        <v>390</v>
      </c>
      <c r="E56" s="116" t="s">
        <v>393</v>
      </c>
      <c r="F56" s="42" t="s">
        <v>143</v>
      </c>
      <c r="G56" s="43"/>
      <c r="H56" s="143">
        <v>212</v>
      </c>
      <c r="I56" s="143">
        <v>530</v>
      </c>
      <c r="J56" s="143">
        <f t="shared" si="0"/>
        <v>0</v>
      </c>
      <c r="K56" s="143">
        <f t="shared" si="1"/>
        <v>0</v>
      </c>
    </row>
    <row r="57" spans="1:11" s="144" customFormat="1" ht="36.75" customHeight="1">
      <c r="A57" s="141"/>
      <c r="B57" s="156"/>
      <c r="C57" s="115"/>
      <c r="D57" s="115"/>
      <c r="E57" s="116"/>
      <c r="F57" s="42" t="s">
        <v>144</v>
      </c>
      <c r="G57" s="43"/>
      <c r="H57" s="143">
        <v>20</v>
      </c>
      <c r="I57" s="143">
        <v>50</v>
      </c>
      <c r="J57" s="143">
        <f t="shared" si="0"/>
        <v>0</v>
      </c>
      <c r="K57" s="143">
        <f t="shared" si="1"/>
        <v>0</v>
      </c>
    </row>
    <row r="58" spans="1:11" s="144" customFormat="1" ht="36" customHeight="1">
      <c r="A58" s="141"/>
      <c r="B58" s="156"/>
      <c r="C58" s="115"/>
      <c r="D58" s="115"/>
      <c r="E58" s="116"/>
      <c r="F58" s="42" t="s">
        <v>145</v>
      </c>
      <c r="G58" s="43"/>
      <c r="H58" s="143">
        <v>30</v>
      </c>
      <c r="I58" s="143">
        <v>75</v>
      </c>
      <c r="J58" s="143">
        <f t="shared" si="0"/>
        <v>0</v>
      </c>
      <c r="K58" s="143">
        <f t="shared" si="1"/>
        <v>0</v>
      </c>
    </row>
    <row r="59" spans="1:11" s="144" customFormat="1" ht="36.75" customHeight="1">
      <c r="A59" s="141"/>
      <c r="B59" s="156"/>
      <c r="C59" s="115"/>
      <c r="D59" s="115"/>
      <c r="E59" s="116"/>
      <c r="F59" s="42" t="s">
        <v>146</v>
      </c>
      <c r="G59" s="43"/>
      <c r="H59" s="143">
        <v>80</v>
      </c>
      <c r="I59" s="143">
        <v>200</v>
      </c>
      <c r="J59" s="143">
        <f t="shared" si="0"/>
        <v>0</v>
      </c>
      <c r="K59" s="143">
        <f t="shared" si="1"/>
        <v>0</v>
      </c>
    </row>
    <row r="60" spans="1:11" s="144" customFormat="1" ht="36.75" customHeight="1">
      <c r="A60" s="141"/>
      <c r="B60" s="156"/>
      <c r="C60" s="115"/>
      <c r="D60" s="115"/>
      <c r="E60" s="116"/>
      <c r="F60" s="44" t="s">
        <v>147</v>
      </c>
      <c r="G60" s="43"/>
      <c r="H60" s="143">
        <v>342</v>
      </c>
      <c r="I60" s="143">
        <v>855</v>
      </c>
      <c r="J60" s="143">
        <f t="shared" si="0"/>
        <v>0</v>
      </c>
      <c r="K60" s="143">
        <f t="shared" si="1"/>
        <v>0</v>
      </c>
    </row>
    <row r="61" spans="1:11" s="144" customFormat="1" ht="36" customHeight="1">
      <c r="A61" s="141"/>
      <c r="B61" s="156"/>
      <c r="C61" s="115" t="s">
        <v>394</v>
      </c>
      <c r="D61" s="115" t="s">
        <v>390</v>
      </c>
      <c r="E61" s="116" t="s">
        <v>395</v>
      </c>
      <c r="F61" s="42" t="s">
        <v>143</v>
      </c>
      <c r="G61" s="43"/>
      <c r="H61" s="143">
        <v>2304</v>
      </c>
      <c r="I61" s="143">
        <v>5760</v>
      </c>
      <c r="J61" s="143">
        <f t="shared" si="0"/>
        <v>0</v>
      </c>
      <c r="K61" s="143">
        <f t="shared" si="1"/>
        <v>0</v>
      </c>
    </row>
    <row r="62" spans="1:11" s="144" customFormat="1" ht="36.75" customHeight="1">
      <c r="A62" s="141"/>
      <c r="B62" s="156"/>
      <c r="C62" s="115"/>
      <c r="D62" s="115"/>
      <c r="E62" s="116"/>
      <c r="F62" s="42" t="s">
        <v>144</v>
      </c>
      <c r="G62" s="43"/>
      <c r="H62" s="143">
        <v>4752</v>
      </c>
      <c r="I62" s="143">
        <v>11880</v>
      </c>
      <c r="J62" s="143">
        <f t="shared" si="0"/>
        <v>0</v>
      </c>
      <c r="K62" s="143">
        <f t="shared" si="1"/>
        <v>0</v>
      </c>
    </row>
    <row r="63" spans="1:11" s="144" customFormat="1" ht="36" customHeight="1">
      <c r="A63" s="141"/>
      <c r="B63" s="156"/>
      <c r="C63" s="115"/>
      <c r="D63" s="115"/>
      <c r="E63" s="116"/>
      <c r="F63" s="42" t="s">
        <v>145</v>
      </c>
      <c r="G63" s="43"/>
      <c r="H63" s="143">
        <v>1008</v>
      </c>
      <c r="I63" s="143">
        <v>2520</v>
      </c>
      <c r="J63" s="143">
        <f t="shared" si="0"/>
        <v>0</v>
      </c>
      <c r="K63" s="143">
        <f t="shared" si="1"/>
        <v>0</v>
      </c>
    </row>
    <row r="64" spans="1:11" s="144" customFormat="1" ht="36.75" customHeight="1">
      <c r="A64" s="141"/>
      <c r="B64" s="156"/>
      <c r="C64" s="115"/>
      <c r="D64" s="115"/>
      <c r="E64" s="116"/>
      <c r="F64" s="42" t="s">
        <v>146</v>
      </c>
      <c r="G64" s="43"/>
      <c r="H64" s="143">
        <v>648</v>
      </c>
      <c r="I64" s="143">
        <v>1620</v>
      </c>
      <c r="J64" s="143">
        <f t="shared" si="0"/>
        <v>0</v>
      </c>
      <c r="K64" s="143">
        <f t="shared" si="1"/>
        <v>0</v>
      </c>
    </row>
    <row r="65" spans="1:11" s="144" customFormat="1" ht="36.75" customHeight="1">
      <c r="A65" s="141"/>
      <c r="B65" s="156"/>
      <c r="C65" s="115"/>
      <c r="D65" s="115"/>
      <c r="E65" s="116"/>
      <c r="F65" s="44" t="s">
        <v>147</v>
      </c>
      <c r="G65" s="43"/>
      <c r="H65" s="143">
        <v>8712</v>
      </c>
      <c r="I65" s="143">
        <v>21780</v>
      </c>
      <c r="J65" s="143">
        <f t="shared" si="0"/>
        <v>0</v>
      </c>
      <c r="K65" s="143">
        <f t="shared" si="1"/>
        <v>0</v>
      </c>
    </row>
    <row r="66" spans="1:11" s="144" customFormat="1" ht="36" customHeight="1">
      <c r="A66" s="141"/>
      <c r="B66" s="156"/>
      <c r="C66" s="115" t="s">
        <v>396</v>
      </c>
      <c r="D66" s="115" t="s">
        <v>390</v>
      </c>
      <c r="E66" s="116" t="s">
        <v>397</v>
      </c>
      <c r="F66" s="42" t="s">
        <v>143</v>
      </c>
      <c r="G66" s="43"/>
      <c r="H66" s="143">
        <v>20</v>
      </c>
      <c r="I66" s="143">
        <v>50</v>
      </c>
      <c r="J66" s="143">
        <f t="shared" si="0"/>
        <v>0</v>
      </c>
      <c r="K66" s="143">
        <f t="shared" si="1"/>
        <v>0</v>
      </c>
    </row>
    <row r="67" spans="1:11" s="144" customFormat="1" ht="36.75" customHeight="1">
      <c r="A67" s="141"/>
      <c r="B67" s="156"/>
      <c r="C67" s="115"/>
      <c r="D67" s="115"/>
      <c r="E67" s="116"/>
      <c r="F67" s="42" t="s">
        <v>144</v>
      </c>
      <c r="G67" s="43"/>
      <c r="H67" s="143">
        <v>32</v>
      </c>
      <c r="I67" s="143">
        <v>80</v>
      </c>
      <c r="J67" s="143">
        <f t="shared" si="0"/>
        <v>0</v>
      </c>
      <c r="K67" s="143">
        <f t="shared" si="1"/>
        <v>0</v>
      </c>
    </row>
    <row r="68" spans="1:11" s="144" customFormat="1" ht="36" customHeight="1">
      <c r="A68" s="141"/>
      <c r="B68" s="156"/>
      <c r="C68" s="115"/>
      <c r="D68" s="115"/>
      <c r="E68" s="116"/>
      <c r="F68" s="42" t="s">
        <v>145</v>
      </c>
      <c r="G68" s="43"/>
      <c r="H68" s="143">
        <v>20</v>
      </c>
      <c r="I68" s="143">
        <v>50</v>
      </c>
      <c r="J68" s="143">
        <f t="shared" si="0"/>
        <v>0</v>
      </c>
      <c r="K68" s="143">
        <f t="shared" si="1"/>
        <v>0</v>
      </c>
    </row>
    <row r="69" spans="1:11" s="144" customFormat="1" ht="36.75" customHeight="1">
      <c r="A69" s="141"/>
      <c r="B69" s="156"/>
      <c r="C69" s="115"/>
      <c r="D69" s="115"/>
      <c r="E69" s="116"/>
      <c r="F69" s="42" t="s">
        <v>146</v>
      </c>
      <c r="G69" s="43"/>
      <c r="H69" s="143">
        <v>20</v>
      </c>
      <c r="I69" s="143">
        <v>50</v>
      </c>
      <c r="J69" s="143">
        <f t="shared" si="0"/>
        <v>0</v>
      </c>
      <c r="K69" s="143">
        <f t="shared" si="1"/>
        <v>0</v>
      </c>
    </row>
    <row r="70" spans="1:11" s="144" customFormat="1" ht="36.75" customHeight="1">
      <c r="A70" s="141"/>
      <c r="B70" s="156"/>
      <c r="C70" s="115"/>
      <c r="D70" s="115"/>
      <c r="E70" s="116"/>
      <c r="F70" s="44" t="s">
        <v>147</v>
      </c>
      <c r="G70" s="43"/>
      <c r="H70" s="143">
        <v>92</v>
      </c>
      <c r="I70" s="143">
        <v>230</v>
      </c>
      <c r="J70" s="143">
        <f t="shared" si="0"/>
        <v>0</v>
      </c>
      <c r="K70" s="143">
        <f t="shared" si="1"/>
        <v>0</v>
      </c>
    </row>
    <row r="71" spans="1:11" s="144" customFormat="1" ht="36" customHeight="1">
      <c r="A71" s="141"/>
      <c r="B71" s="156"/>
      <c r="C71" s="115"/>
      <c r="D71" s="115" t="s">
        <v>390</v>
      </c>
      <c r="E71" s="116" t="s">
        <v>398</v>
      </c>
      <c r="F71" s="42" t="s">
        <v>143</v>
      </c>
      <c r="G71" s="43"/>
      <c r="H71" s="143">
        <v>24</v>
      </c>
      <c r="I71" s="143">
        <v>60</v>
      </c>
      <c r="J71" s="143">
        <f t="shared" ref="J71:J115" si="2">H71*G71</f>
        <v>0</v>
      </c>
      <c r="K71" s="143">
        <f t="shared" ref="K71:K115" si="3">I71*G71</f>
        <v>0</v>
      </c>
    </row>
    <row r="72" spans="1:11" s="144" customFormat="1" ht="36.75" customHeight="1">
      <c r="A72" s="141"/>
      <c r="B72" s="156"/>
      <c r="C72" s="115"/>
      <c r="D72" s="115"/>
      <c r="E72" s="116"/>
      <c r="F72" s="42" t="s">
        <v>144</v>
      </c>
      <c r="G72" s="43"/>
      <c r="H72" s="143">
        <v>160</v>
      </c>
      <c r="I72" s="143">
        <v>400</v>
      </c>
      <c r="J72" s="143">
        <f t="shared" si="2"/>
        <v>0</v>
      </c>
      <c r="K72" s="143">
        <f t="shared" si="3"/>
        <v>0</v>
      </c>
    </row>
    <row r="73" spans="1:11" s="144" customFormat="1" ht="36" customHeight="1">
      <c r="A73" s="141"/>
      <c r="B73" s="156"/>
      <c r="C73" s="115"/>
      <c r="D73" s="115"/>
      <c r="E73" s="116"/>
      <c r="F73" s="42" t="s">
        <v>145</v>
      </c>
      <c r="G73" s="43"/>
      <c r="H73" s="143">
        <v>16</v>
      </c>
      <c r="I73" s="143">
        <v>40</v>
      </c>
      <c r="J73" s="143">
        <f t="shared" si="2"/>
        <v>0</v>
      </c>
      <c r="K73" s="143">
        <f t="shared" si="3"/>
        <v>0</v>
      </c>
    </row>
    <row r="74" spans="1:11" s="144" customFormat="1" ht="36.75" customHeight="1">
      <c r="A74" s="141"/>
      <c r="B74" s="156"/>
      <c r="C74" s="115"/>
      <c r="D74" s="115"/>
      <c r="E74" s="116"/>
      <c r="F74" s="42" t="s">
        <v>146</v>
      </c>
      <c r="G74" s="43"/>
      <c r="H74" s="143">
        <v>24</v>
      </c>
      <c r="I74" s="143">
        <v>60</v>
      </c>
      <c r="J74" s="143">
        <f t="shared" si="2"/>
        <v>0</v>
      </c>
      <c r="K74" s="143">
        <f t="shared" si="3"/>
        <v>0</v>
      </c>
    </row>
    <row r="75" spans="1:11" s="144" customFormat="1" ht="36.75" customHeight="1">
      <c r="A75" s="141"/>
      <c r="B75" s="156"/>
      <c r="C75" s="115"/>
      <c r="D75" s="115"/>
      <c r="E75" s="116"/>
      <c r="F75" s="44" t="s">
        <v>147</v>
      </c>
      <c r="G75" s="43"/>
      <c r="H75" s="143">
        <v>224</v>
      </c>
      <c r="I75" s="143">
        <v>560</v>
      </c>
      <c r="J75" s="143">
        <f t="shared" si="2"/>
        <v>0</v>
      </c>
      <c r="K75" s="143">
        <f t="shared" si="3"/>
        <v>0</v>
      </c>
    </row>
    <row r="76" spans="1:11" s="144" customFormat="1" ht="36" customHeight="1">
      <c r="A76" s="141"/>
      <c r="B76" s="156"/>
      <c r="C76" s="115" t="s">
        <v>399</v>
      </c>
      <c r="D76" s="115" t="s">
        <v>390</v>
      </c>
      <c r="E76" s="116" t="s">
        <v>400</v>
      </c>
      <c r="F76" s="42" t="s">
        <v>143</v>
      </c>
      <c r="G76" s="43"/>
      <c r="H76" s="143">
        <v>20</v>
      </c>
      <c r="I76" s="143">
        <v>50</v>
      </c>
      <c r="J76" s="143">
        <f t="shared" si="2"/>
        <v>0</v>
      </c>
      <c r="K76" s="143">
        <f t="shared" si="3"/>
        <v>0</v>
      </c>
    </row>
    <row r="77" spans="1:11" s="144" customFormat="1" ht="36.75" customHeight="1">
      <c r="A77" s="141"/>
      <c r="B77" s="156"/>
      <c r="C77" s="115"/>
      <c r="D77" s="115"/>
      <c r="E77" s="116"/>
      <c r="F77" s="42" t="s">
        <v>144</v>
      </c>
      <c r="G77" s="43"/>
      <c r="H77" s="143">
        <v>260</v>
      </c>
      <c r="I77" s="143">
        <v>650</v>
      </c>
      <c r="J77" s="143">
        <f t="shared" si="2"/>
        <v>0</v>
      </c>
      <c r="K77" s="143">
        <f t="shared" si="3"/>
        <v>0</v>
      </c>
    </row>
    <row r="78" spans="1:11" s="144" customFormat="1" ht="36" customHeight="1">
      <c r="A78" s="141"/>
      <c r="B78" s="156"/>
      <c r="C78" s="115"/>
      <c r="D78" s="115"/>
      <c r="E78" s="116"/>
      <c r="F78" s="42" t="s">
        <v>145</v>
      </c>
      <c r="G78" s="43"/>
      <c r="H78" s="143">
        <v>32</v>
      </c>
      <c r="I78" s="143">
        <v>80</v>
      </c>
      <c r="J78" s="143">
        <f t="shared" si="2"/>
        <v>0</v>
      </c>
      <c r="K78" s="143">
        <f t="shared" si="3"/>
        <v>0</v>
      </c>
    </row>
    <row r="79" spans="1:11" s="144" customFormat="1" ht="36.75" customHeight="1">
      <c r="A79" s="141"/>
      <c r="B79" s="156"/>
      <c r="C79" s="115"/>
      <c r="D79" s="115"/>
      <c r="E79" s="116"/>
      <c r="F79" s="42" t="s">
        <v>146</v>
      </c>
      <c r="G79" s="43"/>
      <c r="H79" s="143">
        <v>24</v>
      </c>
      <c r="I79" s="143">
        <v>60</v>
      </c>
      <c r="J79" s="143">
        <f t="shared" si="2"/>
        <v>0</v>
      </c>
      <c r="K79" s="143">
        <f t="shared" si="3"/>
        <v>0</v>
      </c>
    </row>
    <row r="80" spans="1:11" s="144" customFormat="1" ht="36.75" customHeight="1">
      <c r="A80" s="141"/>
      <c r="B80" s="156"/>
      <c r="C80" s="115"/>
      <c r="D80" s="115"/>
      <c r="E80" s="116"/>
      <c r="F80" s="44" t="s">
        <v>147</v>
      </c>
      <c r="G80" s="43"/>
      <c r="H80" s="143">
        <v>336</v>
      </c>
      <c r="I80" s="143">
        <v>840</v>
      </c>
      <c r="J80" s="143">
        <f t="shared" si="2"/>
        <v>0</v>
      </c>
      <c r="K80" s="143">
        <f t="shared" si="3"/>
        <v>0</v>
      </c>
    </row>
    <row r="81" spans="1:11" s="144" customFormat="1" ht="36" customHeight="1">
      <c r="A81" s="141"/>
      <c r="B81" s="156"/>
      <c r="C81" s="115" t="s">
        <v>401</v>
      </c>
      <c r="D81" s="115" t="s">
        <v>390</v>
      </c>
      <c r="E81" s="116" t="s">
        <v>402</v>
      </c>
      <c r="F81" s="42" t="s">
        <v>143</v>
      </c>
      <c r="G81" s="43"/>
      <c r="H81" s="143">
        <v>144</v>
      </c>
      <c r="I81" s="143">
        <v>360</v>
      </c>
      <c r="J81" s="143">
        <f t="shared" si="2"/>
        <v>0</v>
      </c>
      <c r="K81" s="143">
        <f t="shared" si="3"/>
        <v>0</v>
      </c>
    </row>
    <row r="82" spans="1:11" s="144" customFormat="1" ht="36.75" customHeight="1">
      <c r="A82" s="141"/>
      <c r="B82" s="156"/>
      <c r="C82" s="115"/>
      <c r="D82" s="115"/>
      <c r="E82" s="116"/>
      <c r="F82" s="42" t="s">
        <v>144</v>
      </c>
      <c r="G82" s="43"/>
      <c r="H82" s="143">
        <v>336</v>
      </c>
      <c r="I82" s="143">
        <v>840</v>
      </c>
      <c r="J82" s="143">
        <f t="shared" si="2"/>
        <v>0</v>
      </c>
      <c r="K82" s="143">
        <f t="shared" si="3"/>
        <v>0</v>
      </c>
    </row>
    <row r="83" spans="1:11" s="144" customFormat="1" ht="36" customHeight="1">
      <c r="A83" s="141"/>
      <c r="B83" s="156"/>
      <c r="C83" s="115"/>
      <c r="D83" s="115"/>
      <c r="E83" s="116"/>
      <c r="F83" s="42" t="s">
        <v>145</v>
      </c>
      <c r="G83" s="43"/>
      <c r="H83" s="143">
        <v>72</v>
      </c>
      <c r="I83" s="143">
        <v>180</v>
      </c>
      <c r="J83" s="143">
        <f t="shared" si="2"/>
        <v>0</v>
      </c>
      <c r="K83" s="143">
        <f t="shared" si="3"/>
        <v>0</v>
      </c>
    </row>
    <row r="84" spans="1:11" s="144" customFormat="1" ht="36.75" customHeight="1">
      <c r="A84" s="141"/>
      <c r="B84" s="156"/>
      <c r="C84" s="115"/>
      <c r="D84" s="115"/>
      <c r="E84" s="116"/>
      <c r="F84" s="42" t="s">
        <v>146</v>
      </c>
      <c r="G84" s="43"/>
      <c r="H84" s="143">
        <v>12</v>
      </c>
      <c r="I84" s="143">
        <v>30</v>
      </c>
      <c r="J84" s="143">
        <f t="shared" si="2"/>
        <v>0</v>
      </c>
      <c r="K84" s="143">
        <f t="shared" si="3"/>
        <v>0</v>
      </c>
    </row>
    <row r="85" spans="1:11" s="144" customFormat="1" ht="36.75" customHeight="1">
      <c r="A85" s="141"/>
      <c r="B85" s="156"/>
      <c r="C85" s="115"/>
      <c r="D85" s="115"/>
      <c r="E85" s="116"/>
      <c r="F85" s="44" t="s">
        <v>147</v>
      </c>
      <c r="G85" s="43"/>
      <c r="H85" s="143">
        <v>564</v>
      </c>
      <c r="I85" s="143">
        <v>1410</v>
      </c>
      <c r="J85" s="143">
        <f t="shared" si="2"/>
        <v>0</v>
      </c>
      <c r="K85" s="143">
        <f t="shared" si="3"/>
        <v>0</v>
      </c>
    </row>
    <row r="86" spans="1:11" s="144" customFormat="1" ht="36" customHeight="1">
      <c r="A86" s="141"/>
      <c r="B86" s="156"/>
      <c r="C86" s="115" t="s">
        <v>403</v>
      </c>
      <c r="D86" s="115" t="s">
        <v>390</v>
      </c>
      <c r="E86" s="116" t="s">
        <v>404</v>
      </c>
      <c r="F86" s="42" t="s">
        <v>143</v>
      </c>
      <c r="G86" s="43"/>
      <c r="H86" s="143">
        <v>80</v>
      </c>
      <c r="I86" s="143">
        <v>200</v>
      </c>
      <c r="J86" s="143">
        <f t="shared" si="2"/>
        <v>0</v>
      </c>
      <c r="K86" s="143">
        <f t="shared" si="3"/>
        <v>0</v>
      </c>
    </row>
    <row r="87" spans="1:11" s="144" customFormat="1" ht="36.75" customHeight="1">
      <c r="A87" s="141"/>
      <c r="B87" s="156"/>
      <c r="C87" s="115"/>
      <c r="D87" s="115"/>
      <c r="E87" s="116"/>
      <c r="F87" s="42" t="s">
        <v>144</v>
      </c>
      <c r="G87" s="43"/>
      <c r="H87" s="143">
        <v>320</v>
      </c>
      <c r="I87" s="143">
        <v>800</v>
      </c>
      <c r="J87" s="143">
        <f t="shared" si="2"/>
        <v>0</v>
      </c>
      <c r="K87" s="143">
        <f t="shared" si="3"/>
        <v>0</v>
      </c>
    </row>
    <row r="88" spans="1:11" s="144" customFormat="1" ht="36" customHeight="1">
      <c r="A88" s="141"/>
      <c r="B88" s="156"/>
      <c r="C88" s="115"/>
      <c r="D88" s="115"/>
      <c r="E88" s="116"/>
      <c r="F88" s="42" t="s">
        <v>145</v>
      </c>
      <c r="G88" s="43"/>
      <c r="H88" s="143">
        <v>60</v>
      </c>
      <c r="I88" s="143">
        <v>150</v>
      </c>
      <c r="J88" s="143">
        <f t="shared" si="2"/>
        <v>0</v>
      </c>
      <c r="K88" s="143">
        <f t="shared" si="3"/>
        <v>0</v>
      </c>
    </row>
    <row r="89" spans="1:11" s="144" customFormat="1" ht="36.75" customHeight="1">
      <c r="A89" s="141"/>
      <c r="B89" s="156"/>
      <c r="C89" s="115"/>
      <c r="D89" s="115"/>
      <c r="E89" s="116"/>
      <c r="F89" s="42" t="s">
        <v>146</v>
      </c>
      <c r="G89" s="43"/>
      <c r="H89" s="143">
        <v>4</v>
      </c>
      <c r="I89" s="143">
        <v>10</v>
      </c>
      <c r="J89" s="143">
        <f t="shared" si="2"/>
        <v>0</v>
      </c>
      <c r="K89" s="143">
        <f t="shared" si="3"/>
        <v>0</v>
      </c>
    </row>
    <row r="90" spans="1:11" s="144" customFormat="1" ht="36.75" customHeight="1">
      <c r="A90" s="141"/>
      <c r="B90" s="156"/>
      <c r="C90" s="115"/>
      <c r="D90" s="115"/>
      <c r="E90" s="116"/>
      <c r="F90" s="44" t="s">
        <v>147</v>
      </c>
      <c r="G90" s="43"/>
      <c r="H90" s="143">
        <v>464</v>
      </c>
      <c r="I90" s="143">
        <v>1160</v>
      </c>
      <c r="J90" s="143">
        <f t="shared" si="2"/>
        <v>0</v>
      </c>
      <c r="K90" s="143">
        <f t="shared" si="3"/>
        <v>0</v>
      </c>
    </row>
    <row r="91" spans="1:11" s="144" customFormat="1" ht="36" customHeight="1">
      <c r="A91" s="141"/>
      <c r="B91" s="156"/>
      <c r="C91" s="115" t="s">
        <v>405</v>
      </c>
      <c r="D91" s="115" t="s">
        <v>390</v>
      </c>
      <c r="E91" s="116" t="s">
        <v>406</v>
      </c>
      <c r="F91" s="42" t="s">
        <v>143</v>
      </c>
      <c r="G91" s="43"/>
      <c r="H91" s="143">
        <v>1800</v>
      </c>
      <c r="I91" s="143">
        <v>4500</v>
      </c>
      <c r="J91" s="143">
        <f t="shared" si="2"/>
        <v>0</v>
      </c>
      <c r="K91" s="143">
        <f t="shared" si="3"/>
        <v>0</v>
      </c>
    </row>
    <row r="92" spans="1:11" s="144" customFormat="1" ht="36.75" customHeight="1">
      <c r="A92" s="141"/>
      <c r="B92" s="156"/>
      <c r="C92" s="115"/>
      <c r="D92" s="115"/>
      <c r="E92" s="116"/>
      <c r="F92" s="42" t="s">
        <v>144</v>
      </c>
      <c r="G92" s="43"/>
      <c r="H92" s="143">
        <v>1800</v>
      </c>
      <c r="I92" s="143">
        <v>4500</v>
      </c>
      <c r="J92" s="143">
        <f t="shared" si="2"/>
        <v>0</v>
      </c>
      <c r="K92" s="143">
        <f t="shared" si="3"/>
        <v>0</v>
      </c>
    </row>
    <row r="93" spans="1:11" s="144" customFormat="1" ht="36" customHeight="1">
      <c r="A93" s="141"/>
      <c r="B93" s="156"/>
      <c r="C93" s="115"/>
      <c r="D93" s="115"/>
      <c r="E93" s="116"/>
      <c r="F93" s="42" t="s">
        <v>145</v>
      </c>
      <c r="G93" s="43"/>
      <c r="H93" s="143">
        <v>1800</v>
      </c>
      <c r="I93" s="143">
        <v>4500</v>
      </c>
      <c r="J93" s="143">
        <f t="shared" si="2"/>
        <v>0</v>
      </c>
      <c r="K93" s="143">
        <f t="shared" si="3"/>
        <v>0</v>
      </c>
    </row>
    <row r="94" spans="1:11" s="144" customFormat="1" ht="36.75" customHeight="1">
      <c r="A94" s="141"/>
      <c r="B94" s="156"/>
      <c r="C94" s="115"/>
      <c r="D94" s="115"/>
      <c r="E94" s="116"/>
      <c r="F94" s="42" t="s">
        <v>146</v>
      </c>
      <c r="G94" s="43"/>
      <c r="H94" s="143">
        <v>0</v>
      </c>
      <c r="I94" s="143">
        <v>0</v>
      </c>
      <c r="J94" s="143">
        <f t="shared" si="2"/>
        <v>0</v>
      </c>
      <c r="K94" s="143">
        <f t="shared" si="3"/>
        <v>0</v>
      </c>
    </row>
    <row r="95" spans="1:11" s="144" customFormat="1" ht="36.75" customHeight="1">
      <c r="A95" s="141"/>
      <c r="B95" s="156"/>
      <c r="C95" s="115"/>
      <c r="D95" s="115"/>
      <c r="E95" s="116"/>
      <c r="F95" s="44" t="s">
        <v>147</v>
      </c>
      <c r="G95" s="43"/>
      <c r="H95" s="143">
        <v>5400</v>
      </c>
      <c r="I95" s="143">
        <v>13500</v>
      </c>
      <c r="J95" s="143">
        <f t="shared" si="2"/>
        <v>0</v>
      </c>
      <c r="K95" s="143">
        <f t="shared" si="3"/>
        <v>0</v>
      </c>
    </row>
    <row r="96" spans="1:11" s="144" customFormat="1" ht="36" customHeight="1">
      <c r="A96" s="141"/>
      <c r="B96" s="156"/>
      <c r="C96" s="115" t="s">
        <v>407</v>
      </c>
      <c r="D96" s="115" t="s">
        <v>390</v>
      </c>
      <c r="E96" s="116" t="s">
        <v>408</v>
      </c>
      <c r="F96" s="42" t="s">
        <v>143</v>
      </c>
      <c r="G96" s="43"/>
      <c r="H96" s="143">
        <v>12</v>
      </c>
      <c r="I96" s="143">
        <v>30</v>
      </c>
      <c r="J96" s="143">
        <f t="shared" si="2"/>
        <v>0</v>
      </c>
      <c r="K96" s="143">
        <f t="shared" si="3"/>
        <v>0</v>
      </c>
    </row>
    <row r="97" spans="1:11" s="144" customFormat="1" ht="36.75" customHeight="1">
      <c r="A97" s="141"/>
      <c r="B97" s="156"/>
      <c r="C97" s="115"/>
      <c r="D97" s="115"/>
      <c r="E97" s="116"/>
      <c r="F97" s="42" t="s">
        <v>144</v>
      </c>
      <c r="G97" s="43"/>
      <c r="H97" s="143">
        <v>120</v>
      </c>
      <c r="I97" s="143">
        <v>300</v>
      </c>
      <c r="J97" s="143">
        <f t="shared" si="2"/>
        <v>0</v>
      </c>
      <c r="K97" s="143">
        <f t="shared" si="3"/>
        <v>0</v>
      </c>
    </row>
    <row r="98" spans="1:11" s="144" customFormat="1" ht="36" customHeight="1">
      <c r="A98" s="141"/>
      <c r="B98" s="156"/>
      <c r="C98" s="115"/>
      <c r="D98" s="115"/>
      <c r="E98" s="116"/>
      <c r="F98" s="42" t="s">
        <v>145</v>
      </c>
      <c r="G98" s="43"/>
      <c r="H98" s="143">
        <v>12</v>
      </c>
      <c r="I98" s="143">
        <v>30</v>
      </c>
      <c r="J98" s="143">
        <f t="shared" si="2"/>
        <v>0</v>
      </c>
      <c r="K98" s="143">
        <f t="shared" si="3"/>
        <v>0</v>
      </c>
    </row>
    <row r="99" spans="1:11" s="144" customFormat="1" ht="36.75" customHeight="1">
      <c r="A99" s="141"/>
      <c r="B99" s="156"/>
      <c r="C99" s="115"/>
      <c r="D99" s="115"/>
      <c r="E99" s="116"/>
      <c r="F99" s="42" t="s">
        <v>146</v>
      </c>
      <c r="G99" s="43"/>
      <c r="H99" s="143">
        <v>12</v>
      </c>
      <c r="I99" s="143">
        <v>30</v>
      </c>
      <c r="J99" s="143">
        <f t="shared" si="2"/>
        <v>0</v>
      </c>
      <c r="K99" s="143">
        <f t="shared" si="3"/>
        <v>0</v>
      </c>
    </row>
    <row r="100" spans="1:11" s="144" customFormat="1" ht="36.75" customHeight="1">
      <c r="A100" s="141"/>
      <c r="B100" s="156"/>
      <c r="C100" s="115"/>
      <c r="D100" s="115"/>
      <c r="E100" s="116"/>
      <c r="F100" s="44" t="s">
        <v>147</v>
      </c>
      <c r="G100" s="43"/>
      <c r="H100" s="143">
        <v>156</v>
      </c>
      <c r="I100" s="143">
        <v>390</v>
      </c>
      <c r="J100" s="143">
        <f t="shared" si="2"/>
        <v>0</v>
      </c>
      <c r="K100" s="143">
        <f t="shared" si="3"/>
        <v>0</v>
      </c>
    </row>
    <row r="101" spans="1:11" s="144" customFormat="1" ht="36" customHeight="1">
      <c r="A101" s="141"/>
      <c r="B101" s="156"/>
      <c r="C101" s="115" t="s">
        <v>409</v>
      </c>
      <c r="D101" s="115" t="s">
        <v>390</v>
      </c>
      <c r="E101" s="116" t="s">
        <v>410</v>
      </c>
      <c r="F101" s="42" t="s">
        <v>143</v>
      </c>
      <c r="G101" s="43"/>
      <c r="H101" s="143">
        <v>120</v>
      </c>
      <c r="I101" s="143">
        <v>300</v>
      </c>
      <c r="J101" s="143">
        <f t="shared" si="2"/>
        <v>0</v>
      </c>
      <c r="K101" s="143">
        <f t="shared" si="3"/>
        <v>0</v>
      </c>
    </row>
    <row r="102" spans="1:11" s="144" customFormat="1" ht="36.75" customHeight="1">
      <c r="A102" s="141"/>
      <c r="B102" s="156"/>
      <c r="C102" s="115"/>
      <c r="D102" s="115"/>
      <c r="E102" s="116"/>
      <c r="F102" s="42" t="s">
        <v>144</v>
      </c>
      <c r="G102" s="43"/>
      <c r="H102" s="143">
        <v>280</v>
      </c>
      <c r="I102" s="143">
        <v>700</v>
      </c>
      <c r="J102" s="143">
        <f t="shared" si="2"/>
        <v>0</v>
      </c>
      <c r="K102" s="143">
        <f t="shared" si="3"/>
        <v>0</v>
      </c>
    </row>
    <row r="103" spans="1:11" s="144" customFormat="1" ht="36" customHeight="1">
      <c r="A103" s="141"/>
      <c r="B103" s="156"/>
      <c r="C103" s="115"/>
      <c r="D103" s="115"/>
      <c r="E103" s="116"/>
      <c r="F103" s="42" t="s">
        <v>145</v>
      </c>
      <c r="G103" s="43"/>
      <c r="H103" s="143">
        <v>240</v>
      </c>
      <c r="I103" s="143">
        <v>600</v>
      </c>
      <c r="J103" s="143">
        <f t="shared" si="2"/>
        <v>0</v>
      </c>
      <c r="K103" s="143">
        <f t="shared" si="3"/>
        <v>0</v>
      </c>
    </row>
    <row r="104" spans="1:11" s="144" customFormat="1" ht="36.75" customHeight="1">
      <c r="A104" s="141"/>
      <c r="B104" s="156"/>
      <c r="C104" s="115"/>
      <c r="D104" s="115"/>
      <c r="E104" s="116"/>
      <c r="F104" s="42" t="s">
        <v>146</v>
      </c>
      <c r="G104" s="43"/>
      <c r="H104" s="143">
        <v>240</v>
      </c>
      <c r="I104" s="143">
        <v>600</v>
      </c>
      <c r="J104" s="143">
        <f t="shared" si="2"/>
        <v>0</v>
      </c>
      <c r="K104" s="143">
        <f t="shared" si="3"/>
        <v>0</v>
      </c>
    </row>
    <row r="105" spans="1:11" s="144" customFormat="1" ht="36.75" customHeight="1">
      <c r="A105" s="141"/>
      <c r="B105" s="156"/>
      <c r="C105" s="115"/>
      <c r="D105" s="115"/>
      <c r="E105" s="116"/>
      <c r="F105" s="44" t="s">
        <v>147</v>
      </c>
      <c r="G105" s="43"/>
      <c r="H105" s="143">
        <v>880</v>
      </c>
      <c r="I105" s="143">
        <v>2200</v>
      </c>
      <c r="J105" s="143">
        <f t="shared" si="2"/>
        <v>0</v>
      </c>
      <c r="K105" s="143">
        <f t="shared" si="3"/>
        <v>0</v>
      </c>
    </row>
    <row r="106" spans="1:11" s="144" customFormat="1" ht="36" customHeight="1">
      <c r="A106" s="141"/>
      <c r="B106" s="156"/>
      <c r="C106" s="115" t="s">
        <v>411</v>
      </c>
      <c r="D106" s="115" t="s">
        <v>390</v>
      </c>
      <c r="E106" s="116" t="s">
        <v>412</v>
      </c>
      <c r="F106" s="42" t="s">
        <v>143</v>
      </c>
      <c r="G106" s="43"/>
      <c r="H106" s="143">
        <v>200</v>
      </c>
      <c r="I106" s="143">
        <v>500</v>
      </c>
      <c r="J106" s="143">
        <f t="shared" si="2"/>
        <v>0</v>
      </c>
      <c r="K106" s="143">
        <f t="shared" si="3"/>
        <v>0</v>
      </c>
    </row>
    <row r="107" spans="1:11" s="144" customFormat="1" ht="36.75" customHeight="1">
      <c r="A107" s="141"/>
      <c r="B107" s="156"/>
      <c r="C107" s="115"/>
      <c r="D107" s="115"/>
      <c r="E107" s="116"/>
      <c r="F107" s="42" t="s">
        <v>144</v>
      </c>
      <c r="G107" s="43"/>
      <c r="H107" s="143">
        <v>1160</v>
      </c>
      <c r="I107" s="143">
        <v>2900</v>
      </c>
      <c r="J107" s="143">
        <f t="shared" si="2"/>
        <v>0</v>
      </c>
      <c r="K107" s="143">
        <f t="shared" si="3"/>
        <v>0</v>
      </c>
    </row>
    <row r="108" spans="1:11" s="144" customFormat="1" ht="36" customHeight="1">
      <c r="A108" s="141"/>
      <c r="B108" s="156"/>
      <c r="C108" s="115"/>
      <c r="D108" s="115"/>
      <c r="E108" s="116"/>
      <c r="F108" s="42" t="s">
        <v>145</v>
      </c>
      <c r="G108" s="43"/>
      <c r="H108" s="143">
        <v>80</v>
      </c>
      <c r="I108" s="143">
        <v>200</v>
      </c>
      <c r="J108" s="143">
        <f t="shared" si="2"/>
        <v>0</v>
      </c>
      <c r="K108" s="143">
        <f t="shared" si="3"/>
        <v>0</v>
      </c>
    </row>
    <row r="109" spans="1:11" s="144" customFormat="1" ht="36.75" customHeight="1">
      <c r="A109" s="141"/>
      <c r="B109" s="156"/>
      <c r="C109" s="115"/>
      <c r="D109" s="115"/>
      <c r="E109" s="116"/>
      <c r="F109" s="42" t="s">
        <v>146</v>
      </c>
      <c r="G109" s="43"/>
      <c r="H109" s="143">
        <v>0</v>
      </c>
      <c r="I109" s="143">
        <v>0</v>
      </c>
      <c r="J109" s="143">
        <f t="shared" si="2"/>
        <v>0</v>
      </c>
      <c r="K109" s="143">
        <f t="shared" si="3"/>
        <v>0</v>
      </c>
    </row>
    <row r="110" spans="1:11" s="144" customFormat="1" ht="36.75" customHeight="1">
      <c r="A110" s="141"/>
      <c r="B110" s="156"/>
      <c r="C110" s="115"/>
      <c r="D110" s="115"/>
      <c r="E110" s="116"/>
      <c r="F110" s="44" t="s">
        <v>147</v>
      </c>
      <c r="G110" s="43"/>
      <c r="H110" s="143">
        <v>1440</v>
      </c>
      <c r="I110" s="143">
        <v>3600</v>
      </c>
      <c r="J110" s="143">
        <f t="shared" si="2"/>
        <v>0</v>
      </c>
      <c r="K110" s="143">
        <f t="shared" si="3"/>
        <v>0</v>
      </c>
    </row>
    <row r="111" spans="1:11" s="144" customFormat="1" ht="36" customHeight="1">
      <c r="A111" s="141"/>
      <c r="B111" s="156"/>
      <c r="C111" s="115" t="s">
        <v>413</v>
      </c>
      <c r="D111" s="115" t="s">
        <v>390</v>
      </c>
      <c r="E111" s="116" t="s">
        <v>414</v>
      </c>
      <c r="F111" s="42" t="s">
        <v>143</v>
      </c>
      <c r="G111" s="43"/>
      <c r="H111" s="143">
        <v>120</v>
      </c>
      <c r="I111" s="143">
        <v>300</v>
      </c>
      <c r="J111" s="143">
        <f t="shared" si="2"/>
        <v>0</v>
      </c>
      <c r="K111" s="143">
        <f t="shared" si="3"/>
        <v>0</v>
      </c>
    </row>
    <row r="112" spans="1:11" s="144" customFormat="1" ht="36.75" customHeight="1">
      <c r="A112" s="141"/>
      <c r="B112" s="156"/>
      <c r="C112" s="115"/>
      <c r="D112" s="115"/>
      <c r="E112" s="116"/>
      <c r="F112" s="42" t="s">
        <v>144</v>
      </c>
      <c r="G112" s="43"/>
      <c r="H112" s="143">
        <v>360</v>
      </c>
      <c r="I112" s="143">
        <v>900</v>
      </c>
      <c r="J112" s="143">
        <f t="shared" si="2"/>
        <v>0</v>
      </c>
      <c r="K112" s="143">
        <f t="shared" si="3"/>
        <v>0</v>
      </c>
    </row>
    <row r="113" spans="1:11" s="144" customFormat="1" ht="36" customHeight="1">
      <c r="A113" s="141"/>
      <c r="B113" s="156"/>
      <c r="C113" s="115"/>
      <c r="D113" s="115"/>
      <c r="E113" s="116"/>
      <c r="F113" s="42" t="s">
        <v>145</v>
      </c>
      <c r="G113" s="43"/>
      <c r="H113" s="143">
        <v>72</v>
      </c>
      <c r="I113" s="143">
        <v>180</v>
      </c>
      <c r="J113" s="143">
        <f t="shared" si="2"/>
        <v>0</v>
      </c>
      <c r="K113" s="143">
        <f t="shared" si="3"/>
        <v>0</v>
      </c>
    </row>
    <row r="114" spans="1:11" s="144" customFormat="1" ht="36.75" customHeight="1">
      <c r="A114" s="141"/>
      <c r="B114" s="156"/>
      <c r="C114" s="115"/>
      <c r="D114" s="115"/>
      <c r="E114" s="116"/>
      <c r="F114" s="42" t="s">
        <v>146</v>
      </c>
      <c r="G114" s="43"/>
      <c r="H114" s="143">
        <v>60</v>
      </c>
      <c r="I114" s="143">
        <v>150</v>
      </c>
      <c r="J114" s="143">
        <f t="shared" si="2"/>
        <v>0</v>
      </c>
      <c r="K114" s="143">
        <f t="shared" si="3"/>
        <v>0</v>
      </c>
    </row>
    <row r="115" spans="1:11" s="144" customFormat="1" ht="36.75" customHeight="1">
      <c r="A115" s="141"/>
      <c r="B115" s="159"/>
      <c r="C115" s="115"/>
      <c r="D115" s="115"/>
      <c r="E115" s="116"/>
      <c r="F115" s="44" t="s">
        <v>147</v>
      </c>
      <c r="G115" s="43"/>
      <c r="H115" s="143">
        <v>612</v>
      </c>
      <c r="I115" s="143">
        <v>1530</v>
      </c>
      <c r="J115" s="143">
        <f t="shared" si="2"/>
        <v>0</v>
      </c>
      <c r="K115" s="143">
        <f t="shared" si="3"/>
        <v>0</v>
      </c>
    </row>
    <row r="119" spans="1:11" ht="45" customHeight="1">
      <c r="B119" s="160" t="s">
        <v>183</v>
      </c>
      <c r="C119" s="160"/>
      <c r="D119" s="160"/>
      <c r="E119" s="160"/>
      <c r="F119" s="160"/>
      <c r="G119" s="160"/>
      <c r="H119" s="160"/>
      <c r="I119" s="160"/>
      <c r="J119" s="160"/>
      <c r="K119" s="160"/>
    </row>
    <row r="120" spans="1:11" ht="45" customHeight="1">
      <c r="B120" s="160"/>
      <c r="C120" s="160"/>
      <c r="D120" s="160"/>
      <c r="E120" s="160"/>
      <c r="F120" s="160"/>
      <c r="G120" s="160"/>
      <c r="H120" s="160"/>
      <c r="I120" s="160"/>
      <c r="J120" s="160"/>
      <c r="K120" s="160"/>
    </row>
    <row r="121" spans="1:11" ht="72" customHeight="1">
      <c r="B121" s="160"/>
      <c r="C121" s="160"/>
      <c r="D121" s="160"/>
      <c r="E121" s="160"/>
      <c r="F121" s="160"/>
      <c r="G121" s="160"/>
      <c r="H121" s="160"/>
      <c r="I121" s="160"/>
      <c r="J121" s="160"/>
      <c r="K121" s="160"/>
    </row>
    <row r="123" spans="1:11" ht="45" customHeight="1" thickBot="1">
      <c r="A123" s="113" t="s">
        <v>132</v>
      </c>
      <c r="B123" s="199"/>
      <c r="C123" s="199"/>
      <c r="D123" s="199"/>
      <c r="E123" s="199"/>
      <c r="F123" s="199"/>
      <c r="G123" s="199"/>
      <c r="H123" s="199"/>
      <c r="I123" s="199"/>
      <c r="J123" s="199"/>
      <c r="K123" s="199"/>
    </row>
    <row r="124" spans="1:11" ht="45" customHeight="1">
      <c r="A124" s="37" t="s">
        <v>226</v>
      </c>
      <c r="B124" s="38" t="s">
        <v>134</v>
      </c>
      <c r="C124" s="39" t="s">
        <v>227</v>
      </c>
      <c r="D124" s="39" t="s">
        <v>228</v>
      </c>
      <c r="E124" s="40" t="s">
        <v>229</v>
      </c>
      <c r="F124" s="40" t="s">
        <v>230</v>
      </c>
      <c r="G124" s="40" t="s">
        <v>231</v>
      </c>
      <c r="H124" s="40" t="s">
        <v>232</v>
      </c>
      <c r="I124" s="41" t="s">
        <v>233</v>
      </c>
      <c r="J124" s="40" t="s">
        <v>234</v>
      </c>
      <c r="K124" s="37" t="s">
        <v>138</v>
      </c>
    </row>
    <row r="125" spans="1:11" ht="45" customHeight="1">
      <c r="A125" s="117" t="s">
        <v>235</v>
      </c>
      <c r="B125" s="115" t="s">
        <v>236</v>
      </c>
      <c r="C125" s="115" t="s">
        <v>237</v>
      </c>
      <c r="D125" s="116" t="s">
        <v>238</v>
      </c>
      <c r="E125" s="146" t="s">
        <v>239</v>
      </c>
      <c r="F125" s="42"/>
      <c r="G125" s="42"/>
      <c r="H125" s="42"/>
      <c r="I125" s="42"/>
      <c r="J125" s="42"/>
      <c r="K125" s="42"/>
    </row>
    <row r="126" spans="1:11" ht="45" customHeight="1">
      <c r="A126" s="117"/>
      <c r="B126" s="115"/>
      <c r="C126" s="115"/>
      <c r="D126" s="116"/>
      <c r="E126" s="146" t="s">
        <v>240</v>
      </c>
      <c r="F126" s="42"/>
      <c r="G126" s="42"/>
      <c r="H126" s="42"/>
      <c r="I126" s="42"/>
      <c r="J126" s="42"/>
      <c r="K126" s="42"/>
    </row>
    <row r="127" spans="1:11" ht="45" customHeight="1">
      <c r="A127" s="117"/>
      <c r="B127" s="115"/>
      <c r="C127" s="115"/>
      <c r="D127" s="116"/>
      <c r="E127" s="146" t="s">
        <v>241</v>
      </c>
      <c r="F127" s="42"/>
      <c r="G127" s="42"/>
      <c r="H127" s="42"/>
      <c r="I127" s="42"/>
      <c r="J127" s="42"/>
      <c r="K127" s="42"/>
    </row>
    <row r="128" spans="1:11" ht="45" customHeight="1">
      <c r="A128" s="117"/>
      <c r="B128" s="115"/>
      <c r="C128" s="115"/>
      <c r="D128" s="116"/>
      <c r="E128" s="146" t="s">
        <v>242</v>
      </c>
      <c r="F128" s="42"/>
      <c r="G128" s="42"/>
      <c r="H128" s="42"/>
      <c r="I128" s="42"/>
      <c r="J128" s="42"/>
      <c r="K128" s="42"/>
    </row>
    <row r="129" spans="1:11" ht="45" customHeight="1">
      <c r="A129" s="117"/>
      <c r="B129" s="115"/>
      <c r="C129" s="115"/>
      <c r="D129" s="116"/>
      <c r="E129" s="146" t="s">
        <v>243</v>
      </c>
      <c r="F129" s="42"/>
      <c r="G129" s="42"/>
      <c r="H129" s="42"/>
      <c r="I129" s="42"/>
      <c r="J129" s="42"/>
      <c r="K129" s="42"/>
    </row>
    <row r="130" spans="1:11" ht="45" customHeight="1">
      <c r="A130" s="117"/>
      <c r="B130" s="115"/>
      <c r="C130" s="115"/>
      <c r="D130" s="116"/>
      <c r="E130" s="146" t="s">
        <v>244</v>
      </c>
      <c r="F130" s="42"/>
      <c r="G130" s="42"/>
      <c r="H130" s="42"/>
      <c r="I130" s="42"/>
      <c r="J130" s="42"/>
      <c r="K130" s="42"/>
    </row>
    <row r="131" spans="1:11" ht="45" customHeight="1">
      <c r="A131" s="117"/>
      <c r="B131" s="115"/>
      <c r="C131" s="115"/>
      <c r="D131" s="116"/>
      <c r="E131" s="146" t="s">
        <v>245</v>
      </c>
      <c r="F131" s="42"/>
      <c r="G131" s="42"/>
      <c r="H131" s="42"/>
      <c r="I131" s="42"/>
      <c r="J131" s="42"/>
      <c r="K131" s="42"/>
    </row>
    <row r="132" spans="1:11" ht="45" customHeight="1">
      <c r="A132" s="117"/>
      <c r="B132" s="115"/>
      <c r="C132" s="115"/>
      <c r="D132" s="116"/>
      <c r="E132" s="146" t="s">
        <v>246</v>
      </c>
      <c r="F132" s="42"/>
      <c r="G132" s="42"/>
      <c r="H132" s="42"/>
      <c r="I132" s="42"/>
      <c r="J132" s="42"/>
      <c r="K132" s="42"/>
    </row>
    <row r="133" spans="1:11" ht="45" customHeight="1">
      <c r="A133" s="117"/>
      <c r="B133" s="115"/>
      <c r="C133" s="115"/>
      <c r="D133" s="116"/>
      <c r="E133" s="146" t="s">
        <v>247</v>
      </c>
      <c r="F133" s="42"/>
      <c r="G133" s="42"/>
      <c r="H133" s="42"/>
      <c r="I133" s="42"/>
      <c r="J133" s="42"/>
      <c r="K133" s="42"/>
    </row>
    <row r="134" spans="1:11" ht="45" customHeight="1">
      <c r="A134" s="117"/>
      <c r="B134" s="115"/>
      <c r="C134" s="115"/>
      <c r="D134" s="116"/>
      <c r="E134" s="146" t="s">
        <v>248</v>
      </c>
      <c r="F134" s="42"/>
      <c r="G134" s="42"/>
      <c r="H134" s="42"/>
      <c r="I134" s="42"/>
      <c r="J134" s="42"/>
      <c r="K134" s="42"/>
    </row>
    <row r="135" spans="1:11" ht="45" customHeight="1">
      <c r="A135" s="117"/>
      <c r="B135" s="115"/>
      <c r="C135" s="115"/>
      <c r="D135" s="116"/>
      <c r="E135" s="146" t="s">
        <v>249</v>
      </c>
      <c r="F135" s="42"/>
      <c r="G135" s="42"/>
      <c r="H135" s="42"/>
      <c r="I135" s="42"/>
      <c r="J135" s="42"/>
      <c r="K135" s="42"/>
    </row>
    <row r="136" spans="1:11" ht="45" customHeight="1">
      <c r="A136" s="117"/>
      <c r="B136" s="115"/>
      <c r="C136" s="115"/>
      <c r="D136" s="116"/>
      <c r="E136" s="146" t="s">
        <v>250</v>
      </c>
      <c r="F136" s="42"/>
      <c r="G136" s="42"/>
      <c r="H136" s="42"/>
      <c r="I136" s="42"/>
      <c r="J136" s="42"/>
      <c r="K136" s="42"/>
    </row>
    <row r="137" spans="1:11" ht="45" customHeight="1">
      <c r="A137" s="117"/>
      <c r="B137" s="115"/>
      <c r="C137" s="115"/>
      <c r="D137" s="116"/>
      <c r="E137" s="146" t="s">
        <v>251</v>
      </c>
      <c r="F137" s="42"/>
      <c r="G137" s="42"/>
      <c r="H137" s="42"/>
      <c r="I137" s="42"/>
      <c r="J137" s="42"/>
      <c r="K137" s="42"/>
    </row>
    <row r="138" spans="1:11" ht="45" customHeight="1">
      <c r="A138" s="117"/>
      <c r="B138" s="115"/>
      <c r="C138" s="115"/>
      <c r="D138" s="116"/>
      <c r="E138" s="146" t="s">
        <v>252</v>
      </c>
      <c r="F138" s="42"/>
      <c r="G138" s="42"/>
      <c r="H138" s="42"/>
      <c r="I138" s="42"/>
      <c r="J138" s="42"/>
      <c r="K138" s="42"/>
    </row>
    <row r="139" spans="1:11" ht="45" customHeight="1">
      <c r="A139" s="117"/>
      <c r="B139" s="115"/>
      <c r="C139" s="115"/>
      <c r="D139" s="116"/>
      <c r="E139" s="146" t="s">
        <v>253</v>
      </c>
      <c r="F139" s="42"/>
      <c r="G139" s="42"/>
      <c r="H139" s="42"/>
      <c r="I139" s="42"/>
      <c r="J139" s="42"/>
      <c r="K139" s="42"/>
    </row>
    <row r="140" spans="1:11" ht="45" customHeight="1">
      <c r="A140" s="117"/>
      <c r="B140" s="115"/>
      <c r="C140" s="115"/>
      <c r="D140" s="116"/>
      <c r="E140" s="146" t="s">
        <v>254</v>
      </c>
      <c r="F140" s="42"/>
      <c r="G140" s="42"/>
      <c r="H140" s="42"/>
      <c r="I140" s="42"/>
      <c r="J140" s="42"/>
      <c r="K140" s="42"/>
    </row>
    <row r="141" spans="1:11" ht="45" customHeight="1">
      <c r="A141" s="117"/>
      <c r="B141" s="115"/>
      <c r="C141" s="115"/>
      <c r="D141" s="116"/>
      <c r="E141" s="146" t="s">
        <v>255</v>
      </c>
      <c r="F141" s="42"/>
      <c r="G141" s="42"/>
      <c r="H141" s="42"/>
      <c r="I141" s="42"/>
      <c r="J141" s="42"/>
      <c r="K141" s="42"/>
    </row>
    <row r="142" spans="1:11" ht="45" customHeight="1">
      <c r="A142" s="117"/>
      <c r="B142" s="115"/>
      <c r="C142" s="115"/>
      <c r="D142" s="116"/>
      <c r="E142" s="146" t="s">
        <v>256</v>
      </c>
      <c r="F142" s="42"/>
      <c r="G142" s="42"/>
      <c r="H142" s="42"/>
      <c r="I142" s="42"/>
      <c r="J142" s="42"/>
      <c r="K142" s="42"/>
    </row>
    <row r="143" spans="1:11" ht="45" customHeight="1">
      <c r="A143" s="117"/>
      <c r="B143" s="115"/>
      <c r="C143" s="115"/>
      <c r="D143" s="116"/>
      <c r="E143" s="146" t="s">
        <v>257</v>
      </c>
      <c r="F143" s="42"/>
      <c r="G143" s="42"/>
      <c r="H143" s="42"/>
      <c r="I143" s="42"/>
      <c r="J143" s="42"/>
      <c r="K143" s="42"/>
    </row>
    <row r="144" spans="1:11" ht="45" customHeight="1">
      <c r="A144" s="117"/>
      <c r="B144" s="115"/>
      <c r="C144" s="115"/>
      <c r="D144" s="116"/>
      <c r="E144" s="146" t="s">
        <v>258</v>
      </c>
      <c r="F144" s="42"/>
      <c r="G144" s="42"/>
      <c r="H144" s="42"/>
      <c r="I144" s="42"/>
      <c r="J144" s="42"/>
      <c r="K144" s="42"/>
    </row>
    <row r="145" spans="1:11" ht="45" customHeight="1">
      <c r="A145" s="117"/>
      <c r="B145" s="115"/>
      <c r="C145" s="115"/>
      <c r="D145" s="116"/>
      <c r="E145" s="146" t="s">
        <v>259</v>
      </c>
      <c r="F145" s="42"/>
      <c r="G145" s="42"/>
      <c r="H145" s="42"/>
      <c r="I145" s="42"/>
      <c r="J145" s="42"/>
      <c r="K145" s="42"/>
    </row>
    <row r="146" spans="1:11" ht="45" customHeight="1">
      <c r="A146" s="117"/>
      <c r="B146" s="115"/>
      <c r="C146" s="115"/>
      <c r="D146" s="116"/>
      <c r="E146" s="146" t="s">
        <v>260</v>
      </c>
      <c r="F146" s="42"/>
      <c r="G146" s="42"/>
      <c r="H146" s="42"/>
      <c r="I146" s="42"/>
      <c r="J146" s="42"/>
      <c r="K146" s="42"/>
    </row>
    <row r="147" spans="1:11" ht="45" customHeight="1">
      <c r="A147" s="117"/>
      <c r="B147" s="115"/>
      <c r="C147" s="115"/>
      <c r="D147" s="116"/>
      <c r="E147" s="146" t="s">
        <v>261</v>
      </c>
      <c r="F147" s="42"/>
      <c r="G147" s="42"/>
      <c r="H147" s="42"/>
      <c r="I147" s="42"/>
      <c r="J147" s="42"/>
      <c r="K147" s="42"/>
    </row>
    <row r="148" spans="1:11" ht="45" customHeight="1">
      <c r="A148" s="117"/>
      <c r="B148" s="115"/>
      <c r="C148" s="115"/>
      <c r="D148" s="116"/>
      <c r="E148" s="146" t="s">
        <v>262</v>
      </c>
      <c r="F148" s="42"/>
      <c r="G148" s="42"/>
      <c r="H148" s="42"/>
      <c r="I148" s="42"/>
      <c r="J148" s="42"/>
      <c r="K148" s="42"/>
    </row>
    <row r="149" spans="1:11" ht="45" customHeight="1">
      <c r="A149" s="117"/>
      <c r="B149" s="115"/>
      <c r="C149" s="115"/>
      <c r="D149" s="116"/>
      <c r="E149" s="146" t="s">
        <v>263</v>
      </c>
      <c r="F149" s="42"/>
      <c r="G149" s="42"/>
      <c r="H149" s="42"/>
      <c r="I149" s="42"/>
      <c r="J149" s="42"/>
      <c r="K149" s="42"/>
    </row>
    <row r="150" spans="1:11" ht="45" customHeight="1">
      <c r="A150" s="117"/>
      <c r="B150" s="115"/>
      <c r="C150" s="115"/>
      <c r="D150" s="116"/>
      <c r="E150" s="146" t="s">
        <v>264</v>
      </c>
      <c r="F150" s="42"/>
      <c r="G150" s="42"/>
      <c r="H150" s="42"/>
      <c r="I150" s="42"/>
      <c r="J150" s="42"/>
      <c r="K150" s="42"/>
    </row>
    <row r="151" spans="1:11" ht="45" customHeight="1">
      <c r="A151" s="117"/>
      <c r="B151" s="115"/>
      <c r="C151" s="115"/>
      <c r="D151" s="116"/>
      <c r="E151" s="146" t="s">
        <v>265</v>
      </c>
      <c r="F151" s="42"/>
      <c r="G151" s="42"/>
      <c r="H151" s="42"/>
      <c r="I151" s="42"/>
      <c r="J151" s="42"/>
      <c r="K151" s="42"/>
    </row>
    <row r="152" spans="1:11" ht="45" customHeight="1">
      <c r="A152" s="117"/>
      <c r="B152" s="115"/>
      <c r="C152" s="115"/>
      <c r="D152" s="116"/>
      <c r="E152" s="146" t="s">
        <v>266</v>
      </c>
      <c r="F152" s="42"/>
      <c r="G152" s="42"/>
      <c r="H152" s="42"/>
      <c r="I152" s="42"/>
      <c r="J152" s="42"/>
      <c r="K152" s="42"/>
    </row>
    <row r="153" spans="1:11" ht="45" customHeight="1">
      <c r="A153" s="117"/>
      <c r="B153" s="115"/>
      <c r="C153" s="115"/>
      <c r="D153" s="116"/>
      <c r="E153" s="147" t="s">
        <v>267</v>
      </c>
      <c r="F153" s="148"/>
      <c r="G153" s="148"/>
      <c r="H153" s="148"/>
      <c r="I153" s="148"/>
      <c r="J153" s="148"/>
      <c r="K153" s="149"/>
    </row>
    <row r="154" spans="1:11" ht="45" customHeight="1">
      <c r="A154" s="117"/>
      <c r="B154" s="115"/>
      <c r="C154" s="115"/>
      <c r="D154" s="116"/>
      <c r="E154" s="147" t="s">
        <v>268</v>
      </c>
      <c r="F154" s="148"/>
      <c r="G154" s="148"/>
      <c r="H154" s="148"/>
      <c r="I154" s="148"/>
      <c r="J154" s="148"/>
      <c r="K154" s="149"/>
    </row>
    <row r="155" spans="1:11" ht="45" customHeight="1">
      <c r="A155" s="117"/>
      <c r="B155" s="115"/>
      <c r="C155" s="115"/>
      <c r="D155" s="116"/>
      <c r="E155" s="147" t="s">
        <v>269</v>
      </c>
      <c r="F155" s="148"/>
      <c r="G155" s="148"/>
      <c r="H155" s="148"/>
      <c r="I155" s="148"/>
      <c r="J155" s="148"/>
      <c r="K155" s="149"/>
    </row>
    <row r="156" spans="1:11" ht="45" customHeight="1">
      <c r="A156" s="117"/>
      <c r="B156" s="115"/>
      <c r="C156" s="115"/>
      <c r="D156" s="116"/>
      <c r="E156" s="147" t="s">
        <v>270</v>
      </c>
      <c r="F156" s="148"/>
      <c r="G156" s="148"/>
      <c r="H156" s="148"/>
      <c r="I156" s="148"/>
      <c r="J156" s="148"/>
      <c r="K156" s="149"/>
    </row>
    <row r="157" spans="1:11" ht="45" customHeight="1">
      <c r="A157" s="117"/>
      <c r="B157" s="115"/>
      <c r="C157" s="115"/>
      <c r="D157" s="116"/>
      <c r="E157" s="147" t="s">
        <v>271</v>
      </c>
      <c r="F157" s="148"/>
      <c r="G157" s="148"/>
      <c r="H157" s="148"/>
      <c r="I157" s="148"/>
      <c r="J157" s="148"/>
      <c r="K157" s="149"/>
    </row>
    <row r="158" spans="1:11" ht="45" customHeight="1">
      <c r="A158" s="117"/>
      <c r="B158" s="115"/>
      <c r="C158" s="115"/>
      <c r="D158" s="116"/>
      <c r="E158" s="147" t="s">
        <v>272</v>
      </c>
      <c r="F158" s="148"/>
      <c r="G158" s="148"/>
      <c r="H158" s="148"/>
      <c r="I158" s="148"/>
      <c r="J158" s="148"/>
      <c r="K158" s="149"/>
    </row>
    <row r="159" spans="1:11" ht="45" customHeight="1">
      <c r="A159" s="117"/>
      <c r="B159" s="115"/>
      <c r="C159" s="115"/>
      <c r="D159" s="116"/>
      <c r="E159" s="147" t="s">
        <v>273</v>
      </c>
      <c r="F159" s="148"/>
      <c r="G159" s="148"/>
      <c r="H159" s="148"/>
      <c r="I159" s="148"/>
      <c r="J159" s="148"/>
      <c r="K159" s="149"/>
    </row>
    <row r="160" spans="1:11" ht="45" customHeight="1">
      <c r="A160" s="117"/>
      <c r="B160" s="115"/>
      <c r="C160" s="115"/>
      <c r="D160" s="116"/>
      <c r="E160" s="147" t="s">
        <v>274</v>
      </c>
      <c r="F160" s="148"/>
      <c r="G160" s="148"/>
      <c r="H160" s="148"/>
      <c r="I160" s="148"/>
      <c r="J160" s="148"/>
      <c r="K160" s="149"/>
    </row>
    <row r="161" spans="1:11" ht="45" customHeight="1">
      <c r="A161" s="117"/>
      <c r="B161" s="115"/>
      <c r="C161" s="115"/>
      <c r="D161" s="116"/>
      <c r="E161" s="147" t="s">
        <v>275</v>
      </c>
      <c r="F161" s="148"/>
      <c r="G161" s="148"/>
      <c r="H161" s="148"/>
      <c r="I161" s="148"/>
      <c r="J161" s="148"/>
      <c r="K161" s="149"/>
    </row>
    <row r="162" spans="1:11" ht="45" customHeight="1">
      <c r="A162" s="117"/>
      <c r="B162" s="115"/>
      <c r="C162" s="115"/>
      <c r="D162" s="116"/>
      <c r="E162" s="147" t="s">
        <v>276</v>
      </c>
      <c r="F162" s="148"/>
      <c r="G162" s="148"/>
      <c r="H162" s="148"/>
      <c r="I162" s="148"/>
      <c r="J162" s="148"/>
      <c r="K162" s="149"/>
    </row>
    <row r="163" spans="1:11" ht="45" customHeight="1">
      <c r="A163" s="117"/>
      <c r="B163" s="115"/>
      <c r="C163" s="115"/>
      <c r="D163" s="116"/>
      <c r="E163" s="147" t="s">
        <v>277</v>
      </c>
      <c r="F163" s="148"/>
      <c r="G163" s="148"/>
      <c r="H163" s="148"/>
      <c r="I163" s="148"/>
      <c r="J163" s="148"/>
      <c r="K163" s="149"/>
    </row>
    <row r="164" spans="1:11" ht="45" customHeight="1">
      <c r="A164" s="117"/>
      <c r="B164" s="115"/>
      <c r="C164" s="115"/>
      <c r="D164" s="116"/>
      <c r="E164" s="147" t="s">
        <v>278</v>
      </c>
      <c r="F164" s="148"/>
      <c r="G164" s="148"/>
      <c r="H164" s="148"/>
      <c r="I164" s="148"/>
      <c r="J164" s="148"/>
      <c r="K164" s="149"/>
    </row>
    <row r="165" spans="1:11" ht="45" customHeight="1">
      <c r="A165" s="117"/>
      <c r="B165" s="115"/>
      <c r="C165" s="115"/>
      <c r="D165" s="116"/>
      <c r="E165" s="147" t="s">
        <v>279</v>
      </c>
      <c r="F165" s="148"/>
      <c r="G165" s="148"/>
      <c r="H165" s="148"/>
      <c r="I165" s="148"/>
      <c r="J165" s="148"/>
      <c r="K165" s="149"/>
    </row>
    <row r="166" spans="1:11" ht="45" customHeight="1">
      <c r="A166" s="117"/>
      <c r="B166" s="115"/>
      <c r="C166" s="115"/>
      <c r="D166" s="116"/>
      <c r="E166" s="147" t="s">
        <v>280</v>
      </c>
      <c r="F166" s="148"/>
      <c r="G166" s="148"/>
      <c r="H166" s="148"/>
      <c r="I166" s="148"/>
      <c r="J166" s="148"/>
      <c r="K166" s="149"/>
    </row>
    <row r="167" spans="1:11" ht="45" customHeight="1">
      <c r="A167" s="117"/>
      <c r="B167" s="115"/>
      <c r="C167" s="115"/>
      <c r="D167" s="116"/>
      <c r="E167" s="147" t="s">
        <v>281</v>
      </c>
      <c r="F167" s="148"/>
      <c r="G167" s="148"/>
      <c r="H167" s="148"/>
      <c r="I167" s="148"/>
      <c r="J167" s="148"/>
      <c r="K167" s="149"/>
    </row>
    <row r="168" spans="1:11" ht="45" customHeight="1">
      <c r="A168" s="117"/>
      <c r="B168" s="115"/>
      <c r="C168" s="115"/>
      <c r="D168" s="116"/>
      <c r="E168" s="147" t="s">
        <v>282</v>
      </c>
      <c r="F168" s="148"/>
      <c r="G168" s="148"/>
      <c r="H168" s="148"/>
      <c r="I168" s="148"/>
      <c r="J168" s="148"/>
      <c r="K168" s="149"/>
    </row>
    <row r="169" spans="1:11" ht="45" customHeight="1">
      <c r="A169" s="117"/>
      <c r="B169" s="115"/>
      <c r="C169" s="115"/>
      <c r="D169" s="116"/>
      <c r="E169" s="147" t="s">
        <v>283</v>
      </c>
      <c r="F169" s="148"/>
      <c r="G169" s="148"/>
      <c r="H169" s="148"/>
      <c r="I169" s="148"/>
      <c r="J169" s="148"/>
      <c r="K169" s="149"/>
    </row>
    <row r="170" spans="1:11" ht="45" customHeight="1">
      <c r="A170" s="117"/>
      <c r="B170" s="115"/>
      <c r="C170" s="115"/>
      <c r="D170" s="116"/>
      <c r="E170" s="147" t="s">
        <v>284</v>
      </c>
      <c r="F170" s="148"/>
      <c r="G170" s="148"/>
      <c r="H170" s="148"/>
      <c r="I170" s="148"/>
      <c r="J170" s="148"/>
      <c r="K170" s="149"/>
    </row>
    <row r="171" spans="1:11" ht="45" customHeight="1">
      <c r="A171" s="117"/>
      <c r="B171" s="115"/>
      <c r="C171" s="115"/>
      <c r="D171" s="116"/>
      <c r="E171" s="147" t="s">
        <v>285</v>
      </c>
      <c r="F171" s="148"/>
      <c r="G171" s="148"/>
      <c r="H171" s="148"/>
      <c r="I171" s="148"/>
      <c r="J171" s="148"/>
      <c r="K171" s="149"/>
    </row>
    <row r="172" spans="1:11" ht="45" customHeight="1">
      <c r="A172" s="117"/>
      <c r="B172" s="115"/>
      <c r="C172" s="115"/>
      <c r="D172" s="116"/>
      <c r="E172" s="147" t="s">
        <v>286</v>
      </c>
      <c r="F172" s="148"/>
      <c r="G172" s="148"/>
      <c r="H172" s="148"/>
      <c r="I172" s="148"/>
      <c r="J172" s="148"/>
      <c r="K172" s="149"/>
    </row>
    <row r="173" spans="1:11" ht="45" customHeight="1">
      <c r="A173" s="117"/>
      <c r="B173" s="115"/>
      <c r="C173" s="115"/>
      <c r="D173" s="116"/>
      <c r="E173" s="147" t="s">
        <v>287</v>
      </c>
      <c r="F173" s="148"/>
      <c r="G173" s="148"/>
      <c r="H173" s="148"/>
      <c r="I173" s="148"/>
      <c r="J173" s="148"/>
      <c r="K173" s="149"/>
    </row>
    <row r="174" spans="1:11" ht="45" customHeight="1">
      <c r="A174" s="117"/>
      <c r="B174" s="115"/>
      <c r="C174" s="115"/>
      <c r="D174" s="116"/>
      <c r="E174" s="147" t="s">
        <v>288</v>
      </c>
      <c r="F174" s="148"/>
      <c r="G174" s="148"/>
      <c r="H174" s="148"/>
      <c r="I174" s="148"/>
      <c r="J174" s="148"/>
      <c r="K174" s="149"/>
    </row>
    <row r="175" spans="1:11" ht="45" customHeight="1">
      <c r="A175" s="117"/>
      <c r="B175" s="115"/>
      <c r="C175" s="115"/>
      <c r="D175" s="116"/>
      <c r="E175" s="147" t="s">
        <v>289</v>
      </c>
      <c r="F175" s="148"/>
      <c r="G175" s="148"/>
      <c r="H175" s="148"/>
      <c r="I175" s="148"/>
      <c r="J175" s="148"/>
      <c r="K175" s="149"/>
    </row>
    <row r="176" spans="1:11" ht="45" customHeight="1">
      <c r="A176" s="117"/>
      <c r="B176" s="115"/>
      <c r="C176" s="115"/>
      <c r="D176" s="116"/>
      <c r="E176" s="147" t="s">
        <v>290</v>
      </c>
      <c r="F176" s="148"/>
      <c r="G176" s="148"/>
      <c r="H176" s="148"/>
      <c r="I176" s="148"/>
      <c r="J176" s="148"/>
      <c r="K176" s="149"/>
    </row>
    <row r="177" spans="1:11" ht="45" customHeight="1">
      <c r="A177" s="117"/>
      <c r="B177" s="115"/>
      <c r="C177" s="115"/>
      <c r="D177" s="116"/>
      <c r="E177" s="147" t="s">
        <v>291</v>
      </c>
      <c r="F177" s="148"/>
      <c r="G177" s="148"/>
      <c r="H177" s="148"/>
      <c r="I177" s="148"/>
      <c r="J177" s="148"/>
      <c r="K177" s="149"/>
    </row>
    <row r="178" spans="1:11" ht="45" customHeight="1">
      <c r="A178" s="117"/>
      <c r="B178" s="115"/>
      <c r="C178" s="115"/>
      <c r="D178" s="116"/>
      <c r="E178" s="147" t="s">
        <v>292</v>
      </c>
      <c r="F178" s="148"/>
      <c r="G178" s="148"/>
      <c r="H178" s="148"/>
      <c r="I178" s="148"/>
      <c r="J178" s="148"/>
      <c r="K178" s="149"/>
    </row>
    <row r="179" spans="1:11" ht="45" customHeight="1">
      <c r="A179" s="117"/>
      <c r="B179" s="115"/>
      <c r="C179" s="115"/>
      <c r="D179" s="116"/>
      <c r="E179" s="147" t="s">
        <v>293</v>
      </c>
      <c r="F179" s="148"/>
      <c r="G179" s="148"/>
      <c r="H179" s="148"/>
      <c r="I179" s="148"/>
      <c r="J179" s="148"/>
      <c r="K179" s="149"/>
    </row>
    <row r="180" spans="1:11" ht="45" customHeight="1">
      <c r="A180" s="117"/>
      <c r="B180" s="115"/>
      <c r="C180" s="115"/>
      <c r="D180" s="116"/>
      <c r="E180" s="147" t="s">
        <v>294</v>
      </c>
      <c r="F180" s="148"/>
      <c r="G180" s="148"/>
      <c r="H180" s="148"/>
      <c r="I180" s="148"/>
      <c r="J180" s="148"/>
      <c r="K180" s="149"/>
    </row>
    <row r="181" spans="1:11" ht="45" customHeight="1">
      <c r="A181" s="117"/>
      <c r="B181" s="115"/>
      <c r="C181" s="115"/>
      <c r="D181" s="116"/>
      <c r="E181" s="147" t="s">
        <v>295</v>
      </c>
      <c r="F181" s="148"/>
      <c r="G181" s="148"/>
      <c r="H181" s="148"/>
      <c r="I181" s="148"/>
      <c r="J181" s="148"/>
      <c r="K181" s="149"/>
    </row>
    <row r="182" spans="1:11" ht="45" customHeight="1">
      <c r="A182" s="117"/>
      <c r="B182" s="115"/>
      <c r="C182" s="115"/>
      <c r="D182" s="116"/>
      <c r="E182" s="147" t="s">
        <v>296</v>
      </c>
      <c r="F182" s="148"/>
      <c r="G182" s="148"/>
      <c r="H182" s="148"/>
      <c r="I182" s="148"/>
      <c r="J182" s="148"/>
      <c r="K182" s="149"/>
    </row>
    <row r="183" spans="1:11" ht="45" customHeight="1">
      <c r="A183" s="117"/>
      <c r="B183" s="115"/>
      <c r="C183" s="115"/>
      <c r="D183" s="116"/>
      <c r="E183" s="147" t="s">
        <v>297</v>
      </c>
      <c r="F183" s="148"/>
      <c r="G183" s="148"/>
      <c r="H183" s="148"/>
      <c r="I183" s="148"/>
      <c r="J183" s="148"/>
      <c r="K183" s="149"/>
    </row>
    <row r="184" spans="1:11" ht="45" customHeight="1">
      <c r="A184" s="117"/>
      <c r="B184" s="115"/>
      <c r="C184" s="115"/>
      <c r="D184" s="116"/>
      <c r="E184" s="147" t="s">
        <v>298</v>
      </c>
      <c r="F184" s="148"/>
      <c r="G184" s="148"/>
      <c r="H184" s="148"/>
      <c r="I184" s="148"/>
      <c r="J184" s="148"/>
      <c r="K184" s="149"/>
    </row>
    <row r="185" spans="1:11" ht="45" customHeight="1">
      <c r="A185" s="117"/>
      <c r="B185" s="115"/>
      <c r="C185" s="115"/>
      <c r="D185" s="116"/>
      <c r="E185" s="147" t="s">
        <v>299</v>
      </c>
      <c r="F185" s="148"/>
      <c r="G185" s="148"/>
      <c r="H185" s="148"/>
      <c r="I185" s="148"/>
      <c r="J185" s="148"/>
      <c r="K185" s="149"/>
    </row>
    <row r="186" spans="1:11" ht="45" customHeight="1">
      <c r="A186" s="117"/>
      <c r="B186" s="115"/>
      <c r="C186" s="115"/>
      <c r="D186" s="116"/>
      <c r="E186" s="147" t="s">
        <v>300</v>
      </c>
      <c r="F186" s="148"/>
      <c r="G186" s="148"/>
      <c r="H186" s="148"/>
      <c r="I186" s="148"/>
      <c r="J186" s="148"/>
      <c r="K186" s="149"/>
    </row>
    <row r="187" spans="1:11" ht="45" customHeight="1">
      <c r="A187" s="117"/>
      <c r="B187" s="115"/>
      <c r="C187" s="115"/>
      <c r="D187" s="116"/>
      <c r="E187" s="147" t="s">
        <v>301</v>
      </c>
      <c r="F187" s="148"/>
      <c r="G187" s="148"/>
      <c r="H187" s="148"/>
      <c r="I187" s="148"/>
      <c r="J187" s="148"/>
      <c r="K187" s="149"/>
    </row>
    <row r="188" spans="1:11" ht="45" customHeight="1">
      <c r="A188" s="117"/>
      <c r="B188" s="115"/>
      <c r="C188" s="115"/>
      <c r="D188" s="116"/>
      <c r="E188" s="147" t="s">
        <v>302</v>
      </c>
      <c r="F188" s="148"/>
      <c r="G188" s="148"/>
      <c r="H188" s="148"/>
      <c r="I188" s="148"/>
      <c r="J188" s="148"/>
      <c r="K188" s="149"/>
    </row>
    <row r="189" spans="1:11" ht="45" customHeight="1">
      <c r="A189" s="117"/>
      <c r="B189" s="115"/>
      <c r="C189" s="115"/>
      <c r="D189" s="116"/>
      <c r="E189" s="147" t="s">
        <v>303</v>
      </c>
      <c r="F189" s="148"/>
      <c r="G189" s="148"/>
      <c r="H189" s="148"/>
      <c r="I189" s="148"/>
      <c r="J189" s="148"/>
      <c r="K189" s="149"/>
    </row>
    <row r="190" spans="1:11" ht="45" customHeight="1">
      <c r="A190" s="117"/>
      <c r="B190" s="115"/>
      <c r="C190" s="115"/>
      <c r="D190" s="116"/>
      <c r="E190" s="147" t="s">
        <v>304</v>
      </c>
      <c r="F190" s="148"/>
      <c r="G190" s="148"/>
      <c r="H190" s="148"/>
      <c r="I190" s="148"/>
      <c r="J190" s="148"/>
      <c r="K190" s="149"/>
    </row>
    <row r="191" spans="1:11" ht="45" customHeight="1">
      <c r="A191" s="117"/>
      <c r="B191" s="115"/>
      <c r="C191" s="115"/>
      <c r="D191" s="116"/>
      <c r="E191" s="147" t="s">
        <v>305</v>
      </c>
      <c r="F191" s="148"/>
      <c r="G191" s="148"/>
      <c r="H191" s="148"/>
      <c r="I191" s="148"/>
      <c r="J191" s="148"/>
      <c r="K191" s="149"/>
    </row>
    <row r="192" spans="1:11" ht="45" customHeight="1">
      <c r="A192" s="117"/>
      <c r="B192" s="115"/>
      <c r="C192" s="115"/>
      <c r="D192" s="116"/>
      <c r="E192" s="147" t="s">
        <v>306</v>
      </c>
      <c r="F192" s="148"/>
      <c r="G192" s="148"/>
      <c r="H192" s="148"/>
      <c r="I192" s="148"/>
      <c r="J192" s="148"/>
      <c r="K192" s="149"/>
    </row>
    <row r="193" spans="1:11" ht="45" customHeight="1">
      <c r="A193" s="117"/>
      <c r="B193" s="115"/>
      <c r="C193" s="115"/>
      <c r="D193" s="116"/>
      <c r="E193" s="147" t="s">
        <v>307</v>
      </c>
      <c r="F193" s="148"/>
      <c r="G193" s="148"/>
      <c r="H193" s="148"/>
      <c r="I193" s="148"/>
      <c r="J193" s="148"/>
      <c r="K193" s="149"/>
    </row>
    <row r="194" spans="1:11" ht="45" customHeight="1">
      <c r="A194" s="117"/>
      <c r="B194" s="115"/>
      <c r="C194" s="115"/>
      <c r="D194" s="116"/>
      <c r="E194" s="147" t="s">
        <v>308</v>
      </c>
      <c r="F194" s="148"/>
      <c r="G194" s="148"/>
      <c r="H194" s="148"/>
      <c r="I194" s="148"/>
      <c r="J194" s="148"/>
      <c r="K194" s="149"/>
    </row>
    <row r="195" spans="1:11" ht="45" customHeight="1">
      <c r="A195" s="117"/>
      <c r="B195" s="115"/>
      <c r="C195" s="115"/>
      <c r="D195" s="116"/>
      <c r="E195" s="147" t="s">
        <v>309</v>
      </c>
      <c r="F195" s="148"/>
      <c r="G195" s="148"/>
      <c r="H195" s="148"/>
      <c r="I195" s="148"/>
      <c r="J195" s="148"/>
      <c r="K195" s="149"/>
    </row>
    <row r="196" spans="1:11" ht="45" customHeight="1">
      <c r="A196" s="117"/>
      <c r="B196" s="115"/>
      <c r="C196" s="115"/>
      <c r="D196" s="116"/>
      <c r="E196" s="147" t="s">
        <v>310</v>
      </c>
      <c r="F196" s="148"/>
      <c r="G196" s="148"/>
      <c r="H196" s="148"/>
      <c r="I196" s="148"/>
      <c r="J196" s="148"/>
      <c r="K196" s="149"/>
    </row>
    <row r="197" spans="1:11" ht="45" customHeight="1">
      <c r="A197" s="117"/>
      <c r="B197" s="115"/>
      <c r="C197" s="115"/>
      <c r="D197" s="116"/>
      <c r="E197" s="147" t="s">
        <v>311</v>
      </c>
      <c r="F197" s="148"/>
      <c r="G197" s="148"/>
      <c r="H197" s="148"/>
      <c r="I197" s="148"/>
      <c r="J197" s="148"/>
      <c r="K197" s="149"/>
    </row>
    <row r="198" spans="1:11" ht="45" customHeight="1">
      <c r="A198" s="117"/>
      <c r="B198" s="115"/>
      <c r="C198" s="115"/>
      <c r="D198" s="116"/>
      <c r="E198" s="147" t="s">
        <v>312</v>
      </c>
      <c r="F198" s="148"/>
      <c r="G198" s="148"/>
      <c r="H198" s="148"/>
      <c r="I198" s="148"/>
      <c r="J198" s="148"/>
      <c r="K198" s="149"/>
    </row>
    <row r="199" spans="1:11" ht="45" customHeight="1">
      <c r="A199" s="117"/>
      <c r="B199" s="115"/>
      <c r="C199" s="115"/>
      <c r="D199" s="116"/>
      <c r="E199" s="147" t="s">
        <v>313</v>
      </c>
      <c r="F199" s="148"/>
      <c r="G199" s="148"/>
      <c r="H199" s="148"/>
      <c r="I199" s="148"/>
      <c r="J199" s="148"/>
      <c r="K199" s="149"/>
    </row>
    <row r="200" spans="1:11" ht="45" customHeight="1">
      <c r="A200" s="117"/>
      <c r="B200" s="115"/>
      <c r="C200" s="115"/>
      <c r="D200" s="116"/>
      <c r="E200" s="147" t="s">
        <v>314</v>
      </c>
      <c r="F200" s="148"/>
      <c r="G200" s="148"/>
      <c r="H200" s="148"/>
      <c r="I200" s="148"/>
      <c r="J200" s="148"/>
      <c r="K200" s="149"/>
    </row>
    <row r="201" spans="1:11" ht="45" customHeight="1">
      <c r="A201" s="117"/>
      <c r="B201" s="115"/>
      <c r="C201" s="115"/>
      <c r="D201" s="116"/>
      <c r="E201" s="147" t="s">
        <v>315</v>
      </c>
      <c r="F201" s="148"/>
      <c r="G201" s="148"/>
      <c r="H201" s="148"/>
      <c r="I201" s="148"/>
      <c r="J201" s="148"/>
      <c r="K201" s="149"/>
    </row>
    <row r="202" spans="1:11" ht="45" customHeight="1">
      <c r="A202" s="117"/>
      <c r="B202" s="115"/>
      <c r="C202" s="115"/>
      <c r="D202" s="116"/>
      <c r="E202" s="147" t="s">
        <v>316</v>
      </c>
      <c r="F202" s="148"/>
      <c r="G202" s="148"/>
      <c r="H202" s="148"/>
      <c r="I202" s="148"/>
      <c r="J202" s="148"/>
      <c r="K202" s="149"/>
    </row>
    <row r="203" spans="1:11" ht="45" customHeight="1">
      <c r="A203" s="117"/>
      <c r="B203" s="115"/>
      <c r="C203" s="115"/>
      <c r="D203" s="116"/>
      <c r="E203" s="147" t="s">
        <v>317</v>
      </c>
      <c r="F203" s="148"/>
      <c r="G203" s="148"/>
      <c r="H203" s="148"/>
      <c r="I203" s="148"/>
      <c r="J203" s="148"/>
      <c r="K203" s="149"/>
    </row>
    <row r="204" spans="1:11" ht="45" customHeight="1">
      <c r="A204" s="117"/>
      <c r="B204" s="115"/>
      <c r="C204" s="115"/>
      <c r="D204" s="116"/>
      <c r="E204" s="147" t="s">
        <v>318</v>
      </c>
      <c r="F204" s="148"/>
      <c r="G204" s="148"/>
      <c r="H204" s="148"/>
      <c r="I204" s="148"/>
      <c r="J204" s="148"/>
      <c r="K204" s="149"/>
    </row>
    <row r="205" spans="1:11" ht="45" customHeight="1">
      <c r="A205" s="117"/>
      <c r="B205" s="115"/>
      <c r="C205" s="115"/>
      <c r="D205" s="116"/>
      <c r="E205" s="147" t="s">
        <v>319</v>
      </c>
      <c r="F205" s="148"/>
      <c r="G205" s="148"/>
      <c r="H205" s="148"/>
      <c r="I205" s="148"/>
      <c r="J205" s="148"/>
      <c r="K205" s="149"/>
    </row>
    <row r="206" spans="1:11" ht="45" customHeight="1">
      <c r="A206" s="117"/>
      <c r="B206" s="115"/>
      <c r="C206" s="115"/>
      <c r="D206" s="116"/>
      <c r="E206" s="147" t="s">
        <v>320</v>
      </c>
      <c r="F206" s="148"/>
      <c r="G206" s="148"/>
      <c r="H206" s="148"/>
      <c r="I206" s="148"/>
      <c r="J206" s="148"/>
      <c r="K206" s="149"/>
    </row>
    <row r="207" spans="1:11" ht="45" customHeight="1">
      <c r="A207" s="117"/>
      <c r="B207" s="115"/>
      <c r="C207" s="115"/>
      <c r="D207" s="116"/>
      <c r="E207" s="147" t="s">
        <v>321</v>
      </c>
      <c r="F207" s="148"/>
      <c r="G207" s="148"/>
      <c r="H207" s="148"/>
      <c r="I207" s="148"/>
      <c r="J207" s="148"/>
      <c r="K207" s="149"/>
    </row>
    <row r="208" spans="1:11" ht="45" customHeight="1">
      <c r="A208" s="117"/>
      <c r="B208" s="115"/>
      <c r="C208" s="115"/>
      <c r="D208" s="116"/>
      <c r="E208" s="147" t="s">
        <v>322</v>
      </c>
      <c r="F208" s="148"/>
      <c r="G208" s="148"/>
      <c r="H208" s="148"/>
      <c r="I208" s="148"/>
      <c r="J208" s="148"/>
      <c r="K208" s="149"/>
    </row>
    <row r="209" spans="1:11" ht="45" customHeight="1">
      <c r="A209" s="117"/>
      <c r="B209" s="115"/>
      <c r="C209" s="115"/>
      <c r="D209" s="116"/>
      <c r="E209" s="147" t="s">
        <v>323</v>
      </c>
      <c r="F209" s="148"/>
      <c r="G209" s="148"/>
      <c r="H209" s="148"/>
      <c r="I209" s="148"/>
      <c r="J209" s="148"/>
      <c r="K209" s="149"/>
    </row>
    <row r="210" spans="1:11" ht="45" customHeight="1">
      <c r="A210" s="117"/>
      <c r="B210" s="115"/>
      <c r="C210" s="115"/>
      <c r="D210" s="116"/>
      <c r="E210" s="147" t="s">
        <v>324</v>
      </c>
      <c r="F210" s="148"/>
      <c r="G210" s="148"/>
      <c r="H210" s="148"/>
      <c r="I210" s="148"/>
      <c r="J210" s="148"/>
      <c r="K210" s="149"/>
    </row>
    <row r="211" spans="1:11" ht="45" customHeight="1">
      <c r="A211" s="117"/>
      <c r="B211" s="115"/>
      <c r="C211" s="115"/>
      <c r="D211" s="116"/>
      <c r="E211" s="147" t="s">
        <v>325</v>
      </c>
      <c r="F211" s="148"/>
      <c r="G211" s="148"/>
      <c r="H211" s="148"/>
      <c r="I211" s="148"/>
      <c r="J211" s="148"/>
      <c r="K211" s="149"/>
    </row>
    <row r="212" spans="1:11" ht="45" customHeight="1">
      <c r="A212" s="117"/>
      <c r="B212" s="115"/>
      <c r="C212" s="115"/>
      <c r="D212" s="116"/>
      <c r="E212" s="147" t="s">
        <v>326</v>
      </c>
      <c r="F212" s="148"/>
      <c r="G212" s="148"/>
      <c r="H212" s="148"/>
      <c r="I212" s="148"/>
      <c r="J212" s="148"/>
      <c r="K212" s="149"/>
    </row>
    <row r="213" spans="1:11" ht="45" customHeight="1">
      <c r="A213" s="117"/>
      <c r="B213" s="115"/>
      <c r="C213" s="115"/>
      <c r="D213" s="116"/>
      <c r="E213" s="147" t="s">
        <v>327</v>
      </c>
      <c r="F213" s="148"/>
      <c r="G213" s="148"/>
      <c r="H213" s="148"/>
      <c r="I213" s="148"/>
      <c r="J213" s="148"/>
      <c r="K213" s="149"/>
    </row>
    <row r="214" spans="1:11" ht="45" customHeight="1">
      <c r="A214" s="117"/>
      <c r="B214" s="115"/>
      <c r="C214" s="115"/>
      <c r="D214" s="116"/>
      <c r="E214" s="147" t="s">
        <v>328</v>
      </c>
      <c r="F214" s="148"/>
      <c r="G214" s="148"/>
      <c r="H214" s="148"/>
      <c r="I214" s="148"/>
      <c r="J214" s="148"/>
      <c r="K214" s="149"/>
    </row>
    <row r="215" spans="1:11" ht="45" customHeight="1">
      <c r="A215" s="117"/>
      <c r="B215" s="115"/>
      <c r="C215" s="115"/>
      <c r="D215" s="116"/>
      <c r="E215" s="147" t="s">
        <v>329</v>
      </c>
      <c r="F215" s="148"/>
      <c r="G215" s="148"/>
      <c r="H215" s="148"/>
      <c r="I215" s="148"/>
      <c r="J215" s="148"/>
      <c r="K215" s="149"/>
    </row>
    <row r="216" spans="1:11" ht="45" customHeight="1">
      <c r="A216" s="117"/>
      <c r="B216" s="115"/>
      <c r="C216" s="115"/>
      <c r="D216" s="116"/>
      <c r="E216" s="147" t="s">
        <v>330</v>
      </c>
      <c r="F216" s="148"/>
      <c r="G216" s="148"/>
      <c r="H216" s="148"/>
      <c r="I216" s="148"/>
      <c r="J216" s="148"/>
      <c r="K216" s="149"/>
    </row>
    <row r="217" spans="1:11" ht="45" customHeight="1">
      <c r="A217" s="117"/>
      <c r="B217" s="115"/>
      <c r="C217" s="115"/>
      <c r="D217" s="116"/>
      <c r="E217" s="147" t="s">
        <v>331</v>
      </c>
      <c r="F217" s="148"/>
      <c r="G217" s="148"/>
      <c r="H217" s="148"/>
      <c r="I217" s="148"/>
      <c r="J217" s="148"/>
      <c r="K217" s="149"/>
    </row>
    <row r="218" spans="1:11" ht="45" customHeight="1">
      <c r="A218" s="117"/>
      <c r="B218" s="115"/>
      <c r="C218" s="115"/>
      <c r="D218" s="116"/>
      <c r="E218" s="147" t="s">
        <v>332</v>
      </c>
      <c r="F218" s="148"/>
      <c r="G218" s="148"/>
      <c r="H218" s="148"/>
      <c r="I218" s="148"/>
      <c r="J218" s="148"/>
      <c r="K218" s="149"/>
    </row>
    <row r="219" spans="1:11" ht="45" customHeight="1">
      <c r="A219" s="117"/>
      <c r="B219" s="115"/>
      <c r="C219" s="115"/>
      <c r="D219" s="116"/>
      <c r="E219" s="147" t="s">
        <v>333</v>
      </c>
      <c r="F219" s="148"/>
      <c r="G219" s="148"/>
      <c r="H219" s="148"/>
      <c r="I219" s="148"/>
      <c r="J219" s="148"/>
      <c r="K219" s="149"/>
    </row>
    <row r="220" spans="1:11" ht="45" customHeight="1">
      <c r="A220" s="117"/>
      <c r="B220" s="115"/>
      <c r="C220" s="115"/>
      <c r="D220" s="116"/>
      <c r="E220" s="147" t="s">
        <v>334</v>
      </c>
      <c r="F220" s="148"/>
      <c r="G220" s="148"/>
      <c r="H220" s="148"/>
      <c r="I220" s="148"/>
      <c r="J220" s="148"/>
      <c r="K220" s="149"/>
    </row>
    <row r="221" spans="1:11" ht="45" customHeight="1">
      <c r="A221" s="117"/>
      <c r="B221" s="115"/>
      <c r="C221" s="115"/>
      <c r="D221" s="116"/>
      <c r="E221" s="147" t="s">
        <v>335</v>
      </c>
      <c r="F221" s="148"/>
      <c r="G221" s="148"/>
      <c r="H221" s="148"/>
      <c r="I221" s="148"/>
      <c r="J221" s="148"/>
      <c r="K221" s="149"/>
    </row>
    <row r="222" spans="1:11" ht="45" customHeight="1">
      <c r="A222" s="117"/>
      <c r="B222" s="115"/>
      <c r="C222" s="115"/>
      <c r="D222" s="116"/>
      <c r="E222" s="147" t="s">
        <v>336</v>
      </c>
      <c r="F222" s="148"/>
      <c r="G222" s="148"/>
      <c r="H222" s="148"/>
      <c r="I222" s="148"/>
      <c r="J222" s="148"/>
      <c r="K222" s="149"/>
    </row>
    <row r="223" spans="1:11" ht="45" customHeight="1">
      <c r="A223" s="117"/>
      <c r="B223" s="115"/>
      <c r="C223" s="115"/>
      <c r="D223" s="116"/>
      <c r="E223" s="147" t="s">
        <v>337</v>
      </c>
      <c r="F223" s="148"/>
      <c r="G223" s="148"/>
      <c r="H223" s="148"/>
      <c r="I223" s="148"/>
      <c r="J223" s="148"/>
      <c r="K223" s="149"/>
    </row>
    <row r="224" spans="1:11" ht="45" customHeight="1">
      <c r="A224" s="117"/>
      <c r="B224" s="115"/>
      <c r="C224" s="115"/>
      <c r="D224" s="116"/>
      <c r="E224" s="147" t="s">
        <v>338</v>
      </c>
      <c r="F224" s="148"/>
      <c r="G224" s="148"/>
      <c r="H224" s="148"/>
      <c r="I224" s="148"/>
      <c r="J224" s="148"/>
      <c r="K224" s="149"/>
    </row>
    <row r="225" spans="1:11" ht="45" customHeight="1">
      <c r="A225" s="117"/>
      <c r="B225" s="115"/>
      <c r="C225" s="115"/>
      <c r="D225" s="116"/>
      <c r="E225" s="147" t="s">
        <v>339</v>
      </c>
      <c r="F225" s="148"/>
      <c r="G225" s="148"/>
      <c r="H225" s="148"/>
      <c r="I225" s="148"/>
      <c r="J225" s="148"/>
      <c r="K225" s="149"/>
    </row>
    <row r="226" spans="1:11" ht="45" customHeight="1">
      <c r="A226" s="117"/>
      <c r="B226" s="115"/>
      <c r="C226" s="115"/>
      <c r="D226" s="116"/>
      <c r="E226" s="147" t="s">
        <v>340</v>
      </c>
      <c r="F226" s="148"/>
      <c r="G226" s="148"/>
      <c r="H226" s="148"/>
      <c r="I226" s="148"/>
      <c r="J226" s="148"/>
      <c r="K226" s="149"/>
    </row>
    <row r="227" spans="1:11" ht="45" customHeight="1">
      <c r="A227" s="117"/>
      <c r="B227" s="115"/>
      <c r="C227" s="115"/>
      <c r="D227" s="116"/>
      <c r="E227" s="147" t="s">
        <v>341</v>
      </c>
      <c r="F227" s="148"/>
      <c r="G227" s="148"/>
      <c r="H227" s="148"/>
      <c r="I227" s="148"/>
      <c r="J227" s="148"/>
      <c r="K227" s="149"/>
    </row>
    <row r="228" spans="1:11" ht="45" customHeight="1">
      <c r="A228" s="117"/>
      <c r="B228" s="115"/>
      <c r="C228" s="115"/>
      <c r="D228" s="116"/>
      <c r="E228" s="147" t="s">
        <v>342</v>
      </c>
      <c r="F228" s="148"/>
      <c r="G228" s="148"/>
      <c r="H228" s="148"/>
      <c r="I228" s="148"/>
      <c r="J228" s="148"/>
      <c r="K228" s="149"/>
    </row>
    <row r="229" spans="1:11" ht="45" customHeight="1">
      <c r="A229" s="117"/>
      <c r="B229" s="115"/>
      <c r="C229" s="115"/>
      <c r="D229" s="116"/>
      <c r="E229" s="147" t="s">
        <v>343</v>
      </c>
      <c r="F229" s="148"/>
      <c r="G229" s="148"/>
      <c r="H229" s="148"/>
      <c r="I229" s="148"/>
      <c r="J229" s="148"/>
      <c r="K229" s="149"/>
    </row>
    <row r="230" spans="1:11" ht="45" customHeight="1">
      <c r="A230" s="117"/>
      <c r="B230" s="115"/>
      <c r="C230" s="115"/>
      <c r="D230" s="116"/>
      <c r="E230" s="147" t="s">
        <v>344</v>
      </c>
      <c r="F230" s="148"/>
      <c r="G230" s="148"/>
      <c r="H230" s="148"/>
      <c r="I230" s="148"/>
      <c r="J230" s="148"/>
      <c r="K230" s="149"/>
    </row>
    <row r="231" spans="1:11" ht="45" customHeight="1">
      <c r="A231" s="117"/>
      <c r="B231" s="115"/>
      <c r="C231" s="115"/>
      <c r="D231" s="116"/>
      <c r="E231" s="147" t="s">
        <v>345</v>
      </c>
      <c r="F231" s="148"/>
      <c r="G231" s="148"/>
      <c r="H231" s="148"/>
      <c r="I231" s="148"/>
      <c r="J231" s="148"/>
      <c r="K231" s="149"/>
    </row>
    <row r="232" spans="1:11" ht="45" customHeight="1">
      <c r="A232" s="117"/>
      <c r="B232" s="115"/>
      <c r="C232" s="115"/>
      <c r="D232" s="116"/>
      <c r="E232" s="147" t="s">
        <v>346</v>
      </c>
      <c r="F232" s="148"/>
      <c r="G232" s="148"/>
      <c r="H232" s="148"/>
      <c r="I232" s="148"/>
      <c r="J232" s="148"/>
      <c r="K232" s="149"/>
    </row>
    <row r="233" spans="1:11" ht="45" customHeight="1">
      <c r="A233" s="117"/>
      <c r="B233" s="115"/>
      <c r="C233" s="115"/>
      <c r="D233" s="116"/>
      <c r="E233" s="147" t="s">
        <v>347</v>
      </c>
      <c r="F233" s="148"/>
      <c r="G233" s="148"/>
      <c r="H233" s="148"/>
      <c r="I233" s="148"/>
      <c r="J233" s="148"/>
      <c r="K233" s="149"/>
    </row>
    <row r="234" spans="1:11" ht="45" customHeight="1">
      <c r="A234" s="117"/>
      <c r="B234" s="115"/>
      <c r="C234" s="115"/>
      <c r="D234" s="116"/>
      <c r="E234" s="147" t="s">
        <v>348</v>
      </c>
      <c r="F234" s="148"/>
      <c r="G234" s="148"/>
      <c r="H234" s="148"/>
      <c r="I234" s="148"/>
      <c r="J234" s="148"/>
      <c r="K234" s="149"/>
    </row>
    <row r="235" spans="1:11" ht="45" customHeight="1">
      <c r="A235" s="117"/>
      <c r="B235" s="115"/>
      <c r="C235" s="115"/>
      <c r="D235" s="116"/>
      <c r="E235" s="147" t="s">
        <v>349</v>
      </c>
      <c r="F235" s="148"/>
      <c r="G235" s="148"/>
      <c r="H235" s="148"/>
      <c r="I235" s="148"/>
      <c r="J235" s="148"/>
      <c r="K235" s="149"/>
    </row>
    <row r="236" spans="1:11" ht="45" customHeight="1">
      <c r="A236" s="117"/>
      <c r="B236" s="115"/>
      <c r="C236" s="115"/>
      <c r="D236" s="116"/>
      <c r="E236" s="147" t="s">
        <v>350</v>
      </c>
      <c r="F236" s="148"/>
      <c r="G236" s="148"/>
      <c r="H236" s="148"/>
      <c r="I236" s="148"/>
      <c r="J236" s="148"/>
      <c r="K236" s="149"/>
    </row>
    <row r="237" spans="1:11" ht="45" customHeight="1">
      <c r="A237" s="117"/>
      <c r="B237" s="115"/>
      <c r="C237" s="115"/>
      <c r="D237" s="116"/>
      <c r="E237" s="147" t="s">
        <v>351</v>
      </c>
      <c r="F237" s="148"/>
      <c r="G237" s="148"/>
      <c r="H237" s="148"/>
      <c r="I237" s="148"/>
      <c r="J237" s="148"/>
      <c r="K237" s="149"/>
    </row>
    <row r="238" spans="1:11" ht="45" customHeight="1">
      <c r="A238" s="117"/>
      <c r="B238" s="115"/>
      <c r="C238" s="115"/>
      <c r="D238" s="116"/>
      <c r="E238" s="147" t="s">
        <v>352</v>
      </c>
      <c r="F238" s="148"/>
      <c r="G238" s="148"/>
      <c r="H238" s="148"/>
      <c r="I238" s="148"/>
      <c r="J238" s="148"/>
      <c r="K238" s="149"/>
    </row>
    <row r="239" spans="1:11" ht="45" customHeight="1">
      <c r="A239" s="117"/>
      <c r="B239" s="115"/>
      <c r="C239" s="115"/>
      <c r="D239" s="116"/>
      <c r="E239" s="147" t="s">
        <v>353</v>
      </c>
      <c r="F239" s="148"/>
      <c r="G239" s="148"/>
      <c r="H239" s="148"/>
      <c r="I239" s="148"/>
      <c r="J239" s="148"/>
      <c r="K239" s="149"/>
    </row>
    <row r="240" spans="1:11" ht="45" customHeight="1">
      <c r="A240" s="117"/>
      <c r="B240" s="115"/>
      <c r="C240" s="115"/>
      <c r="D240" s="116"/>
      <c r="E240" s="147" t="s">
        <v>354</v>
      </c>
      <c r="F240" s="148"/>
      <c r="G240" s="148"/>
      <c r="H240" s="148"/>
      <c r="I240" s="148"/>
      <c r="J240" s="148"/>
      <c r="K240" s="149"/>
    </row>
    <row r="241" spans="1:11" ht="45" customHeight="1">
      <c r="A241" s="117"/>
      <c r="B241" s="115"/>
      <c r="C241" s="115"/>
      <c r="D241" s="116"/>
      <c r="E241" s="147" t="s">
        <v>355</v>
      </c>
      <c r="F241" s="148"/>
      <c r="G241" s="148"/>
      <c r="H241" s="148"/>
      <c r="I241" s="148"/>
      <c r="J241" s="148"/>
      <c r="K241" s="149"/>
    </row>
    <row r="242" spans="1:11" ht="45" customHeight="1">
      <c r="A242" s="117"/>
      <c r="B242" s="115"/>
      <c r="C242" s="115"/>
      <c r="D242" s="116"/>
      <c r="E242" s="147" t="s">
        <v>356</v>
      </c>
      <c r="F242" s="148"/>
      <c r="G242" s="148"/>
      <c r="H242" s="148"/>
      <c r="I242" s="148"/>
      <c r="J242" s="148"/>
      <c r="K242" s="149"/>
    </row>
    <row r="243" spans="1:11" ht="45" customHeight="1">
      <c r="A243" s="117"/>
      <c r="B243" s="115"/>
      <c r="C243" s="115"/>
      <c r="D243" s="116"/>
      <c r="E243" s="147" t="s">
        <v>357</v>
      </c>
      <c r="F243" s="148"/>
      <c r="G243" s="148"/>
      <c r="H243" s="148"/>
      <c r="I243" s="148"/>
      <c r="J243" s="148"/>
      <c r="K243" s="149"/>
    </row>
    <row r="244" spans="1:11" ht="45" customHeight="1">
      <c r="A244" s="117"/>
      <c r="B244" s="115"/>
      <c r="C244" s="115"/>
      <c r="D244" s="116"/>
      <c r="E244" s="147" t="s">
        <v>358</v>
      </c>
      <c r="F244" s="148"/>
      <c r="G244" s="148"/>
      <c r="H244" s="148"/>
      <c r="I244" s="148"/>
      <c r="J244" s="148"/>
      <c r="K244" s="149"/>
    </row>
    <row r="245" spans="1:11" ht="45" customHeight="1">
      <c r="A245" s="117"/>
      <c r="B245" s="115"/>
      <c r="C245" s="115"/>
      <c r="D245" s="116"/>
      <c r="E245" s="147" t="s">
        <v>359</v>
      </c>
      <c r="F245" s="148"/>
      <c r="G245" s="148"/>
      <c r="H245" s="148"/>
      <c r="I245" s="148"/>
      <c r="J245" s="148"/>
      <c r="K245" s="149"/>
    </row>
    <row r="246" spans="1:11" ht="45" customHeight="1">
      <c r="A246" s="117"/>
      <c r="B246" s="115"/>
      <c r="C246" s="115"/>
      <c r="D246" s="116"/>
      <c r="E246" s="147" t="s">
        <v>360</v>
      </c>
      <c r="F246" s="148"/>
      <c r="G246" s="148"/>
      <c r="H246" s="148"/>
      <c r="I246" s="148"/>
      <c r="J246" s="148"/>
      <c r="K246" s="149"/>
    </row>
    <row r="247" spans="1:11" ht="45" customHeight="1">
      <c r="A247" s="117"/>
      <c r="B247" s="115"/>
      <c r="C247" s="115"/>
      <c r="D247" s="116"/>
      <c r="E247" s="147" t="s">
        <v>361</v>
      </c>
      <c r="F247" s="148"/>
      <c r="G247" s="148"/>
      <c r="H247" s="148"/>
      <c r="I247" s="148"/>
      <c r="J247" s="148"/>
      <c r="K247" s="149"/>
    </row>
    <row r="248" spans="1:11" ht="45" customHeight="1">
      <c r="A248" s="117"/>
      <c r="B248" s="115"/>
      <c r="C248" s="115"/>
      <c r="D248" s="116"/>
      <c r="E248" s="147" t="s">
        <v>362</v>
      </c>
      <c r="F248" s="148"/>
      <c r="G248" s="148"/>
      <c r="H248" s="148"/>
      <c r="I248" s="148"/>
      <c r="J248" s="148"/>
      <c r="K248" s="149"/>
    </row>
    <row r="249" spans="1:11" ht="45" customHeight="1">
      <c r="A249" s="117"/>
      <c r="B249" s="115"/>
      <c r="C249" s="115"/>
      <c r="D249" s="116"/>
      <c r="E249" s="147" t="s">
        <v>363</v>
      </c>
      <c r="F249" s="148"/>
      <c r="G249" s="148"/>
      <c r="H249" s="148"/>
      <c r="I249" s="148"/>
      <c r="J249" s="148"/>
      <c r="K249" s="149"/>
    </row>
    <row r="250" spans="1:11" ht="45" customHeight="1">
      <c r="A250" s="117"/>
      <c r="B250" s="115"/>
      <c r="C250" s="115"/>
      <c r="D250" s="116"/>
      <c r="E250" s="147" t="s">
        <v>364</v>
      </c>
      <c r="F250" s="148"/>
      <c r="G250" s="148"/>
      <c r="H250" s="148"/>
      <c r="I250" s="148"/>
      <c r="J250" s="148"/>
      <c r="K250" s="149"/>
    </row>
    <row r="251" spans="1:11" ht="45" customHeight="1">
      <c r="A251" s="117"/>
      <c r="B251" s="115"/>
      <c r="C251" s="115"/>
      <c r="D251" s="116"/>
      <c r="E251" s="147" t="s">
        <v>365</v>
      </c>
      <c r="F251" s="148"/>
      <c r="G251" s="148"/>
      <c r="H251" s="148"/>
      <c r="I251" s="148"/>
      <c r="J251" s="148"/>
      <c r="K251" s="149"/>
    </row>
    <row r="252" spans="1:11" ht="45" customHeight="1">
      <c r="A252" s="117"/>
      <c r="B252" s="115"/>
      <c r="C252" s="115"/>
      <c r="D252" s="116"/>
      <c r="E252" s="147" t="s">
        <v>366</v>
      </c>
      <c r="F252" s="148"/>
      <c r="G252" s="148"/>
      <c r="H252" s="148"/>
      <c r="I252" s="148"/>
      <c r="J252" s="148"/>
      <c r="K252" s="149"/>
    </row>
    <row r="253" spans="1:11" ht="45" customHeight="1">
      <c r="A253" s="117"/>
      <c r="B253" s="115"/>
      <c r="C253" s="115"/>
      <c r="D253" s="116"/>
      <c r="E253" s="147" t="s">
        <v>367</v>
      </c>
      <c r="F253" s="148"/>
      <c r="G253" s="148"/>
      <c r="H253" s="148"/>
      <c r="I253" s="148"/>
      <c r="J253" s="148"/>
      <c r="K253" s="149"/>
    </row>
    <row r="254" spans="1:11" ht="45" customHeight="1">
      <c r="A254" s="117"/>
      <c r="B254" s="115"/>
      <c r="C254" s="115"/>
      <c r="D254" s="116"/>
      <c r="E254" s="147" t="s">
        <v>368</v>
      </c>
      <c r="F254" s="148"/>
      <c r="G254" s="148"/>
      <c r="H254" s="148"/>
      <c r="I254" s="148"/>
      <c r="J254" s="148"/>
      <c r="K254" s="149"/>
    </row>
  </sheetData>
  <mergeCells count="75">
    <mergeCell ref="C111:C115"/>
    <mergeCell ref="D111:D115"/>
    <mergeCell ref="E111:E115"/>
    <mergeCell ref="B119:K121"/>
    <mergeCell ref="A125:A254"/>
    <mergeCell ref="B125:B254"/>
    <mergeCell ref="C125:C254"/>
    <mergeCell ref="D125:D254"/>
    <mergeCell ref="A123:K123"/>
    <mergeCell ref="C101:C105"/>
    <mergeCell ref="D101:D105"/>
    <mergeCell ref="E101:E105"/>
    <mergeCell ref="C106:C110"/>
    <mergeCell ref="D106:D110"/>
    <mergeCell ref="E106:E110"/>
    <mergeCell ref="C91:C95"/>
    <mergeCell ref="D91:D95"/>
    <mergeCell ref="E91:E95"/>
    <mergeCell ref="C96:C100"/>
    <mergeCell ref="D96:D100"/>
    <mergeCell ref="E96:E100"/>
    <mergeCell ref="C81:C85"/>
    <mergeCell ref="D81:D85"/>
    <mergeCell ref="E81:E85"/>
    <mergeCell ref="C86:C90"/>
    <mergeCell ref="D86:D90"/>
    <mergeCell ref="E86:E90"/>
    <mergeCell ref="C71:C75"/>
    <mergeCell ref="D71:D75"/>
    <mergeCell ref="E71:E75"/>
    <mergeCell ref="C76:C80"/>
    <mergeCell ref="D76:D80"/>
    <mergeCell ref="E76:E80"/>
    <mergeCell ref="C61:C65"/>
    <mergeCell ref="D61:D65"/>
    <mergeCell ref="E61:E65"/>
    <mergeCell ref="C66:C70"/>
    <mergeCell ref="D66:D70"/>
    <mergeCell ref="E66:E70"/>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115"/>
    <mergeCell ref="C6:C10"/>
    <mergeCell ref="D6:D10"/>
    <mergeCell ref="E6:E10"/>
    <mergeCell ref="C11:C15"/>
    <mergeCell ref="D11:D15"/>
    <mergeCell ref="E11:E15"/>
    <mergeCell ref="C16:C20"/>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C66531-4089-4E66-82BD-4BFE97820074}">
  <dimension ref="A1:Z214"/>
  <sheetViews>
    <sheetView topLeftCell="A70" zoomScale="50" zoomScaleNormal="50" workbookViewId="0">
      <selection activeCell="A83" sqref="A83:K83"/>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2:26" ht="14.5"/>
    <row r="2" spans="2: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2: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2:26" ht="90.75" customHeight="1" thickBot="1">
      <c r="B4" s="113" t="s">
        <v>132</v>
      </c>
      <c r="C4" s="114"/>
      <c r="D4" s="114"/>
      <c r="E4" s="114"/>
      <c r="F4" s="114"/>
      <c r="G4" s="114"/>
      <c r="H4" s="114"/>
      <c r="I4" s="114"/>
      <c r="J4" s="114"/>
      <c r="K4" s="114"/>
    </row>
    <row r="5" spans="2:26" s="142" customFormat="1" ht="127.5" customHeight="1">
      <c r="B5" s="37" t="s">
        <v>133</v>
      </c>
      <c r="C5" s="38" t="s">
        <v>134</v>
      </c>
      <c r="D5" s="39" t="s">
        <v>135</v>
      </c>
      <c r="E5" s="39" t="s">
        <v>136</v>
      </c>
      <c r="F5" s="40" t="s">
        <v>137</v>
      </c>
      <c r="G5" s="40" t="s">
        <v>138</v>
      </c>
      <c r="H5" s="40" t="s">
        <v>139</v>
      </c>
      <c r="I5" s="40" t="s">
        <v>140</v>
      </c>
      <c r="J5" s="41" t="s">
        <v>141</v>
      </c>
      <c r="K5" s="40" t="s">
        <v>142</v>
      </c>
    </row>
    <row r="6" spans="2:26" s="144" customFormat="1" ht="36" customHeight="1">
      <c r="B6" s="155">
        <v>3</v>
      </c>
      <c r="C6" s="115" t="s">
        <v>415</v>
      </c>
      <c r="D6" s="115" t="s">
        <v>416</v>
      </c>
      <c r="E6" s="116" t="s">
        <v>417</v>
      </c>
      <c r="F6" s="42" t="s">
        <v>143</v>
      </c>
      <c r="G6" s="43"/>
      <c r="H6" s="143">
        <v>800</v>
      </c>
      <c r="I6" s="143">
        <v>2000</v>
      </c>
      <c r="J6" s="143">
        <f>H6*G6</f>
        <v>0</v>
      </c>
      <c r="K6" s="143">
        <f>I6*G6</f>
        <v>0</v>
      </c>
    </row>
    <row r="7" spans="2:26" s="144" customFormat="1" ht="36.75" customHeight="1">
      <c r="B7" s="156"/>
      <c r="C7" s="115"/>
      <c r="D7" s="115"/>
      <c r="E7" s="116"/>
      <c r="F7" s="42" t="s">
        <v>144</v>
      </c>
      <c r="G7" s="43"/>
      <c r="H7" s="143">
        <v>600</v>
      </c>
      <c r="I7" s="143">
        <v>1500</v>
      </c>
      <c r="J7" s="143">
        <f t="shared" ref="J7:J70" si="0">H7*G7</f>
        <v>0</v>
      </c>
      <c r="K7" s="143">
        <f t="shared" ref="K7:K70" si="1">I7*G7</f>
        <v>0</v>
      </c>
    </row>
    <row r="8" spans="2:26" s="144" customFormat="1" ht="36" customHeight="1">
      <c r="B8" s="156"/>
      <c r="C8" s="115"/>
      <c r="D8" s="115"/>
      <c r="E8" s="116"/>
      <c r="F8" s="42" t="s">
        <v>145</v>
      </c>
      <c r="G8" s="43"/>
      <c r="H8" s="143">
        <v>600</v>
      </c>
      <c r="I8" s="143">
        <v>1500</v>
      </c>
      <c r="J8" s="143">
        <f t="shared" si="0"/>
        <v>0</v>
      </c>
      <c r="K8" s="143">
        <f t="shared" si="1"/>
        <v>0</v>
      </c>
    </row>
    <row r="9" spans="2:26" s="144" customFormat="1" ht="36.75" customHeight="1">
      <c r="B9" s="156"/>
      <c r="C9" s="115"/>
      <c r="D9" s="115"/>
      <c r="E9" s="116"/>
      <c r="F9" s="42" t="s">
        <v>146</v>
      </c>
      <c r="G9" s="43"/>
      <c r="H9" s="143">
        <v>200</v>
      </c>
      <c r="I9" s="143">
        <v>500</v>
      </c>
      <c r="J9" s="143">
        <f t="shared" si="0"/>
        <v>0</v>
      </c>
      <c r="K9" s="143">
        <f t="shared" si="1"/>
        <v>0</v>
      </c>
    </row>
    <row r="10" spans="2:26" s="144" customFormat="1" ht="36.75" customHeight="1">
      <c r="B10" s="156"/>
      <c r="C10" s="115"/>
      <c r="D10" s="115"/>
      <c r="E10" s="116"/>
      <c r="F10" s="44" t="s">
        <v>147</v>
      </c>
      <c r="G10" s="43"/>
      <c r="H10" s="143">
        <v>2200</v>
      </c>
      <c r="I10" s="143">
        <v>5500</v>
      </c>
      <c r="J10" s="143">
        <f t="shared" si="0"/>
        <v>0</v>
      </c>
      <c r="K10" s="143">
        <f t="shared" si="1"/>
        <v>0</v>
      </c>
    </row>
    <row r="11" spans="2:26" s="144" customFormat="1" ht="36" customHeight="1">
      <c r="B11" s="156"/>
      <c r="C11" s="115" t="s">
        <v>418</v>
      </c>
      <c r="D11" s="115" t="s">
        <v>416</v>
      </c>
      <c r="E11" s="116" t="s">
        <v>419</v>
      </c>
      <c r="F11" s="42" t="s">
        <v>143</v>
      </c>
      <c r="G11" s="43"/>
      <c r="H11" s="143">
        <v>520</v>
      </c>
      <c r="I11" s="143">
        <v>1300</v>
      </c>
      <c r="J11" s="143">
        <f t="shared" si="0"/>
        <v>0</v>
      </c>
      <c r="K11" s="143">
        <f t="shared" si="1"/>
        <v>0</v>
      </c>
    </row>
    <row r="12" spans="2:26" s="144" customFormat="1" ht="36.75" customHeight="1">
      <c r="B12" s="156"/>
      <c r="C12" s="115"/>
      <c r="D12" s="115"/>
      <c r="E12" s="116"/>
      <c r="F12" s="42" t="s">
        <v>144</v>
      </c>
      <c r="G12" s="43"/>
      <c r="H12" s="143">
        <v>320</v>
      </c>
      <c r="I12" s="143">
        <v>800</v>
      </c>
      <c r="J12" s="143">
        <f t="shared" si="0"/>
        <v>0</v>
      </c>
      <c r="K12" s="143">
        <f t="shared" si="1"/>
        <v>0</v>
      </c>
    </row>
    <row r="13" spans="2:26" s="144" customFormat="1" ht="36" customHeight="1">
      <c r="B13" s="156"/>
      <c r="C13" s="115"/>
      <c r="D13" s="115"/>
      <c r="E13" s="116"/>
      <c r="F13" s="42" t="s">
        <v>145</v>
      </c>
      <c r="G13" s="43"/>
      <c r="H13" s="143">
        <v>600</v>
      </c>
      <c r="I13" s="143">
        <v>1500</v>
      </c>
      <c r="J13" s="143">
        <f t="shared" si="0"/>
        <v>0</v>
      </c>
      <c r="K13" s="143">
        <f t="shared" si="1"/>
        <v>0</v>
      </c>
    </row>
    <row r="14" spans="2:26" s="144" customFormat="1" ht="36.75" customHeight="1">
      <c r="B14" s="156"/>
      <c r="C14" s="115"/>
      <c r="D14" s="115"/>
      <c r="E14" s="116"/>
      <c r="F14" s="42" t="s">
        <v>146</v>
      </c>
      <c r="G14" s="43"/>
      <c r="H14" s="143">
        <v>240</v>
      </c>
      <c r="I14" s="143">
        <v>600</v>
      </c>
      <c r="J14" s="143">
        <f t="shared" si="0"/>
        <v>0</v>
      </c>
      <c r="K14" s="143">
        <f t="shared" si="1"/>
        <v>0</v>
      </c>
    </row>
    <row r="15" spans="2:26" s="144" customFormat="1" ht="36.75" customHeight="1">
      <c r="B15" s="156"/>
      <c r="C15" s="115"/>
      <c r="D15" s="115"/>
      <c r="E15" s="116"/>
      <c r="F15" s="44" t="s">
        <v>147</v>
      </c>
      <c r="G15" s="43"/>
      <c r="H15" s="143">
        <v>1680</v>
      </c>
      <c r="I15" s="143">
        <v>4200</v>
      </c>
      <c r="J15" s="143">
        <f t="shared" si="0"/>
        <v>0</v>
      </c>
      <c r="K15" s="143">
        <f t="shared" si="1"/>
        <v>0</v>
      </c>
    </row>
    <row r="16" spans="2:26" s="144" customFormat="1" ht="36" customHeight="1">
      <c r="B16" s="156"/>
      <c r="C16" s="115" t="s">
        <v>420</v>
      </c>
      <c r="D16" s="115" t="s">
        <v>416</v>
      </c>
      <c r="E16" s="116" t="s">
        <v>421</v>
      </c>
      <c r="F16" s="42" t="s">
        <v>143</v>
      </c>
      <c r="G16" s="43"/>
      <c r="H16" s="143">
        <v>315</v>
      </c>
      <c r="I16" s="143">
        <v>787</v>
      </c>
      <c r="J16" s="143">
        <f t="shared" si="0"/>
        <v>0</v>
      </c>
      <c r="K16" s="143">
        <f t="shared" si="1"/>
        <v>0</v>
      </c>
    </row>
    <row r="17" spans="2:11" s="144" customFormat="1" ht="36.75" customHeight="1">
      <c r="B17" s="156"/>
      <c r="C17" s="115"/>
      <c r="D17" s="115"/>
      <c r="E17" s="116"/>
      <c r="F17" s="42" t="s">
        <v>144</v>
      </c>
      <c r="G17" s="43"/>
      <c r="H17" s="143">
        <v>789</v>
      </c>
      <c r="I17" s="143">
        <v>1973</v>
      </c>
      <c r="J17" s="143">
        <f t="shared" si="0"/>
        <v>0</v>
      </c>
      <c r="K17" s="143">
        <f t="shared" si="1"/>
        <v>0</v>
      </c>
    </row>
    <row r="18" spans="2:11" s="144" customFormat="1" ht="36" customHeight="1">
      <c r="B18" s="156"/>
      <c r="C18" s="115"/>
      <c r="D18" s="115"/>
      <c r="E18" s="116"/>
      <c r="F18" s="42" t="s">
        <v>145</v>
      </c>
      <c r="G18" s="43"/>
      <c r="H18" s="143">
        <v>44</v>
      </c>
      <c r="I18" s="143">
        <v>110</v>
      </c>
      <c r="J18" s="143">
        <f t="shared" si="0"/>
        <v>0</v>
      </c>
      <c r="K18" s="143">
        <f t="shared" si="1"/>
        <v>0</v>
      </c>
    </row>
    <row r="19" spans="2:11" s="144" customFormat="1" ht="36.75" customHeight="1">
      <c r="B19" s="156"/>
      <c r="C19" s="115"/>
      <c r="D19" s="115"/>
      <c r="E19" s="116"/>
      <c r="F19" s="42" t="s">
        <v>146</v>
      </c>
      <c r="G19" s="43"/>
      <c r="H19" s="143">
        <v>10</v>
      </c>
      <c r="I19" s="143">
        <v>24</v>
      </c>
      <c r="J19" s="143">
        <f t="shared" si="0"/>
        <v>0</v>
      </c>
      <c r="K19" s="143">
        <f t="shared" si="1"/>
        <v>0</v>
      </c>
    </row>
    <row r="20" spans="2:11" s="144" customFormat="1" ht="36.75" customHeight="1">
      <c r="B20" s="156"/>
      <c r="C20" s="115"/>
      <c r="D20" s="115"/>
      <c r="E20" s="116"/>
      <c r="F20" s="44" t="s">
        <v>147</v>
      </c>
      <c r="G20" s="43"/>
      <c r="H20" s="143">
        <v>1158</v>
      </c>
      <c r="I20" s="143">
        <v>2894</v>
      </c>
      <c r="J20" s="143">
        <f t="shared" si="0"/>
        <v>0</v>
      </c>
      <c r="K20" s="143">
        <f t="shared" si="1"/>
        <v>0</v>
      </c>
    </row>
    <row r="21" spans="2:11" s="144" customFormat="1" ht="36" customHeight="1">
      <c r="B21" s="156"/>
      <c r="C21" s="115" t="s">
        <v>422</v>
      </c>
      <c r="D21" s="115" t="s">
        <v>416</v>
      </c>
      <c r="E21" s="116" t="s">
        <v>423</v>
      </c>
      <c r="F21" s="42" t="s">
        <v>143</v>
      </c>
      <c r="G21" s="43"/>
      <c r="H21" s="143">
        <v>240</v>
      </c>
      <c r="I21" s="143">
        <v>600</v>
      </c>
      <c r="J21" s="143">
        <f t="shared" si="0"/>
        <v>0</v>
      </c>
      <c r="K21" s="143">
        <f t="shared" si="1"/>
        <v>0</v>
      </c>
    </row>
    <row r="22" spans="2:11" s="144" customFormat="1" ht="36.75" customHeight="1">
      <c r="B22" s="156"/>
      <c r="C22" s="115"/>
      <c r="D22" s="115"/>
      <c r="E22" s="116"/>
      <c r="F22" s="42" t="s">
        <v>144</v>
      </c>
      <c r="G22" s="43"/>
      <c r="H22" s="143">
        <v>320</v>
      </c>
      <c r="I22" s="143">
        <v>800</v>
      </c>
      <c r="J22" s="143">
        <f t="shared" si="0"/>
        <v>0</v>
      </c>
      <c r="K22" s="143">
        <f t="shared" si="1"/>
        <v>0</v>
      </c>
    </row>
    <row r="23" spans="2:11" s="144" customFormat="1" ht="36" customHeight="1">
      <c r="B23" s="156"/>
      <c r="C23" s="115"/>
      <c r="D23" s="115"/>
      <c r="E23" s="116"/>
      <c r="F23" s="42" t="s">
        <v>145</v>
      </c>
      <c r="G23" s="43"/>
      <c r="H23" s="143">
        <v>200</v>
      </c>
      <c r="I23" s="143">
        <v>500</v>
      </c>
      <c r="J23" s="143">
        <f t="shared" si="0"/>
        <v>0</v>
      </c>
      <c r="K23" s="143">
        <f t="shared" si="1"/>
        <v>0</v>
      </c>
    </row>
    <row r="24" spans="2:11" s="144" customFormat="1" ht="36.75" customHeight="1">
      <c r="B24" s="156"/>
      <c r="C24" s="115"/>
      <c r="D24" s="115"/>
      <c r="E24" s="116"/>
      <c r="F24" s="42" t="s">
        <v>146</v>
      </c>
      <c r="G24" s="43"/>
      <c r="H24" s="143">
        <v>80</v>
      </c>
      <c r="I24" s="143">
        <v>200</v>
      </c>
      <c r="J24" s="143">
        <f t="shared" si="0"/>
        <v>0</v>
      </c>
      <c r="K24" s="143">
        <f t="shared" si="1"/>
        <v>0</v>
      </c>
    </row>
    <row r="25" spans="2:11" s="144" customFormat="1" ht="36.75" customHeight="1">
      <c r="B25" s="156"/>
      <c r="C25" s="115"/>
      <c r="D25" s="115"/>
      <c r="E25" s="116"/>
      <c r="F25" s="44" t="s">
        <v>147</v>
      </c>
      <c r="G25" s="43"/>
      <c r="H25" s="143">
        <v>840</v>
      </c>
      <c r="I25" s="143">
        <v>2100</v>
      </c>
      <c r="J25" s="143">
        <f t="shared" si="0"/>
        <v>0</v>
      </c>
      <c r="K25" s="143">
        <f t="shared" si="1"/>
        <v>0</v>
      </c>
    </row>
    <row r="26" spans="2:11" s="144" customFormat="1" ht="36" customHeight="1">
      <c r="B26" s="156"/>
      <c r="C26" s="115" t="s">
        <v>424</v>
      </c>
      <c r="D26" s="115" t="s">
        <v>416</v>
      </c>
      <c r="E26" s="116" t="s">
        <v>425</v>
      </c>
      <c r="F26" s="42" t="s">
        <v>143</v>
      </c>
      <c r="G26" s="43"/>
      <c r="H26" s="143">
        <v>163</v>
      </c>
      <c r="I26" s="143">
        <v>408</v>
      </c>
      <c r="J26" s="143">
        <f t="shared" si="0"/>
        <v>0</v>
      </c>
      <c r="K26" s="143">
        <f t="shared" si="1"/>
        <v>0</v>
      </c>
    </row>
    <row r="27" spans="2:11" s="144" customFormat="1" ht="36.75" customHeight="1">
      <c r="B27" s="156"/>
      <c r="C27" s="115"/>
      <c r="D27" s="115"/>
      <c r="E27" s="116"/>
      <c r="F27" s="42" t="s">
        <v>144</v>
      </c>
      <c r="G27" s="43"/>
      <c r="H27" s="143">
        <v>720</v>
      </c>
      <c r="I27" s="143">
        <v>1800</v>
      </c>
      <c r="J27" s="143">
        <f t="shared" si="0"/>
        <v>0</v>
      </c>
      <c r="K27" s="143">
        <f t="shared" si="1"/>
        <v>0</v>
      </c>
    </row>
    <row r="28" spans="2:11" s="144" customFormat="1" ht="36" customHeight="1">
      <c r="B28" s="156"/>
      <c r="C28" s="115"/>
      <c r="D28" s="115"/>
      <c r="E28" s="116"/>
      <c r="F28" s="42" t="s">
        <v>145</v>
      </c>
      <c r="G28" s="43"/>
      <c r="H28" s="143">
        <v>65</v>
      </c>
      <c r="I28" s="143">
        <v>163</v>
      </c>
      <c r="J28" s="143">
        <f t="shared" si="0"/>
        <v>0</v>
      </c>
      <c r="K28" s="143">
        <f t="shared" si="1"/>
        <v>0</v>
      </c>
    </row>
    <row r="29" spans="2:11" s="144" customFormat="1" ht="36.75" customHeight="1">
      <c r="B29" s="156"/>
      <c r="C29" s="115"/>
      <c r="D29" s="115"/>
      <c r="E29" s="116"/>
      <c r="F29" s="42" t="s">
        <v>146</v>
      </c>
      <c r="G29" s="43"/>
      <c r="H29" s="143">
        <v>163</v>
      </c>
      <c r="I29" s="143">
        <v>408</v>
      </c>
      <c r="J29" s="143">
        <f t="shared" si="0"/>
        <v>0</v>
      </c>
      <c r="K29" s="143">
        <f t="shared" si="1"/>
        <v>0</v>
      </c>
    </row>
    <row r="30" spans="2:11" s="144" customFormat="1" ht="36.75" customHeight="1">
      <c r="B30" s="156"/>
      <c r="C30" s="115"/>
      <c r="D30" s="115"/>
      <c r="E30" s="116"/>
      <c r="F30" s="44" t="s">
        <v>147</v>
      </c>
      <c r="G30" s="43"/>
      <c r="H30" s="143">
        <v>1112</v>
      </c>
      <c r="I30" s="143">
        <v>2779</v>
      </c>
      <c r="J30" s="143">
        <f t="shared" si="0"/>
        <v>0</v>
      </c>
      <c r="K30" s="143">
        <f t="shared" si="1"/>
        <v>0</v>
      </c>
    </row>
    <row r="31" spans="2:11" s="144" customFormat="1" ht="36" customHeight="1">
      <c r="B31" s="156"/>
      <c r="C31" s="115" t="s">
        <v>426</v>
      </c>
      <c r="D31" s="115" t="s">
        <v>416</v>
      </c>
      <c r="E31" s="116" t="s">
        <v>427</v>
      </c>
      <c r="F31" s="42" t="s">
        <v>143</v>
      </c>
      <c r="G31" s="43"/>
      <c r="H31" s="143">
        <v>52</v>
      </c>
      <c r="I31" s="143">
        <v>130</v>
      </c>
      <c r="J31" s="143">
        <f t="shared" si="0"/>
        <v>0</v>
      </c>
      <c r="K31" s="143">
        <f t="shared" si="1"/>
        <v>0</v>
      </c>
    </row>
    <row r="32" spans="2:11" s="144" customFormat="1" ht="36.75" customHeight="1">
      <c r="B32" s="156"/>
      <c r="C32" s="115"/>
      <c r="D32" s="115"/>
      <c r="E32" s="116"/>
      <c r="F32" s="42" t="s">
        <v>144</v>
      </c>
      <c r="G32" s="43"/>
      <c r="H32" s="143">
        <v>1400</v>
      </c>
      <c r="I32" s="143">
        <v>3500</v>
      </c>
      <c r="J32" s="143">
        <f t="shared" si="0"/>
        <v>0</v>
      </c>
      <c r="K32" s="143">
        <f t="shared" si="1"/>
        <v>0</v>
      </c>
    </row>
    <row r="33" spans="2:11" s="144" customFormat="1" ht="36" customHeight="1">
      <c r="B33" s="156"/>
      <c r="C33" s="115"/>
      <c r="D33" s="115"/>
      <c r="E33" s="116"/>
      <c r="F33" s="42" t="s">
        <v>145</v>
      </c>
      <c r="G33" s="43"/>
      <c r="H33" s="143">
        <v>600</v>
      </c>
      <c r="I33" s="143">
        <v>1500</v>
      </c>
      <c r="J33" s="143">
        <f t="shared" si="0"/>
        <v>0</v>
      </c>
      <c r="K33" s="143">
        <f t="shared" si="1"/>
        <v>0</v>
      </c>
    </row>
    <row r="34" spans="2:11" s="144" customFormat="1" ht="36.75" customHeight="1">
      <c r="B34" s="156"/>
      <c r="C34" s="115"/>
      <c r="D34" s="115"/>
      <c r="E34" s="116"/>
      <c r="F34" s="42" t="s">
        <v>146</v>
      </c>
      <c r="G34" s="43"/>
      <c r="H34" s="143">
        <v>0</v>
      </c>
      <c r="I34" s="143">
        <v>0</v>
      </c>
      <c r="J34" s="143">
        <f t="shared" si="0"/>
        <v>0</v>
      </c>
      <c r="K34" s="143">
        <f t="shared" si="1"/>
        <v>0</v>
      </c>
    </row>
    <row r="35" spans="2:11" s="144" customFormat="1" ht="36.75" customHeight="1">
      <c r="B35" s="156"/>
      <c r="C35" s="115"/>
      <c r="D35" s="115"/>
      <c r="E35" s="116"/>
      <c r="F35" s="44" t="s">
        <v>147</v>
      </c>
      <c r="G35" s="43"/>
      <c r="H35" s="143">
        <v>2052</v>
      </c>
      <c r="I35" s="143">
        <v>5130</v>
      </c>
      <c r="J35" s="143">
        <f t="shared" si="0"/>
        <v>0</v>
      </c>
      <c r="K35" s="143">
        <f t="shared" si="1"/>
        <v>0</v>
      </c>
    </row>
    <row r="36" spans="2:11" s="144" customFormat="1" ht="36" customHeight="1">
      <c r="B36" s="156"/>
      <c r="C36" s="115" t="s">
        <v>428</v>
      </c>
      <c r="D36" s="115" t="s">
        <v>416</v>
      </c>
      <c r="E36" s="116" t="s">
        <v>429</v>
      </c>
      <c r="F36" s="42" t="s">
        <v>143</v>
      </c>
      <c r="G36" s="43"/>
      <c r="H36" s="143">
        <v>240</v>
      </c>
      <c r="I36" s="143">
        <v>600</v>
      </c>
      <c r="J36" s="143">
        <f t="shared" si="0"/>
        <v>0</v>
      </c>
      <c r="K36" s="143">
        <f t="shared" si="1"/>
        <v>0</v>
      </c>
    </row>
    <row r="37" spans="2:11" s="144" customFormat="1" ht="36.75" customHeight="1">
      <c r="B37" s="156"/>
      <c r="C37" s="115"/>
      <c r="D37" s="115"/>
      <c r="E37" s="116"/>
      <c r="F37" s="42" t="s">
        <v>144</v>
      </c>
      <c r="G37" s="43"/>
      <c r="H37" s="143">
        <v>800</v>
      </c>
      <c r="I37" s="143">
        <v>2000</v>
      </c>
      <c r="J37" s="143">
        <f t="shared" si="0"/>
        <v>0</v>
      </c>
      <c r="K37" s="143">
        <f t="shared" si="1"/>
        <v>0</v>
      </c>
    </row>
    <row r="38" spans="2:11" s="144" customFormat="1" ht="36" customHeight="1">
      <c r="B38" s="156"/>
      <c r="C38" s="115"/>
      <c r="D38" s="115"/>
      <c r="E38" s="116"/>
      <c r="F38" s="42" t="s">
        <v>145</v>
      </c>
      <c r="G38" s="43"/>
      <c r="H38" s="143">
        <v>200</v>
      </c>
      <c r="I38" s="143">
        <v>500</v>
      </c>
      <c r="J38" s="143">
        <f t="shared" si="0"/>
        <v>0</v>
      </c>
      <c r="K38" s="143">
        <f t="shared" si="1"/>
        <v>0</v>
      </c>
    </row>
    <row r="39" spans="2:11" s="144" customFormat="1" ht="36.75" customHeight="1">
      <c r="B39" s="156"/>
      <c r="C39" s="115"/>
      <c r="D39" s="115"/>
      <c r="E39" s="116"/>
      <c r="F39" s="42" t="s">
        <v>146</v>
      </c>
      <c r="G39" s="43"/>
      <c r="H39" s="143">
        <v>200</v>
      </c>
      <c r="I39" s="143">
        <v>500</v>
      </c>
      <c r="J39" s="143">
        <f t="shared" si="0"/>
        <v>0</v>
      </c>
      <c r="K39" s="143">
        <f t="shared" si="1"/>
        <v>0</v>
      </c>
    </row>
    <row r="40" spans="2:11" s="144" customFormat="1" ht="36.75" customHeight="1">
      <c r="B40" s="156"/>
      <c r="C40" s="115"/>
      <c r="D40" s="115"/>
      <c r="E40" s="116"/>
      <c r="F40" s="44" t="s">
        <v>147</v>
      </c>
      <c r="G40" s="43"/>
      <c r="H40" s="143">
        <v>1440</v>
      </c>
      <c r="I40" s="143">
        <v>3600</v>
      </c>
      <c r="J40" s="143">
        <f t="shared" si="0"/>
        <v>0</v>
      </c>
      <c r="K40" s="143">
        <f t="shared" si="1"/>
        <v>0</v>
      </c>
    </row>
    <row r="41" spans="2:11" s="144" customFormat="1" ht="36" customHeight="1">
      <c r="B41" s="156"/>
      <c r="C41" s="115" t="s">
        <v>430</v>
      </c>
      <c r="D41" s="115" t="s">
        <v>416</v>
      </c>
      <c r="E41" s="116" t="s">
        <v>431</v>
      </c>
      <c r="F41" s="42" t="s">
        <v>143</v>
      </c>
      <c r="G41" s="43"/>
      <c r="H41" s="143">
        <v>20</v>
      </c>
      <c r="I41" s="143">
        <v>50</v>
      </c>
      <c r="J41" s="143">
        <f t="shared" si="0"/>
        <v>0</v>
      </c>
      <c r="K41" s="143">
        <f t="shared" si="1"/>
        <v>0</v>
      </c>
    </row>
    <row r="42" spans="2:11" s="144" customFormat="1" ht="36.75" customHeight="1">
      <c r="B42" s="156"/>
      <c r="C42" s="115"/>
      <c r="D42" s="115"/>
      <c r="E42" s="116"/>
      <c r="F42" s="42" t="s">
        <v>144</v>
      </c>
      <c r="G42" s="43"/>
      <c r="H42" s="143">
        <v>600</v>
      </c>
      <c r="I42" s="143">
        <v>1500</v>
      </c>
      <c r="J42" s="143">
        <f t="shared" si="0"/>
        <v>0</v>
      </c>
      <c r="K42" s="143">
        <f t="shared" si="1"/>
        <v>0</v>
      </c>
    </row>
    <row r="43" spans="2:11" s="144" customFormat="1" ht="36" customHeight="1">
      <c r="B43" s="156"/>
      <c r="C43" s="115"/>
      <c r="D43" s="115"/>
      <c r="E43" s="116"/>
      <c r="F43" s="42" t="s">
        <v>145</v>
      </c>
      <c r="G43" s="43"/>
      <c r="H43" s="143">
        <v>28</v>
      </c>
      <c r="I43" s="143">
        <v>70</v>
      </c>
      <c r="J43" s="143">
        <f t="shared" si="0"/>
        <v>0</v>
      </c>
      <c r="K43" s="143">
        <f t="shared" si="1"/>
        <v>0</v>
      </c>
    </row>
    <row r="44" spans="2:11" s="144" customFormat="1" ht="36.75" customHeight="1">
      <c r="B44" s="156"/>
      <c r="C44" s="115"/>
      <c r="D44" s="115"/>
      <c r="E44" s="116"/>
      <c r="F44" s="42" t="s">
        <v>146</v>
      </c>
      <c r="G44" s="43"/>
      <c r="H44" s="143">
        <v>6</v>
      </c>
      <c r="I44" s="143">
        <v>15</v>
      </c>
      <c r="J44" s="143">
        <f t="shared" si="0"/>
        <v>0</v>
      </c>
      <c r="K44" s="143">
        <f t="shared" si="1"/>
        <v>0</v>
      </c>
    </row>
    <row r="45" spans="2:11" s="144" customFormat="1" ht="36.75" customHeight="1">
      <c r="B45" s="156"/>
      <c r="C45" s="115"/>
      <c r="D45" s="115"/>
      <c r="E45" s="116"/>
      <c r="F45" s="44" t="s">
        <v>147</v>
      </c>
      <c r="G45" s="43"/>
      <c r="H45" s="143">
        <v>654</v>
      </c>
      <c r="I45" s="143">
        <v>1635</v>
      </c>
      <c r="J45" s="143">
        <f t="shared" si="0"/>
        <v>0</v>
      </c>
      <c r="K45" s="143">
        <f t="shared" si="1"/>
        <v>0</v>
      </c>
    </row>
    <row r="46" spans="2:11" s="158" customFormat="1" ht="36" customHeight="1">
      <c r="B46" s="156"/>
      <c r="C46" s="115" t="s">
        <v>432</v>
      </c>
      <c r="D46" s="115" t="s">
        <v>416</v>
      </c>
      <c r="E46" s="116" t="s">
        <v>433</v>
      </c>
      <c r="F46" s="42" t="s">
        <v>143</v>
      </c>
      <c r="G46" s="43"/>
      <c r="H46" s="143">
        <v>240</v>
      </c>
      <c r="I46" s="143">
        <v>600</v>
      </c>
      <c r="J46" s="143">
        <f t="shared" si="0"/>
        <v>0</v>
      </c>
      <c r="K46" s="143">
        <f t="shared" si="1"/>
        <v>0</v>
      </c>
    </row>
    <row r="47" spans="2:11" s="158" customFormat="1" ht="36.75" customHeight="1">
      <c r="B47" s="156"/>
      <c r="C47" s="115"/>
      <c r="D47" s="115"/>
      <c r="E47" s="116"/>
      <c r="F47" s="42" t="s">
        <v>144</v>
      </c>
      <c r="G47" s="43"/>
      <c r="H47" s="143">
        <v>200</v>
      </c>
      <c r="I47" s="143">
        <v>500</v>
      </c>
      <c r="J47" s="143">
        <f t="shared" si="0"/>
        <v>0</v>
      </c>
      <c r="K47" s="143">
        <f t="shared" si="1"/>
        <v>0</v>
      </c>
    </row>
    <row r="48" spans="2:11" s="158" customFormat="1" ht="36" customHeight="1">
      <c r="B48" s="156"/>
      <c r="C48" s="115"/>
      <c r="D48" s="115"/>
      <c r="E48" s="116"/>
      <c r="F48" s="42" t="s">
        <v>145</v>
      </c>
      <c r="G48" s="43"/>
      <c r="H48" s="143">
        <v>24</v>
      </c>
      <c r="I48" s="143">
        <v>60</v>
      </c>
      <c r="J48" s="143">
        <f t="shared" si="0"/>
        <v>0</v>
      </c>
      <c r="K48" s="143">
        <f t="shared" si="1"/>
        <v>0</v>
      </c>
    </row>
    <row r="49" spans="2:11" s="158" customFormat="1" ht="36.75" customHeight="1">
      <c r="B49" s="156"/>
      <c r="C49" s="115"/>
      <c r="D49" s="115"/>
      <c r="E49" s="116"/>
      <c r="F49" s="42" t="s">
        <v>146</v>
      </c>
      <c r="G49" s="43"/>
      <c r="H49" s="143">
        <v>8</v>
      </c>
      <c r="I49" s="143">
        <v>20</v>
      </c>
      <c r="J49" s="143">
        <f t="shared" si="0"/>
        <v>0</v>
      </c>
      <c r="K49" s="143">
        <f t="shared" si="1"/>
        <v>0</v>
      </c>
    </row>
    <row r="50" spans="2:11" s="158" customFormat="1" ht="36.75" customHeight="1">
      <c r="B50" s="156"/>
      <c r="C50" s="115"/>
      <c r="D50" s="115"/>
      <c r="E50" s="116"/>
      <c r="F50" s="42" t="s">
        <v>147</v>
      </c>
      <c r="G50" s="43"/>
      <c r="H50" s="143">
        <v>472</v>
      </c>
      <c r="I50" s="143">
        <v>1180</v>
      </c>
      <c r="J50" s="143">
        <f t="shared" si="0"/>
        <v>0</v>
      </c>
      <c r="K50" s="143">
        <f t="shared" si="1"/>
        <v>0</v>
      </c>
    </row>
    <row r="51" spans="2:11" s="144" customFormat="1" ht="36" customHeight="1">
      <c r="B51" s="156"/>
      <c r="C51" s="115" t="s">
        <v>434</v>
      </c>
      <c r="D51" s="115" t="s">
        <v>416</v>
      </c>
      <c r="E51" s="116" t="s">
        <v>435</v>
      </c>
      <c r="F51" s="42" t="s">
        <v>143</v>
      </c>
      <c r="G51" s="43"/>
      <c r="H51" s="143">
        <v>400</v>
      </c>
      <c r="I51" s="143">
        <v>1000</v>
      </c>
      <c r="J51" s="143">
        <f t="shared" si="0"/>
        <v>0</v>
      </c>
      <c r="K51" s="143">
        <f t="shared" si="1"/>
        <v>0</v>
      </c>
    </row>
    <row r="52" spans="2:11" s="144" customFormat="1" ht="36.75" customHeight="1">
      <c r="B52" s="156"/>
      <c r="C52" s="115"/>
      <c r="D52" s="115"/>
      <c r="E52" s="116"/>
      <c r="F52" s="42" t="s">
        <v>144</v>
      </c>
      <c r="G52" s="43"/>
      <c r="H52" s="143">
        <v>1000</v>
      </c>
      <c r="I52" s="143">
        <v>2500</v>
      </c>
      <c r="J52" s="143">
        <f t="shared" si="0"/>
        <v>0</v>
      </c>
      <c r="K52" s="143">
        <f t="shared" si="1"/>
        <v>0</v>
      </c>
    </row>
    <row r="53" spans="2:11" s="144" customFormat="1" ht="36" customHeight="1">
      <c r="B53" s="156"/>
      <c r="C53" s="115"/>
      <c r="D53" s="115"/>
      <c r="E53" s="116"/>
      <c r="F53" s="42" t="s">
        <v>145</v>
      </c>
      <c r="G53" s="43"/>
      <c r="H53" s="143">
        <v>400</v>
      </c>
      <c r="I53" s="143">
        <v>1000</v>
      </c>
      <c r="J53" s="143">
        <f t="shared" si="0"/>
        <v>0</v>
      </c>
      <c r="K53" s="143">
        <f t="shared" si="1"/>
        <v>0</v>
      </c>
    </row>
    <row r="54" spans="2:11" s="144" customFormat="1" ht="36.75" customHeight="1">
      <c r="B54" s="156"/>
      <c r="C54" s="115"/>
      <c r="D54" s="115"/>
      <c r="E54" s="116"/>
      <c r="F54" s="42" t="s">
        <v>146</v>
      </c>
      <c r="G54" s="43"/>
      <c r="H54" s="143">
        <v>240</v>
      </c>
      <c r="I54" s="143">
        <v>600</v>
      </c>
      <c r="J54" s="143">
        <f t="shared" si="0"/>
        <v>0</v>
      </c>
      <c r="K54" s="143">
        <f t="shared" si="1"/>
        <v>0</v>
      </c>
    </row>
    <row r="55" spans="2:11" s="144" customFormat="1" ht="36.75" customHeight="1">
      <c r="B55" s="156"/>
      <c r="C55" s="115"/>
      <c r="D55" s="115"/>
      <c r="E55" s="116"/>
      <c r="F55" s="44" t="s">
        <v>147</v>
      </c>
      <c r="G55" s="43"/>
      <c r="H55" s="143">
        <v>2040</v>
      </c>
      <c r="I55" s="143">
        <v>5100</v>
      </c>
      <c r="J55" s="143">
        <f t="shared" si="0"/>
        <v>0</v>
      </c>
      <c r="K55" s="143">
        <f t="shared" si="1"/>
        <v>0</v>
      </c>
    </row>
    <row r="56" spans="2:11" s="144" customFormat="1" ht="36" customHeight="1">
      <c r="B56" s="156"/>
      <c r="C56" s="115" t="s">
        <v>436</v>
      </c>
      <c r="D56" s="115" t="s">
        <v>416</v>
      </c>
      <c r="E56" s="116" t="s">
        <v>437</v>
      </c>
      <c r="F56" s="42" t="s">
        <v>143</v>
      </c>
      <c r="G56" s="43"/>
      <c r="H56" s="143">
        <v>1248</v>
      </c>
      <c r="I56" s="143">
        <v>3120</v>
      </c>
      <c r="J56" s="143">
        <f t="shared" si="0"/>
        <v>0</v>
      </c>
      <c r="K56" s="143">
        <f t="shared" si="1"/>
        <v>0</v>
      </c>
    </row>
    <row r="57" spans="2:11" s="144" customFormat="1" ht="36.75" customHeight="1">
      <c r="B57" s="156"/>
      <c r="C57" s="115"/>
      <c r="D57" s="115"/>
      <c r="E57" s="116"/>
      <c r="F57" s="42" t="s">
        <v>144</v>
      </c>
      <c r="G57" s="43"/>
      <c r="H57" s="143">
        <v>1267</v>
      </c>
      <c r="I57" s="143">
        <v>3168</v>
      </c>
      <c r="J57" s="143">
        <f t="shared" si="0"/>
        <v>0</v>
      </c>
      <c r="K57" s="143">
        <f t="shared" si="1"/>
        <v>0</v>
      </c>
    </row>
    <row r="58" spans="2:11" s="144" customFormat="1" ht="36" customHeight="1">
      <c r="B58" s="156"/>
      <c r="C58" s="115"/>
      <c r="D58" s="115"/>
      <c r="E58" s="116"/>
      <c r="F58" s="42" t="s">
        <v>145</v>
      </c>
      <c r="G58" s="43"/>
      <c r="H58" s="143">
        <v>570</v>
      </c>
      <c r="I58" s="143">
        <v>1426</v>
      </c>
      <c r="J58" s="143">
        <f t="shared" si="0"/>
        <v>0</v>
      </c>
      <c r="K58" s="143">
        <f t="shared" si="1"/>
        <v>0</v>
      </c>
    </row>
    <row r="59" spans="2:11" s="144" customFormat="1" ht="36.75" customHeight="1">
      <c r="B59" s="156"/>
      <c r="C59" s="115"/>
      <c r="D59" s="115"/>
      <c r="E59" s="116"/>
      <c r="F59" s="42" t="s">
        <v>146</v>
      </c>
      <c r="G59" s="43"/>
      <c r="H59" s="143">
        <v>240</v>
      </c>
      <c r="I59" s="143">
        <v>600</v>
      </c>
      <c r="J59" s="143">
        <f t="shared" si="0"/>
        <v>0</v>
      </c>
      <c r="K59" s="143">
        <f t="shared" si="1"/>
        <v>0</v>
      </c>
    </row>
    <row r="60" spans="2:11" s="144" customFormat="1" ht="36.75" customHeight="1">
      <c r="B60" s="156"/>
      <c r="C60" s="115"/>
      <c r="D60" s="115"/>
      <c r="E60" s="116"/>
      <c r="F60" s="44" t="s">
        <v>147</v>
      </c>
      <c r="G60" s="43"/>
      <c r="H60" s="143">
        <v>3326</v>
      </c>
      <c r="I60" s="143">
        <v>8314</v>
      </c>
      <c r="J60" s="143">
        <f t="shared" si="0"/>
        <v>0</v>
      </c>
      <c r="K60" s="143">
        <f t="shared" si="1"/>
        <v>0</v>
      </c>
    </row>
    <row r="61" spans="2:11" s="144" customFormat="1" ht="36" customHeight="1">
      <c r="B61" s="156"/>
      <c r="C61" s="115" t="s">
        <v>438</v>
      </c>
      <c r="D61" s="115" t="s">
        <v>416</v>
      </c>
      <c r="E61" s="116" t="s">
        <v>439</v>
      </c>
      <c r="F61" s="42" t="s">
        <v>143</v>
      </c>
      <c r="G61" s="43"/>
      <c r="H61" s="143">
        <v>13</v>
      </c>
      <c r="I61" s="143">
        <v>32</v>
      </c>
      <c r="J61" s="143">
        <f t="shared" si="0"/>
        <v>0</v>
      </c>
      <c r="K61" s="143">
        <f t="shared" si="1"/>
        <v>0</v>
      </c>
    </row>
    <row r="62" spans="2:11" s="144" customFormat="1" ht="36.75" customHeight="1">
      <c r="B62" s="156"/>
      <c r="C62" s="115"/>
      <c r="D62" s="115"/>
      <c r="E62" s="116"/>
      <c r="F62" s="42" t="s">
        <v>144</v>
      </c>
      <c r="G62" s="43"/>
      <c r="H62" s="143">
        <v>250</v>
      </c>
      <c r="I62" s="143">
        <v>624</v>
      </c>
      <c r="J62" s="143">
        <f t="shared" si="0"/>
        <v>0</v>
      </c>
      <c r="K62" s="143">
        <f t="shared" si="1"/>
        <v>0</v>
      </c>
    </row>
    <row r="63" spans="2:11" s="144" customFormat="1" ht="36" customHeight="1">
      <c r="B63" s="156"/>
      <c r="C63" s="115"/>
      <c r="D63" s="115"/>
      <c r="E63" s="116"/>
      <c r="F63" s="42" t="s">
        <v>145</v>
      </c>
      <c r="G63" s="43"/>
      <c r="H63" s="143">
        <v>28</v>
      </c>
      <c r="I63" s="143">
        <v>69</v>
      </c>
      <c r="J63" s="143">
        <f t="shared" si="0"/>
        <v>0</v>
      </c>
      <c r="K63" s="143">
        <f t="shared" si="1"/>
        <v>0</v>
      </c>
    </row>
    <row r="64" spans="2:11" s="144" customFormat="1" ht="36.75" customHeight="1">
      <c r="B64" s="156"/>
      <c r="C64" s="115"/>
      <c r="D64" s="115"/>
      <c r="E64" s="116"/>
      <c r="F64" s="42" t="s">
        <v>146</v>
      </c>
      <c r="G64" s="43"/>
      <c r="H64" s="143">
        <v>6</v>
      </c>
      <c r="I64" s="143">
        <v>16</v>
      </c>
      <c r="J64" s="143">
        <f t="shared" si="0"/>
        <v>0</v>
      </c>
      <c r="K64" s="143">
        <f t="shared" si="1"/>
        <v>0</v>
      </c>
    </row>
    <row r="65" spans="2:11" s="144" customFormat="1" ht="36.75" customHeight="1">
      <c r="B65" s="156"/>
      <c r="C65" s="115"/>
      <c r="D65" s="115"/>
      <c r="E65" s="116"/>
      <c r="F65" s="44" t="s">
        <v>147</v>
      </c>
      <c r="G65" s="43"/>
      <c r="H65" s="143">
        <v>296</v>
      </c>
      <c r="I65" s="143">
        <v>741</v>
      </c>
      <c r="J65" s="143">
        <f t="shared" si="0"/>
        <v>0</v>
      </c>
      <c r="K65" s="143">
        <f t="shared" si="1"/>
        <v>0</v>
      </c>
    </row>
    <row r="66" spans="2:11" s="144" customFormat="1" ht="36" customHeight="1">
      <c r="B66" s="156"/>
      <c r="C66" s="115" t="s">
        <v>440</v>
      </c>
      <c r="D66" s="115" t="s">
        <v>416</v>
      </c>
      <c r="E66" s="116" t="s">
        <v>441</v>
      </c>
      <c r="F66" s="42" t="s">
        <v>143</v>
      </c>
      <c r="G66" s="43"/>
      <c r="H66" s="143">
        <v>6</v>
      </c>
      <c r="I66" s="143">
        <v>16</v>
      </c>
      <c r="J66" s="143">
        <f t="shared" si="0"/>
        <v>0</v>
      </c>
      <c r="K66" s="143">
        <f t="shared" si="1"/>
        <v>0</v>
      </c>
    </row>
    <row r="67" spans="2:11" s="144" customFormat="1" ht="36.75" customHeight="1">
      <c r="B67" s="156"/>
      <c r="C67" s="115"/>
      <c r="D67" s="115"/>
      <c r="E67" s="116"/>
      <c r="F67" s="42" t="s">
        <v>144</v>
      </c>
      <c r="G67" s="43"/>
      <c r="H67" s="143">
        <v>450</v>
      </c>
      <c r="I67" s="143">
        <v>1125</v>
      </c>
      <c r="J67" s="143">
        <f t="shared" si="0"/>
        <v>0</v>
      </c>
      <c r="K67" s="143">
        <f t="shared" si="1"/>
        <v>0</v>
      </c>
    </row>
    <row r="68" spans="2:11" s="144" customFormat="1" ht="36" customHeight="1">
      <c r="B68" s="156"/>
      <c r="C68" s="115"/>
      <c r="D68" s="115"/>
      <c r="E68" s="116"/>
      <c r="F68" s="42" t="s">
        <v>145</v>
      </c>
      <c r="G68" s="43"/>
      <c r="H68" s="143">
        <v>27</v>
      </c>
      <c r="I68" s="143">
        <v>67</v>
      </c>
      <c r="J68" s="143">
        <f t="shared" si="0"/>
        <v>0</v>
      </c>
      <c r="K68" s="143">
        <f t="shared" si="1"/>
        <v>0</v>
      </c>
    </row>
    <row r="69" spans="2:11" s="144" customFormat="1" ht="36.75" customHeight="1">
      <c r="B69" s="156"/>
      <c r="C69" s="115"/>
      <c r="D69" s="115"/>
      <c r="E69" s="116"/>
      <c r="F69" s="42" t="s">
        <v>146</v>
      </c>
      <c r="G69" s="43"/>
      <c r="H69" s="143">
        <v>37</v>
      </c>
      <c r="I69" s="143">
        <v>92</v>
      </c>
      <c r="J69" s="143">
        <f t="shared" si="0"/>
        <v>0</v>
      </c>
      <c r="K69" s="143">
        <f t="shared" si="1"/>
        <v>0</v>
      </c>
    </row>
    <row r="70" spans="2:11" s="144" customFormat="1" ht="36.75" customHeight="1">
      <c r="B70" s="156"/>
      <c r="C70" s="115"/>
      <c r="D70" s="115"/>
      <c r="E70" s="116"/>
      <c r="F70" s="44" t="s">
        <v>147</v>
      </c>
      <c r="G70" s="43"/>
      <c r="H70" s="143">
        <v>520</v>
      </c>
      <c r="I70" s="143">
        <v>1300</v>
      </c>
      <c r="J70" s="143">
        <f t="shared" si="0"/>
        <v>0</v>
      </c>
      <c r="K70" s="143">
        <f t="shared" si="1"/>
        <v>0</v>
      </c>
    </row>
    <row r="71" spans="2:11" s="144" customFormat="1" ht="36" customHeight="1">
      <c r="B71" s="156"/>
      <c r="C71" s="115" t="s">
        <v>442</v>
      </c>
      <c r="D71" s="115" t="s">
        <v>416</v>
      </c>
      <c r="E71" s="116" t="s">
        <v>443</v>
      </c>
      <c r="F71" s="42" t="s">
        <v>143</v>
      </c>
      <c r="G71" s="43"/>
      <c r="H71" s="143">
        <v>960</v>
      </c>
      <c r="I71" s="143">
        <v>2400</v>
      </c>
      <c r="J71" s="143">
        <f t="shared" ref="J71:J75" si="2">H71*G71</f>
        <v>0</v>
      </c>
      <c r="K71" s="143">
        <f t="shared" ref="K71:K75" si="3">I71*G71</f>
        <v>0</v>
      </c>
    </row>
    <row r="72" spans="2:11" s="144" customFormat="1" ht="36.75" customHeight="1">
      <c r="B72" s="156"/>
      <c r="C72" s="115"/>
      <c r="D72" s="115"/>
      <c r="E72" s="116"/>
      <c r="F72" s="42" t="s">
        <v>144</v>
      </c>
      <c r="G72" s="43"/>
      <c r="H72" s="143">
        <v>1920</v>
      </c>
      <c r="I72" s="143">
        <v>4800</v>
      </c>
      <c r="J72" s="143">
        <f t="shared" si="2"/>
        <v>0</v>
      </c>
      <c r="K72" s="143">
        <f t="shared" si="3"/>
        <v>0</v>
      </c>
    </row>
    <row r="73" spans="2:11" s="144" customFormat="1" ht="36" customHeight="1">
      <c r="B73" s="156"/>
      <c r="C73" s="115"/>
      <c r="D73" s="115"/>
      <c r="E73" s="116"/>
      <c r="F73" s="42" t="s">
        <v>145</v>
      </c>
      <c r="G73" s="43"/>
      <c r="H73" s="143">
        <v>480</v>
      </c>
      <c r="I73" s="143">
        <v>1200</v>
      </c>
      <c r="J73" s="143">
        <f t="shared" si="2"/>
        <v>0</v>
      </c>
      <c r="K73" s="143">
        <f t="shared" si="3"/>
        <v>0</v>
      </c>
    </row>
    <row r="74" spans="2:11" s="144" customFormat="1" ht="36.75" customHeight="1">
      <c r="B74" s="156"/>
      <c r="C74" s="115"/>
      <c r="D74" s="115"/>
      <c r="E74" s="116"/>
      <c r="F74" s="42" t="s">
        <v>146</v>
      </c>
      <c r="G74" s="43"/>
      <c r="H74" s="143">
        <v>20</v>
      </c>
      <c r="I74" s="143">
        <v>50</v>
      </c>
      <c r="J74" s="143">
        <f t="shared" si="2"/>
        <v>0</v>
      </c>
      <c r="K74" s="143">
        <f t="shared" si="3"/>
        <v>0</v>
      </c>
    </row>
    <row r="75" spans="2:11" s="144" customFormat="1" ht="36.75" customHeight="1">
      <c r="B75" s="159"/>
      <c r="C75" s="115"/>
      <c r="D75" s="115"/>
      <c r="E75" s="116"/>
      <c r="F75" s="44" t="s">
        <v>147</v>
      </c>
      <c r="G75" s="43"/>
      <c r="H75" s="143">
        <v>3380</v>
      </c>
      <c r="I75" s="143">
        <v>8450</v>
      </c>
      <c r="J75" s="143">
        <f t="shared" si="2"/>
        <v>0</v>
      </c>
      <c r="K75" s="143">
        <f t="shared" si="3"/>
        <v>0</v>
      </c>
    </row>
    <row r="79" spans="2:11" ht="45" customHeight="1">
      <c r="B79" s="161" t="s">
        <v>183</v>
      </c>
      <c r="C79" s="161"/>
      <c r="D79" s="161"/>
      <c r="E79" s="161"/>
      <c r="F79" s="161"/>
      <c r="G79" s="161"/>
      <c r="H79" s="161"/>
      <c r="I79" s="161"/>
      <c r="J79" s="161"/>
      <c r="K79" s="161"/>
    </row>
    <row r="80" spans="2:11" ht="45" customHeight="1">
      <c r="B80" s="161"/>
      <c r="C80" s="161"/>
      <c r="D80" s="161"/>
      <c r="E80" s="161"/>
      <c r="F80" s="161"/>
      <c r="G80" s="161"/>
      <c r="H80" s="161"/>
      <c r="I80" s="161"/>
      <c r="J80" s="161"/>
      <c r="K80" s="161"/>
    </row>
    <row r="81" spans="1:11" ht="45" customHeight="1">
      <c r="B81" s="161"/>
      <c r="C81" s="161"/>
      <c r="D81" s="161"/>
      <c r="E81" s="161"/>
      <c r="F81" s="161"/>
      <c r="G81" s="161"/>
      <c r="H81" s="161"/>
      <c r="I81" s="161"/>
      <c r="J81" s="161"/>
      <c r="K81" s="161"/>
    </row>
    <row r="83" spans="1:11" ht="45" customHeight="1" thickBot="1">
      <c r="A83" s="113" t="s">
        <v>132</v>
      </c>
      <c r="B83" s="199"/>
      <c r="C83" s="199"/>
      <c r="D83" s="199"/>
      <c r="E83" s="199"/>
      <c r="F83" s="199"/>
      <c r="G83" s="199"/>
      <c r="H83" s="199"/>
      <c r="I83" s="199"/>
      <c r="J83" s="199"/>
      <c r="K83" s="199"/>
    </row>
    <row r="84" spans="1:11" ht="45" customHeight="1">
      <c r="A84" s="37" t="s">
        <v>226</v>
      </c>
      <c r="B84" s="38" t="s">
        <v>134</v>
      </c>
      <c r="C84" s="39" t="s">
        <v>227</v>
      </c>
      <c r="D84" s="39" t="s">
        <v>228</v>
      </c>
      <c r="E84" s="40" t="s">
        <v>229</v>
      </c>
      <c r="F84" s="40" t="s">
        <v>230</v>
      </c>
      <c r="G84" s="40" t="s">
        <v>231</v>
      </c>
      <c r="H84" s="40" t="s">
        <v>232</v>
      </c>
      <c r="I84" s="41" t="s">
        <v>233</v>
      </c>
      <c r="J84" s="40" t="s">
        <v>234</v>
      </c>
      <c r="K84" s="37" t="s">
        <v>138</v>
      </c>
    </row>
    <row r="85" spans="1:11" ht="45" customHeight="1">
      <c r="A85" s="117" t="s">
        <v>235</v>
      </c>
      <c r="B85" s="115" t="s">
        <v>236</v>
      </c>
      <c r="C85" s="115" t="s">
        <v>237</v>
      </c>
      <c r="D85" s="116" t="s">
        <v>238</v>
      </c>
      <c r="E85" s="146" t="s">
        <v>239</v>
      </c>
      <c r="F85" s="42"/>
      <c r="G85" s="42"/>
      <c r="H85" s="42"/>
      <c r="I85" s="42"/>
      <c r="J85" s="42"/>
      <c r="K85" s="42"/>
    </row>
    <row r="86" spans="1:11" ht="45" customHeight="1">
      <c r="A86" s="117"/>
      <c r="B86" s="115"/>
      <c r="C86" s="115"/>
      <c r="D86" s="116"/>
      <c r="E86" s="146" t="s">
        <v>240</v>
      </c>
      <c r="F86" s="42"/>
      <c r="G86" s="42"/>
      <c r="H86" s="42"/>
      <c r="I86" s="42"/>
      <c r="J86" s="42"/>
      <c r="K86" s="42"/>
    </row>
    <row r="87" spans="1:11" ht="45" customHeight="1">
      <c r="A87" s="117"/>
      <c r="B87" s="115"/>
      <c r="C87" s="115"/>
      <c r="D87" s="116"/>
      <c r="E87" s="146" t="s">
        <v>241</v>
      </c>
      <c r="F87" s="42"/>
      <c r="G87" s="42"/>
      <c r="H87" s="42"/>
      <c r="I87" s="42"/>
      <c r="J87" s="42"/>
      <c r="K87" s="42"/>
    </row>
    <row r="88" spans="1:11" ht="45" customHeight="1">
      <c r="A88" s="117"/>
      <c r="B88" s="115"/>
      <c r="C88" s="115"/>
      <c r="D88" s="116"/>
      <c r="E88" s="146" t="s">
        <v>242</v>
      </c>
      <c r="F88" s="42"/>
      <c r="G88" s="42"/>
      <c r="H88" s="42"/>
      <c r="I88" s="42"/>
      <c r="J88" s="42"/>
      <c r="K88" s="42"/>
    </row>
    <row r="89" spans="1:11" ht="45" customHeight="1">
      <c r="A89" s="117"/>
      <c r="B89" s="115"/>
      <c r="C89" s="115"/>
      <c r="D89" s="116"/>
      <c r="E89" s="146" t="s">
        <v>243</v>
      </c>
      <c r="F89" s="42"/>
      <c r="G89" s="42"/>
      <c r="H89" s="42"/>
      <c r="I89" s="42"/>
      <c r="J89" s="42"/>
      <c r="K89" s="42"/>
    </row>
    <row r="90" spans="1:11" ht="45" customHeight="1">
      <c r="A90" s="117"/>
      <c r="B90" s="115"/>
      <c r="C90" s="115"/>
      <c r="D90" s="116"/>
      <c r="E90" s="146" t="s">
        <v>244</v>
      </c>
      <c r="F90" s="42"/>
      <c r="G90" s="42"/>
      <c r="H90" s="42"/>
      <c r="I90" s="42"/>
      <c r="J90" s="42"/>
      <c r="K90" s="42"/>
    </row>
    <row r="91" spans="1:11" ht="45" customHeight="1">
      <c r="A91" s="117"/>
      <c r="B91" s="115"/>
      <c r="C91" s="115"/>
      <c r="D91" s="116"/>
      <c r="E91" s="146" t="s">
        <v>245</v>
      </c>
      <c r="F91" s="42"/>
      <c r="G91" s="42"/>
      <c r="H91" s="42"/>
      <c r="I91" s="42"/>
      <c r="J91" s="42"/>
      <c r="K91" s="42"/>
    </row>
    <row r="92" spans="1:11" ht="45" customHeight="1">
      <c r="A92" s="117"/>
      <c r="B92" s="115"/>
      <c r="C92" s="115"/>
      <c r="D92" s="116"/>
      <c r="E92" s="146" t="s">
        <v>246</v>
      </c>
      <c r="F92" s="42"/>
      <c r="G92" s="42"/>
      <c r="H92" s="42"/>
      <c r="I92" s="42"/>
      <c r="J92" s="42"/>
      <c r="K92" s="42"/>
    </row>
    <row r="93" spans="1:11" ht="45" customHeight="1">
      <c r="A93" s="117"/>
      <c r="B93" s="115"/>
      <c r="C93" s="115"/>
      <c r="D93" s="116"/>
      <c r="E93" s="146" t="s">
        <v>247</v>
      </c>
      <c r="F93" s="42"/>
      <c r="G93" s="42"/>
      <c r="H93" s="42"/>
      <c r="I93" s="42"/>
      <c r="J93" s="42"/>
      <c r="K93" s="42"/>
    </row>
    <row r="94" spans="1:11" ht="45" customHeight="1">
      <c r="A94" s="117"/>
      <c r="B94" s="115"/>
      <c r="C94" s="115"/>
      <c r="D94" s="116"/>
      <c r="E94" s="146" t="s">
        <v>248</v>
      </c>
      <c r="F94" s="42"/>
      <c r="G94" s="42"/>
      <c r="H94" s="42"/>
      <c r="I94" s="42"/>
      <c r="J94" s="42"/>
      <c r="K94" s="42"/>
    </row>
    <row r="95" spans="1:11" ht="45" customHeight="1">
      <c r="A95" s="117"/>
      <c r="B95" s="115"/>
      <c r="C95" s="115"/>
      <c r="D95" s="116"/>
      <c r="E95" s="146" t="s">
        <v>249</v>
      </c>
      <c r="F95" s="42"/>
      <c r="G95" s="42"/>
      <c r="H95" s="42"/>
      <c r="I95" s="42"/>
      <c r="J95" s="42"/>
      <c r="K95" s="42"/>
    </row>
    <row r="96" spans="1:11" ht="45" customHeight="1">
      <c r="A96" s="117"/>
      <c r="B96" s="115"/>
      <c r="C96" s="115"/>
      <c r="D96" s="116"/>
      <c r="E96" s="146" t="s">
        <v>250</v>
      </c>
      <c r="F96" s="42"/>
      <c r="G96" s="42"/>
      <c r="H96" s="42"/>
      <c r="I96" s="42"/>
      <c r="J96" s="42"/>
      <c r="K96" s="42"/>
    </row>
    <row r="97" spans="1:11" ht="45" customHeight="1">
      <c r="A97" s="117"/>
      <c r="B97" s="115"/>
      <c r="C97" s="115"/>
      <c r="D97" s="116"/>
      <c r="E97" s="146" t="s">
        <v>251</v>
      </c>
      <c r="F97" s="42"/>
      <c r="G97" s="42"/>
      <c r="H97" s="42"/>
      <c r="I97" s="42"/>
      <c r="J97" s="42"/>
      <c r="K97" s="42"/>
    </row>
    <row r="98" spans="1:11" ht="45" customHeight="1">
      <c r="A98" s="117"/>
      <c r="B98" s="115"/>
      <c r="C98" s="115"/>
      <c r="D98" s="116"/>
      <c r="E98" s="146" t="s">
        <v>252</v>
      </c>
      <c r="F98" s="42"/>
      <c r="G98" s="42"/>
      <c r="H98" s="42"/>
      <c r="I98" s="42"/>
      <c r="J98" s="42"/>
      <c r="K98" s="42"/>
    </row>
    <row r="99" spans="1:11" ht="45" customHeight="1">
      <c r="A99" s="117"/>
      <c r="B99" s="115"/>
      <c r="C99" s="115"/>
      <c r="D99" s="116"/>
      <c r="E99" s="146" t="s">
        <v>253</v>
      </c>
      <c r="F99" s="42"/>
      <c r="G99" s="42"/>
      <c r="H99" s="42"/>
      <c r="I99" s="42"/>
      <c r="J99" s="42"/>
      <c r="K99" s="42"/>
    </row>
    <row r="100" spans="1:11" ht="45" customHeight="1">
      <c r="A100" s="117"/>
      <c r="B100" s="115"/>
      <c r="C100" s="115"/>
      <c r="D100" s="116"/>
      <c r="E100" s="146" t="s">
        <v>254</v>
      </c>
      <c r="F100" s="42"/>
      <c r="G100" s="42"/>
      <c r="H100" s="42"/>
      <c r="I100" s="42"/>
      <c r="J100" s="42"/>
      <c r="K100" s="42"/>
    </row>
    <row r="101" spans="1:11" ht="45" customHeight="1">
      <c r="A101" s="117"/>
      <c r="B101" s="115"/>
      <c r="C101" s="115"/>
      <c r="D101" s="116"/>
      <c r="E101" s="146" t="s">
        <v>255</v>
      </c>
      <c r="F101" s="42"/>
      <c r="G101" s="42"/>
      <c r="H101" s="42"/>
      <c r="I101" s="42"/>
      <c r="J101" s="42"/>
      <c r="K101" s="42"/>
    </row>
    <row r="102" spans="1:11" ht="45" customHeight="1">
      <c r="A102" s="117"/>
      <c r="B102" s="115"/>
      <c r="C102" s="115"/>
      <c r="D102" s="116"/>
      <c r="E102" s="146" t="s">
        <v>256</v>
      </c>
      <c r="F102" s="42"/>
      <c r="G102" s="42"/>
      <c r="H102" s="42"/>
      <c r="I102" s="42"/>
      <c r="J102" s="42"/>
      <c r="K102" s="42"/>
    </row>
    <row r="103" spans="1:11" ht="45" customHeight="1">
      <c r="A103" s="117"/>
      <c r="B103" s="115"/>
      <c r="C103" s="115"/>
      <c r="D103" s="116"/>
      <c r="E103" s="146" t="s">
        <v>257</v>
      </c>
      <c r="F103" s="42"/>
      <c r="G103" s="42"/>
      <c r="H103" s="42"/>
      <c r="I103" s="42"/>
      <c r="J103" s="42"/>
      <c r="K103" s="42"/>
    </row>
    <row r="104" spans="1:11" ht="45" customHeight="1">
      <c r="A104" s="117"/>
      <c r="B104" s="115"/>
      <c r="C104" s="115"/>
      <c r="D104" s="116"/>
      <c r="E104" s="146" t="s">
        <v>258</v>
      </c>
      <c r="F104" s="42"/>
      <c r="G104" s="42"/>
      <c r="H104" s="42"/>
      <c r="I104" s="42"/>
      <c r="J104" s="42"/>
      <c r="K104" s="42"/>
    </row>
    <row r="105" spans="1:11" ht="45" customHeight="1">
      <c r="A105" s="117"/>
      <c r="B105" s="115"/>
      <c r="C105" s="115"/>
      <c r="D105" s="116"/>
      <c r="E105" s="146" t="s">
        <v>259</v>
      </c>
      <c r="F105" s="42"/>
      <c r="G105" s="42"/>
      <c r="H105" s="42"/>
      <c r="I105" s="42"/>
      <c r="J105" s="42"/>
      <c r="K105" s="42"/>
    </row>
    <row r="106" spans="1:11" ht="45" customHeight="1">
      <c r="A106" s="117"/>
      <c r="B106" s="115"/>
      <c r="C106" s="115"/>
      <c r="D106" s="116"/>
      <c r="E106" s="146" t="s">
        <v>260</v>
      </c>
      <c r="F106" s="42"/>
      <c r="G106" s="42"/>
      <c r="H106" s="42"/>
      <c r="I106" s="42"/>
      <c r="J106" s="42"/>
      <c r="K106" s="42"/>
    </row>
    <row r="107" spans="1:11" ht="45" customHeight="1">
      <c r="A107" s="117"/>
      <c r="B107" s="115"/>
      <c r="C107" s="115"/>
      <c r="D107" s="116"/>
      <c r="E107" s="146" t="s">
        <v>261</v>
      </c>
      <c r="F107" s="42"/>
      <c r="G107" s="42"/>
      <c r="H107" s="42"/>
      <c r="I107" s="42"/>
      <c r="J107" s="42"/>
      <c r="K107" s="42"/>
    </row>
    <row r="108" spans="1:11" ht="45" customHeight="1">
      <c r="A108" s="117"/>
      <c r="B108" s="115"/>
      <c r="C108" s="115"/>
      <c r="D108" s="116"/>
      <c r="E108" s="146" t="s">
        <v>262</v>
      </c>
      <c r="F108" s="42"/>
      <c r="G108" s="42"/>
      <c r="H108" s="42"/>
      <c r="I108" s="42"/>
      <c r="J108" s="42"/>
      <c r="K108" s="42"/>
    </row>
    <row r="109" spans="1:11" ht="45" customHeight="1">
      <c r="A109" s="117"/>
      <c r="B109" s="115"/>
      <c r="C109" s="115"/>
      <c r="D109" s="116"/>
      <c r="E109" s="146" t="s">
        <v>263</v>
      </c>
      <c r="F109" s="42"/>
      <c r="G109" s="42"/>
      <c r="H109" s="42"/>
      <c r="I109" s="42"/>
      <c r="J109" s="42"/>
      <c r="K109" s="42"/>
    </row>
    <row r="110" spans="1:11" ht="45" customHeight="1">
      <c r="A110" s="117"/>
      <c r="B110" s="115"/>
      <c r="C110" s="115"/>
      <c r="D110" s="116"/>
      <c r="E110" s="146" t="s">
        <v>264</v>
      </c>
      <c r="F110" s="42"/>
      <c r="G110" s="42"/>
      <c r="H110" s="42"/>
      <c r="I110" s="42"/>
      <c r="J110" s="42"/>
      <c r="K110" s="42"/>
    </row>
    <row r="111" spans="1:11" ht="45" customHeight="1">
      <c r="A111" s="117"/>
      <c r="B111" s="115"/>
      <c r="C111" s="115"/>
      <c r="D111" s="116"/>
      <c r="E111" s="146" t="s">
        <v>265</v>
      </c>
      <c r="F111" s="42"/>
      <c r="G111" s="42"/>
      <c r="H111" s="42"/>
      <c r="I111" s="42"/>
      <c r="J111" s="42"/>
      <c r="K111" s="42"/>
    </row>
    <row r="112" spans="1:11" ht="45" customHeight="1">
      <c r="A112" s="117"/>
      <c r="B112" s="115"/>
      <c r="C112" s="115"/>
      <c r="D112" s="116"/>
      <c r="E112" s="146" t="s">
        <v>266</v>
      </c>
      <c r="F112" s="42"/>
      <c r="G112" s="42"/>
      <c r="H112" s="42"/>
      <c r="I112" s="42"/>
      <c r="J112" s="42"/>
      <c r="K112" s="42"/>
    </row>
    <row r="113" spans="1:11" ht="45" customHeight="1">
      <c r="A113" s="117"/>
      <c r="B113" s="115"/>
      <c r="C113" s="115"/>
      <c r="D113" s="116"/>
      <c r="E113" s="147" t="s">
        <v>267</v>
      </c>
      <c r="F113" s="148"/>
      <c r="G113" s="148"/>
      <c r="H113" s="148"/>
      <c r="I113" s="148"/>
      <c r="J113" s="148"/>
      <c r="K113" s="149"/>
    </row>
    <row r="114" spans="1:11" ht="45" customHeight="1">
      <c r="A114" s="117"/>
      <c r="B114" s="115"/>
      <c r="C114" s="115"/>
      <c r="D114" s="116"/>
      <c r="E114" s="147" t="s">
        <v>268</v>
      </c>
      <c r="F114" s="148"/>
      <c r="G114" s="148"/>
      <c r="H114" s="148"/>
      <c r="I114" s="148"/>
      <c r="J114" s="148"/>
      <c r="K114" s="149"/>
    </row>
    <row r="115" spans="1:11" ht="45" customHeight="1">
      <c r="A115" s="117"/>
      <c r="B115" s="115"/>
      <c r="C115" s="115"/>
      <c r="D115" s="116"/>
      <c r="E115" s="147" t="s">
        <v>269</v>
      </c>
      <c r="F115" s="148"/>
      <c r="G115" s="148"/>
      <c r="H115" s="148"/>
      <c r="I115" s="148"/>
      <c r="J115" s="148"/>
      <c r="K115" s="149"/>
    </row>
    <row r="116" spans="1:11" ht="45" customHeight="1">
      <c r="A116" s="117"/>
      <c r="B116" s="115"/>
      <c r="C116" s="115"/>
      <c r="D116" s="116"/>
      <c r="E116" s="147" t="s">
        <v>270</v>
      </c>
      <c r="F116" s="148"/>
      <c r="G116" s="148"/>
      <c r="H116" s="148"/>
      <c r="I116" s="148"/>
      <c r="J116" s="148"/>
      <c r="K116" s="149"/>
    </row>
    <row r="117" spans="1:11" ht="45" customHeight="1">
      <c r="A117" s="117"/>
      <c r="B117" s="115"/>
      <c r="C117" s="115"/>
      <c r="D117" s="116"/>
      <c r="E117" s="147" t="s">
        <v>271</v>
      </c>
      <c r="F117" s="148"/>
      <c r="G117" s="148"/>
      <c r="H117" s="148"/>
      <c r="I117" s="148"/>
      <c r="J117" s="148"/>
      <c r="K117" s="149"/>
    </row>
    <row r="118" spans="1:11" ht="45" customHeight="1">
      <c r="A118" s="117"/>
      <c r="B118" s="115"/>
      <c r="C118" s="115"/>
      <c r="D118" s="116"/>
      <c r="E118" s="147" t="s">
        <v>272</v>
      </c>
      <c r="F118" s="148"/>
      <c r="G118" s="148"/>
      <c r="H118" s="148"/>
      <c r="I118" s="148"/>
      <c r="J118" s="148"/>
      <c r="K118" s="149"/>
    </row>
    <row r="119" spans="1:11" ht="45" customHeight="1">
      <c r="A119" s="117"/>
      <c r="B119" s="115"/>
      <c r="C119" s="115"/>
      <c r="D119" s="116"/>
      <c r="E119" s="147" t="s">
        <v>273</v>
      </c>
      <c r="F119" s="148"/>
      <c r="G119" s="148"/>
      <c r="H119" s="148"/>
      <c r="I119" s="148"/>
      <c r="J119" s="148"/>
      <c r="K119" s="149"/>
    </row>
    <row r="120" spans="1:11" ht="45" customHeight="1">
      <c r="A120" s="117"/>
      <c r="B120" s="115"/>
      <c r="C120" s="115"/>
      <c r="D120" s="116"/>
      <c r="E120" s="147" t="s">
        <v>274</v>
      </c>
      <c r="F120" s="148"/>
      <c r="G120" s="148"/>
      <c r="H120" s="148"/>
      <c r="I120" s="148"/>
      <c r="J120" s="148"/>
      <c r="K120" s="149"/>
    </row>
    <row r="121" spans="1:11" ht="45" customHeight="1">
      <c r="A121" s="117"/>
      <c r="B121" s="115"/>
      <c r="C121" s="115"/>
      <c r="D121" s="116"/>
      <c r="E121" s="147" t="s">
        <v>275</v>
      </c>
      <c r="F121" s="148"/>
      <c r="G121" s="148"/>
      <c r="H121" s="148"/>
      <c r="I121" s="148"/>
      <c r="J121" s="148"/>
      <c r="K121" s="149"/>
    </row>
    <row r="122" spans="1:11" ht="45" customHeight="1">
      <c r="A122" s="117"/>
      <c r="B122" s="115"/>
      <c r="C122" s="115"/>
      <c r="D122" s="116"/>
      <c r="E122" s="147" t="s">
        <v>276</v>
      </c>
      <c r="F122" s="148"/>
      <c r="G122" s="148"/>
      <c r="H122" s="148"/>
      <c r="I122" s="148"/>
      <c r="J122" s="148"/>
      <c r="K122" s="149"/>
    </row>
    <row r="123" spans="1:11" ht="45" customHeight="1">
      <c r="A123" s="117"/>
      <c r="B123" s="115"/>
      <c r="C123" s="115"/>
      <c r="D123" s="116"/>
      <c r="E123" s="147" t="s">
        <v>277</v>
      </c>
      <c r="F123" s="148"/>
      <c r="G123" s="148"/>
      <c r="H123" s="148"/>
      <c r="I123" s="148"/>
      <c r="J123" s="148"/>
      <c r="K123" s="149"/>
    </row>
    <row r="124" spans="1:11" ht="45" customHeight="1">
      <c r="A124" s="117"/>
      <c r="B124" s="115"/>
      <c r="C124" s="115"/>
      <c r="D124" s="116"/>
      <c r="E124" s="147" t="s">
        <v>278</v>
      </c>
      <c r="F124" s="148"/>
      <c r="G124" s="148"/>
      <c r="H124" s="148"/>
      <c r="I124" s="148"/>
      <c r="J124" s="148"/>
      <c r="K124" s="149"/>
    </row>
    <row r="125" spans="1:11" ht="45" customHeight="1">
      <c r="A125" s="117"/>
      <c r="B125" s="115"/>
      <c r="C125" s="115"/>
      <c r="D125" s="116"/>
      <c r="E125" s="147" t="s">
        <v>279</v>
      </c>
      <c r="F125" s="148"/>
      <c r="G125" s="148"/>
      <c r="H125" s="148"/>
      <c r="I125" s="148"/>
      <c r="J125" s="148"/>
      <c r="K125" s="149"/>
    </row>
    <row r="126" spans="1:11" ht="45" customHeight="1">
      <c r="A126" s="117"/>
      <c r="B126" s="115"/>
      <c r="C126" s="115"/>
      <c r="D126" s="116"/>
      <c r="E126" s="147" t="s">
        <v>280</v>
      </c>
      <c r="F126" s="148"/>
      <c r="G126" s="148"/>
      <c r="H126" s="148"/>
      <c r="I126" s="148"/>
      <c r="J126" s="148"/>
      <c r="K126" s="149"/>
    </row>
    <row r="127" spans="1:11" ht="45" customHeight="1">
      <c r="A127" s="117"/>
      <c r="B127" s="115"/>
      <c r="C127" s="115"/>
      <c r="D127" s="116"/>
      <c r="E127" s="147" t="s">
        <v>281</v>
      </c>
      <c r="F127" s="148"/>
      <c r="G127" s="148"/>
      <c r="H127" s="148"/>
      <c r="I127" s="148"/>
      <c r="J127" s="148"/>
      <c r="K127" s="149"/>
    </row>
    <row r="128" spans="1:11" ht="45" customHeight="1">
      <c r="A128" s="117"/>
      <c r="B128" s="115"/>
      <c r="C128" s="115"/>
      <c r="D128" s="116"/>
      <c r="E128" s="147" t="s">
        <v>282</v>
      </c>
      <c r="F128" s="148"/>
      <c r="G128" s="148"/>
      <c r="H128" s="148"/>
      <c r="I128" s="148"/>
      <c r="J128" s="148"/>
      <c r="K128" s="149"/>
    </row>
    <row r="129" spans="1:11" ht="45" customHeight="1">
      <c r="A129" s="117"/>
      <c r="B129" s="115"/>
      <c r="C129" s="115"/>
      <c r="D129" s="116"/>
      <c r="E129" s="147" t="s">
        <v>283</v>
      </c>
      <c r="F129" s="148"/>
      <c r="G129" s="148"/>
      <c r="H129" s="148"/>
      <c r="I129" s="148"/>
      <c r="J129" s="148"/>
      <c r="K129" s="149"/>
    </row>
    <row r="130" spans="1:11" ht="45" customHeight="1">
      <c r="A130" s="117"/>
      <c r="B130" s="115"/>
      <c r="C130" s="115"/>
      <c r="D130" s="116"/>
      <c r="E130" s="147" t="s">
        <v>284</v>
      </c>
      <c r="F130" s="148"/>
      <c r="G130" s="148"/>
      <c r="H130" s="148"/>
      <c r="I130" s="148"/>
      <c r="J130" s="148"/>
      <c r="K130" s="149"/>
    </row>
    <row r="131" spans="1:11" ht="45" customHeight="1">
      <c r="A131" s="117"/>
      <c r="B131" s="115"/>
      <c r="C131" s="115"/>
      <c r="D131" s="116"/>
      <c r="E131" s="147" t="s">
        <v>285</v>
      </c>
      <c r="F131" s="148"/>
      <c r="G131" s="148"/>
      <c r="H131" s="148"/>
      <c r="I131" s="148"/>
      <c r="J131" s="148"/>
      <c r="K131" s="149"/>
    </row>
    <row r="132" spans="1:11" ht="45" customHeight="1">
      <c r="A132" s="117"/>
      <c r="B132" s="115"/>
      <c r="C132" s="115"/>
      <c r="D132" s="116"/>
      <c r="E132" s="147" t="s">
        <v>286</v>
      </c>
      <c r="F132" s="148"/>
      <c r="G132" s="148"/>
      <c r="H132" s="148"/>
      <c r="I132" s="148"/>
      <c r="J132" s="148"/>
      <c r="K132" s="149"/>
    </row>
    <row r="133" spans="1:11" ht="45" customHeight="1">
      <c r="A133" s="117"/>
      <c r="B133" s="115"/>
      <c r="C133" s="115"/>
      <c r="D133" s="116"/>
      <c r="E133" s="147" t="s">
        <v>287</v>
      </c>
      <c r="F133" s="148"/>
      <c r="G133" s="148"/>
      <c r="H133" s="148"/>
      <c r="I133" s="148"/>
      <c r="J133" s="148"/>
      <c r="K133" s="149"/>
    </row>
    <row r="134" spans="1:11" ht="45" customHeight="1">
      <c r="A134" s="117"/>
      <c r="B134" s="115"/>
      <c r="C134" s="115"/>
      <c r="D134" s="116"/>
      <c r="E134" s="147" t="s">
        <v>288</v>
      </c>
      <c r="F134" s="148"/>
      <c r="G134" s="148"/>
      <c r="H134" s="148"/>
      <c r="I134" s="148"/>
      <c r="J134" s="148"/>
      <c r="K134" s="149"/>
    </row>
    <row r="135" spans="1:11" ht="45" customHeight="1">
      <c r="A135" s="117"/>
      <c r="B135" s="115"/>
      <c r="C135" s="115"/>
      <c r="D135" s="116"/>
      <c r="E135" s="147" t="s">
        <v>289</v>
      </c>
      <c r="F135" s="148"/>
      <c r="G135" s="148"/>
      <c r="H135" s="148"/>
      <c r="I135" s="148"/>
      <c r="J135" s="148"/>
      <c r="K135" s="149"/>
    </row>
    <row r="136" spans="1:11" ht="45" customHeight="1">
      <c r="A136" s="117"/>
      <c r="B136" s="115"/>
      <c r="C136" s="115"/>
      <c r="D136" s="116"/>
      <c r="E136" s="147" t="s">
        <v>290</v>
      </c>
      <c r="F136" s="148"/>
      <c r="G136" s="148"/>
      <c r="H136" s="148"/>
      <c r="I136" s="148"/>
      <c r="J136" s="148"/>
      <c r="K136" s="149"/>
    </row>
    <row r="137" spans="1:11" ht="45" customHeight="1">
      <c r="A137" s="117"/>
      <c r="B137" s="115"/>
      <c r="C137" s="115"/>
      <c r="D137" s="116"/>
      <c r="E137" s="147" t="s">
        <v>291</v>
      </c>
      <c r="F137" s="148"/>
      <c r="G137" s="148"/>
      <c r="H137" s="148"/>
      <c r="I137" s="148"/>
      <c r="J137" s="148"/>
      <c r="K137" s="149"/>
    </row>
    <row r="138" spans="1:11" ht="45" customHeight="1">
      <c r="A138" s="117"/>
      <c r="B138" s="115"/>
      <c r="C138" s="115"/>
      <c r="D138" s="116"/>
      <c r="E138" s="147" t="s">
        <v>292</v>
      </c>
      <c r="F138" s="148"/>
      <c r="G138" s="148"/>
      <c r="H138" s="148"/>
      <c r="I138" s="148"/>
      <c r="J138" s="148"/>
      <c r="K138" s="149"/>
    </row>
    <row r="139" spans="1:11" ht="45" customHeight="1">
      <c r="A139" s="117"/>
      <c r="B139" s="115"/>
      <c r="C139" s="115"/>
      <c r="D139" s="116"/>
      <c r="E139" s="147" t="s">
        <v>293</v>
      </c>
      <c r="F139" s="148"/>
      <c r="G139" s="148"/>
      <c r="H139" s="148"/>
      <c r="I139" s="148"/>
      <c r="J139" s="148"/>
      <c r="K139" s="149"/>
    </row>
    <row r="140" spans="1:11" ht="45" customHeight="1">
      <c r="A140" s="117"/>
      <c r="B140" s="115"/>
      <c r="C140" s="115"/>
      <c r="D140" s="116"/>
      <c r="E140" s="147" t="s">
        <v>294</v>
      </c>
      <c r="F140" s="148"/>
      <c r="G140" s="148"/>
      <c r="H140" s="148"/>
      <c r="I140" s="148"/>
      <c r="J140" s="148"/>
      <c r="K140" s="149"/>
    </row>
    <row r="141" spans="1:11" ht="45" customHeight="1">
      <c r="A141" s="117"/>
      <c r="B141" s="115"/>
      <c r="C141" s="115"/>
      <c r="D141" s="116"/>
      <c r="E141" s="147" t="s">
        <v>295</v>
      </c>
      <c r="F141" s="148"/>
      <c r="G141" s="148"/>
      <c r="H141" s="148"/>
      <c r="I141" s="148"/>
      <c r="J141" s="148"/>
      <c r="K141" s="149"/>
    </row>
    <row r="142" spans="1:11" ht="45" customHeight="1">
      <c r="A142" s="117"/>
      <c r="B142" s="115"/>
      <c r="C142" s="115"/>
      <c r="D142" s="116"/>
      <c r="E142" s="147" t="s">
        <v>296</v>
      </c>
      <c r="F142" s="148"/>
      <c r="G142" s="148"/>
      <c r="H142" s="148"/>
      <c r="I142" s="148"/>
      <c r="J142" s="148"/>
      <c r="K142" s="149"/>
    </row>
    <row r="143" spans="1:11" ht="45" customHeight="1">
      <c r="A143" s="117"/>
      <c r="B143" s="115"/>
      <c r="C143" s="115"/>
      <c r="D143" s="116"/>
      <c r="E143" s="147" t="s">
        <v>297</v>
      </c>
      <c r="F143" s="148"/>
      <c r="G143" s="148"/>
      <c r="H143" s="148"/>
      <c r="I143" s="148"/>
      <c r="J143" s="148"/>
      <c r="K143" s="149"/>
    </row>
    <row r="144" spans="1:11" ht="45" customHeight="1">
      <c r="A144" s="117"/>
      <c r="B144" s="115"/>
      <c r="C144" s="115"/>
      <c r="D144" s="116"/>
      <c r="E144" s="147" t="s">
        <v>298</v>
      </c>
      <c r="F144" s="148"/>
      <c r="G144" s="148"/>
      <c r="H144" s="148"/>
      <c r="I144" s="148"/>
      <c r="J144" s="148"/>
      <c r="K144" s="149"/>
    </row>
    <row r="145" spans="1:11" ht="45" customHeight="1">
      <c r="A145" s="117"/>
      <c r="B145" s="115"/>
      <c r="C145" s="115"/>
      <c r="D145" s="116"/>
      <c r="E145" s="147" t="s">
        <v>299</v>
      </c>
      <c r="F145" s="148"/>
      <c r="G145" s="148"/>
      <c r="H145" s="148"/>
      <c r="I145" s="148"/>
      <c r="J145" s="148"/>
      <c r="K145" s="149"/>
    </row>
    <row r="146" spans="1:11" ht="45" customHeight="1">
      <c r="A146" s="117"/>
      <c r="B146" s="115"/>
      <c r="C146" s="115"/>
      <c r="D146" s="116"/>
      <c r="E146" s="147" t="s">
        <v>300</v>
      </c>
      <c r="F146" s="148"/>
      <c r="G146" s="148"/>
      <c r="H146" s="148"/>
      <c r="I146" s="148"/>
      <c r="J146" s="148"/>
      <c r="K146" s="149"/>
    </row>
    <row r="147" spans="1:11" ht="45" customHeight="1">
      <c r="A147" s="117"/>
      <c r="B147" s="115"/>
      <c r="C147" s="115"/>
      <c r="D147" s="116"/>
      <c r="E147" s="147" t="s">
        <v>301</v>
      </c>
      <c r="F147" s="148"/>
      <c r="G147" s="148"/>
      <c r="H147" s="148"/>
      <c r="I147" s="148"/>
      <c r="J147" s="148"/>
      <c r="K147" s="149"/>
    </row>
    <row r="148" spans="1:11" ht="45" customHeight="1">
      <c r="A148" s="117"/>
      <c r="B148" s="115"/>
      <c r="C148" s="115"/>
      <c r="D148" s="116"/>
      <c r="E148" s="147" t="s">
        <v>302</v>
      </c>
      <c r="F148" s="148"/>
      <c r="G148" s="148"/>
      <c r="H148" s="148"/>
      <c r="I148" s="148"/>
      <c r="J148" s="148"/>
      <c r="K148" s="149"/>
    </row>
    <row r="149" spans="1:11" ht="45" customHeight="1">
      <c r="A149" s="117"/>
      <c r="B149" s="115"/>
      <c r="C149" s="115"/>
      <c r="D149" s="116"/>
      <c r="E149" s="147" t="s">
        <v>303</v>
      </c>
      <c r="F149" s="148"/>
      <c r="G149" s="148"/>
      <c r="H149" s="148"/>
      <c r="I149" s="148"/>
      <c r="J149" s="148"/>
      <c r="K149" s="149"/>
    </row>
    <row r="150" spans="1:11" ht="45" customHeight="1">
      <c r="A150" s="117"/>
      <c r="B150" s="115"/>
      <c r="C150" s="115"/>
      <c r="D150" s="116"/>
      <c r="E150" s="147" t="s">
        <v>304</v>
      </c>
      <c r="F150" s="148"/>
      <c r="G150" s="148"/>
      <c r="H150" s="148"/>
      <c r="I150" s="148"/>
      <c r="J150" s="148"/>
      <c r="K150" s="149"/>
    </row>
    <row r="151" spans="1:11" ht="45" customHeight="1">
      <c r="A151" s="117"/>
      <c r="B151" s="115"/>
      <c r="C151" s="115"/>
      <c r="D151" s="116"/>
      <c r="E151" s="147" t="s">
        <v>305</v>
      </c>
      <c r="F151" s="148"/>
      <c r="G151" s="148"/>
      <c r="H151" s="148"/>
      <c r="I151" s="148"/>
      <c r="J151" s="148"/>
      <c r="K151" s="149"/>
    </row>
    <row r="152" spans="1:11" ht="45" customHeight="1">
      <c r="A152" s="117"/>
      <c r="B152" s="115"/>
      <c r="C152" s="115"/>
      <c r="D152" s="116"/>
      <c r="E152" s="147" t="s">
        <v>306</v>
      </c>
      <c r="F152" s="148"/>
      <c r="G152" s="148"/>
      <c r="H152" s="148"/>
      <c r="I152" s="148"/>
      <c r="J152" s="148"/>
      <c r="K152" s="149"/>
    </row>
    <row r="153" spans="1:11" ht="45" customHeight="1">
      <c r="A153" s="117"/>
      <c r="B153" s="115"/>
      <c r="C153" s="115"/>
      <c r="D153" s="116"/>
      <c r="E153" s="147" t="s">
        <v>307</v>
      </c>
      <c r="F153" s="148"/>
      <c r="G153" s="148"/>
      <c r="H153" s="148"/>
      <c r="I153" s="148"/>
      <c r="J153" s="148"/>
      <c r="K153" s="149"/>
    </row>
    <row r="154" spans="1:11" ht="45" customHeight="1">
      <c r="A154" s="117"/>
      <c r="B154" s="115"/>
      <c r="C154" s="115"/>
      <c r="D154" s="116"/>
      <c r="E154" s="147" t="s">
        <v>308</v>
      </c>
      <c r="F154" s="148"/>
      <c r="G154" s="148"/>
      <c r="H154" s="148"/>
      <c r="I154" s="148"/>
      <c r="J154" s="148"/>
      <c r="K154" s="149"/>
    </row>
    <row r="155" spans="1:11" ht="45" customHeight="1">
      <c r="A155" s="117"/>
      <c r="B155" s="115"/>
      <c r="C155" s="115"/>
      <c r="D155" s="116"/>
      <c r="E155" s="147" t="s">
        <v>309</v>
      </c>
      <c r="F155" s="148"/>
      <c r="G155" s="148"/>
      <c r="H155" s="148"/>
      <c r="I155" s="148"/>
      <c r="J155" s="148"/>
      <c r="K155" s="149"/>
    </row>
    <row r="156" spans="1:11" ht="45" customHeight="1">
      <c r="A156" s="117"/>
      <c r="B156" s="115"/>
      <c r="C156" s="115"/>
      <c r="D156" s="116"/>
      <c r="E156" s="147" t="s">
        <v>310</v>
      </c>
      <c r="F156" s="148"/>
      <c r="G156" s="148"/>
      <c r="H156" s="148"/>
      <c r="I156" s="148"/>
      <c r="J156" s="148"/>
      <c r="K156" s="149"/>
    </row>
    <row r="157" spans="1:11" ht="45" customHeight="1">
      <c r="A157" s="117"/>
      <c r="B157" s="115"/>
      <c r="C157" s="115"/>
      <c r="D157" s="116"/>
      <c r="E157" s="147" t="s">
        <v>311</v>
      </c>
      <c r="F157" s="148"/>
      <c r="G157" s="148"/>
      <c r="H157" s="148"/>
      <c r="I157" s="148"/>
      <c r="J157" s="148"/>
      <c r="K157" s="149"/>
    </row>
    <row r="158" spans="1:11" ht="45" customHeight="1">
      <c r="A158" s="117"/>
      <c r="B158" s="115"/>
      <c r="C158" s="115"/>
      <c r="D158" s="116"/>
      <c r="E158" s="147" t="s">
        <v>312</v>
      </c>
      <c r="F158" s="148"/>
      <c r="G158" s="148"/>
      <c r="H158" s="148"/>
      <c r="I158" s="148"/>
      <c r="J158" s="148"/>
      <c r="K158" s="149"/>
    </row>
    <row r="159" spans="1:11" ht="45" customHeight="1">
      <c r="A159" s="117"/>
      <c r="B159" s="115"/>
      <c r="C159" s="115"/>
      <c r="D159" s="116"/>
      <c r="E159" s="147" t="s">
        <v>313</v>
      </c>
      <c r="F159" s="148"/>
      <c r="G159" s="148"/>
      <c r="H159" s="148"/>
      <c r="I159" s="148"/>
      <c r="J159" s="148"/>
      <c r="K159" s="149"/>
    </row>
    <row r="160" spans="1:11" ht="45" customHeight="1">
      <c r="A160" s="117"/>
      <c r="B160" s="115"/>
      <c r="C160" s="115"/>
      <c r="D160" s="116"/>
      <c r="E160" s="147" t="s">
        <v>314</v>
      </c>
      <c r="F160" s="148"/>
      <c r="G160" s="148"/>
      <c r="H160" s="148"/>
      <c r="I160" s="148"/>
      <c r="J160" s="148"/>
      <c r="K160" s="149"/>
    </row>
    <row r="161" spans="1:11" ht="45" customHeight="1">
      <c r="A161" s="117"/>
      <c r="B161" s="115"/>
      <c r="C161" s="115"/>
      <c r="D161" s="116"/>
      <c r="E161" s="147" t="s">
        <v>315</v>
      </c>
      <c r="F161" s="148"/>
      <c r="G161" s="148"/>
      <c r="H161" s="148"/>
      <c r="I161" s="148"/>
      <c r="J161" s="148"/>
      <c r="K161" s="149"/>
    </row>
    <row r="162" spans="1:11" ht="45" customHeight="1">
      <c r="A162" s="117"/>
      <c r="B162" s="115"/>
      <c r="C162" s="115"/>
      <c r="D162" s="116"/>
      <c r="E162" s="147" t="s">
        <v>316</v>
      </c>
      <c r="F162" s="148"/>
      <c r="G162" s="148"/>
      <c r="H162" s="148"/>
      <c r="I162" s="148"/>
      <c r="J162" s="148"/>
      <c r="K162" s="149"/>
    </row>
    <row r="163" spans="1:11" ht="45" customHeight="1">
      <c r="A163" s="117"/>
      <c r="B163" s="115"/>
      <c r="C163" s="115"/>
      <c r="D163" s="116"/>
      <c r="E163" s="147" t="s">
        <v>317</v>
      </c>
      <c r="F163" s="148"/>
      <c r="G163" s="148"/>
      <c r="H163" s="148"/>
      <c r="I163" s="148"/>
      <c r="J163" s="148"/>
      <c r="K163" s="149"/>
    </row>
    <row r="164" spans="1:11" ht="45" customHeight="1">
      <c r="A164" s="117"/>
      <c r="B164" s="115"/>
      <c r="C164" s="115"/>
      <c r="D164" s="116"/>
      <c r="E164" s="147" t="s">
        <v>318</v>
      </c>
      <c r="F164" s="148"/>
      <c r="G164" s="148"/>
      <c r="H164" s="148"/>
      <c r="I164" s="148"/>
      <c r="J164" s="148"/>
      <c r="K164" s="149"/>
    </row>
    <row r="165" spans="1:11" ht="45" customHeight="1">
      <c r="A165" s="117"/>
      <c r="B165" s="115"/>
      <c r="C165" s="115"/>
      <c r="D165" s="116"/>
      <c r="E165" s="147" t="s">
        <v>319</v>
      </c>
      <c r="F165" s="148"/>
      <c r="G165" s="148"/>
      <c r="H165" s="148"/>
      <c r="I165" s="148"/>
      <c r="J165" s="148"/>
      <c r="K165" s="149"/>
    </row>
    <row r="166" spans="1:11" ht="45" customHeight="1">
      <c r="A166" s="117"/>
      <c r="B166" s="115"/>
      <c r="C166" s="115"/>
      <c r="D166" s="116"/>
      <c r="E166" s="147" t="s">
        <v>320</v>
      </c>
      <c r="F166" s="148"/>
      <c r="G166" s="148"/>
      <c r="H166" s="148"/>
      <c r="I166" s="148"/>
      <c r="J166" s="148"/>
      <c r="K166" s="149"/>
    </row>
    <row r="167" spans="1:11" ht="45" customHeight="1">
      <c r="A167" s="117"/>
      <c r="B167" s="115"/>
      <c r="C167" s="115"/>
      <c r="D167" s="116"/>
      <c r="E167" s="147" t="s">
        <v>321</v>
      </c>
      <c r="F167" s="148"/>
      <c r="G167" s="148"/>
      <c r="H167" s="148"/>
      <c r="I167" s="148"/>
      <c r="J167" s="148"/>
      <c r="K167" s="149"/>
    </row>
    <row r="168" spans="1:11" ht="45" customHeight="1">
      <c r="A168" s="117"/>
      <c r="B168" s="115"/>
      <c r="C168" s="115"/>
      <c r="D168" s="116"/>
      <c r="E168" s="147" t="s">
        <v>322</v>
      </c>
      <c r="F168" s="148"/>
      <c r="G168" s="148"/>
      <c r="H168" s="148"/>
      <c r="I168" s="148"/>
      <c r="J168" s="148"/>
      <c r="K168" s="149"/>
    </row>
    <row r="169" spans="1:11" ht="45" customHeight="1">
      <c r="A169" s="117"/>
      <c r="B169" s="115"/>
      <c r="C169" s="115"/>
      <c r="D169" s="116"/>
      <c r="E169" s="147" t="s">
        <v>323</v>
      </c>
      <c r="F169" s="148"/>
      <c r="G169" s="148"/>
      <c r="H169" s="148"/>
      <c r="I169" s="148"/>
      <c r="J169" s="148"/>
      <c r="K169" s="149"/>
    </row>
    <row r="170" spans="1:11" ht="45" customHeight="1">
      <c r="A170" s="117"/>
      <c r="B170" s="115"/>
      <c r="C170" s="115"/>
      <c r="D170" s="116"/>
      <c r="E170" s="147" t="s">
        <v>324</v>
      </c>
      <c r="F170" s="148"/>
      <c r="G170" s="148"/>
      <c r="H170" s="148"/>
      <c r="I170" s="148"/>
      <c r="J170" s="148"/>
      <c r="K170" s="149"/>
    </row>
    <row r="171" spans="1:11" ht="45" customHeight="1">
      <c r="A171" s="117"/>
      <c r="B171" s="115"/>
      <c r="C171" s="115"/>
      <c r="D171" s="116"/>
      <c r="E171" s="147" t="s">
        <v>325</v>
      </c>
      <c r="F171" s="148"/>
      <c r="G171" s="148"/>
      <c r="H171" s="148"/>
      <c r="I171" s="148"/>
      <c r="J171" s="148"/>
      <c r="K171" s="149"/>
    </row>
    <row r="172" spans="1:11" ht="45" customHeight="1">
      <c r="A172" s="117"/>
      <c r="B172" s="115"/>
      <c r="C172" s="115"/>
      <c r="D172" s="116"/>
      <c r="E172" s="147" t="s">
        <v>326</v>
      </c>
      <c r="F172" s="148"/>
      <c r="G172" s="148"/>
      <c r="H172" s="148"/>
      <c r="I172" s="148"/>
      <c r="J172" s="148"/>
      <c r="K172" s="149"/>
    </row>
    <row r="173" spans="1:11" ht="45" customHeight="1">
      <c r="A173" s="117"/>
      <c r="B173" s="115"/>
      <c r="C173" s="115"/>
      <c r="D173" s="116"/>
      <c r="E173" s="147" t="s">
        <v>327</v>
      </c>
      <c r="F173" s="148"/>
      <c r="G173" s="148"/>
      <c r="H173" s="148"/>
      <c r="I173" s="148"/>
      <c r="J173" s="148"/>
      <c r="K173" s="149"/>
    </row>
    <row r="174" spans="1:11" ht="45" customHeight="1">
      <c r="A174" s="117"/>
      <c r="B174" s="115"/>
      <c r="C174" s="115"/>
      <c r="D174" s="116"/>
      <c r="E174" s="147" t="s">
        <v>328</v>
      </c>
      <c r="F174" s="148"/>
      <c r="G174" s="148"/>
      <c r="H174" s="148"/>
      <c r="I174" s="148"/>
      <c r="J174" s="148"/>
      <c r="K174" s="149"/>
    </row>
    <row r="175" spans="1:11" ht="45" customHeight="1">
      <c r="A175" s="117"/>
      <c r="B175" s="115"/>
      <c r="C175" s="115"/>
      <c r="D175" s="116"/>
      <c r="E175" s="147" t="s">
        <v>329</v>
      </c>
      <c r="F175" s="148"/>
      <c r="G175" s="148"/>
      <c r="H175" s="148"/>
      <c r="I175" s="148"/>
      <c r="J175" s="148"/>
      <c r="K175" s="149"/>
    </row>
    <row r="176" spans="1:11" ht="45" customHeight="1">
      <c r="A176" s="117"/>
      <c r="B176" s="115"/>
      <c r="C176" s="115"/>
      <c r="D176" s="116"/>
      <c r="E176" s="147" t="s">
        <v>330</v>
      </c>
      <c r="F176" s="148"/>
      <c r="G176" s="148"/>
      <c r="H176" s="148"/>
      <c r="I176" s="148"/>
      <c r="J176" s="148"/>
      <c r="K176" s="149"/>
    </row>
    <row r="177" spans="1:11" ht="45" customHeight="1">
      <c r="A177" s="117"/>
      <c r="B177" s="115"/>
      <c r="C177" s="115"/>
      <c r="D177" s="116"/>
      <c r="E177" s="147" t="s">
        <v>331</v>
      </c>
      <c r="F177" s="148"/>
      <c r="G177" s="148"/>
      <c r="H177" s="148"/>
      <c r="I177" s="148"/>
      <c r="J177" s="148"/>
      <c r="K177" s="149"/>
    </row>
    <row r="178" spans="1:11" ht="45" customHeight="1">
      <c r="A178" s="117"/>
      <c r="B178" s="115"/>
      <c r="C178" s="115"/>
      <c r="D178" s="116"/>
      <c r="E178" s="147" t="s">
        <v>332</v>
      </c>
      <c r="F178" s="148"/>
      <c r="G178" s="148"/>
      <c r="H178" s="148"/>
      <c r="I178" s="148"/>
      <c r="J178" s="148"/>
      <c r="K178" s="149"/>
    </row>
    <row r="179" spans="1:11" ht="45" customHeight="1">
      <c r="A179" s="117"/>
      <c r="B179" s="115"/>
      <c r="C179" s="115"/>
      <c r="D179" s="116"/>
      <c r="E179" s="147" t="s">
        <v>333</v>
      </c>
      <c r="F179" s="148"/>
      <c r="G179" s="148"/>
      <c r="H179" s="148"/>
      <c r="I179" s="148"/>
      <c r="J179" s="148"/>
      <c r="K179" s="149"/>
    </row>
    <row r="180" spans="1:11" ht="45" customHeight="1">
      <c r="A180" s="117"/>
      <c r="B180" s="115"/>
      <c r="C180" s="115"/>
      <c r="D180" s="116"/>
      <c r="E180" s="147" t="s">
        <v>334</v>
      </c>
      <c r="F180" s="148"/>
      <c r="G180" s="148"/>
      <c r="H180" s="148"/>
      <c r="I180" s="148"/>
      <c r="J180" s="148"/>
      <c r="K180" s="149"/>
    </row>
    <row r="181" spans="1:11" ht="45" customHeight="1">
      <c r="A181" s="117"/>
      <c r="B181" s="115"/>
      <c r="C181" s="115"/>
      <c r="D181" s="116"/>
      <c r="E181" s="147" t="s">
        <v>335</v>
      </c>
      <c r="F181" s="148"/>
      <c r="G181" s="148"/>
      <c r="H181" s="148"/>
      <c r="I181" s="148"/>
      <c r="J181" s="148"/>
      <c r="K181" s="149"/>
    </row>
    <row r="182" spans="1:11" ht="45" customHeight="1">
      <c r="A182" s="117"/>
      <c r="B182" s="115"/>
      <c r="C182" s="115"/>
      <c r="D182" s="116"/>
      <c r="E182" s="147" t="s">
        <v>336</v>
      </c>
      <c r="F182" s="148"/>
      <c r="G182" s="148"/>
      <c r="H182" s="148"/>
      <c r="I182" s="148"/>
      <c r="J182" s="148"/>
      <c r="K182" s="149"/>
    </row>
    <row r="183" spans="1:11" ht="45" customHeight="1">
      <c r="A183" s="117"/>
      <c r="B183" s="115"/>
      <c r="C183" s="115"/>
      <c r="D183" s="116"/>
      <c r="E183" s="147" t="s">
        <v>337</v>
      </c>
      <c r="F183" s="148"/>
      <c r="G183" s="148"/>
      <c r="H183" s="148"/>
      <c r="I183" s="148"/>
      <c r="J183" s="148"/>
      <c r="K183" s="149"/>
    </row>
    <row r="184" spans="1:11" ht="45" customHeight="1">
      <c r="A184" s="117"/>
      <c r="B184" s="115"/>
      <c r="C184" s="115"/>
      <c r="D184" s="116"/>
      <c r="E184" s="147" t="s">
        <v>338</v>
      </c>
      <c r="F184" s="148"/>
      <c r="G184" s="148"/>
      <c r="H184" s="148"/>
      <c r="I184" s="148"/>
      <c r="J184" s="148"/>
      <c r="K184" s="149"/>
    </row>
    <row r="185" spans="1:11" ht="45" customHeight="1">
      <c r="A185" s="117"/>
      <c r="B185" s="115"/>
      <c r="C185" s="115"/>
      <c r="D185" s="116"/>
      <c r="E185" s="147" t="s">
        <v>339</v>
      </c>
      <c r="F185" s="148"/>
      <c r="G185" s="148"/>
      <c r="H185" s="148"/>
      <c r="I185" s="148"/>
      <c r="J185" s="148"/>
      <c r="K185" s="149"/>
    </row>
    <row r="186" spans="1:11" ht="45" customHeight="1">
      <c r="A186" s="117"/>
      <c r="B186" s="115"/>
      <c r="C186" s="115"/>
      <c r="D186" s="116"/>
      <c r="E186" s="147" t="s">
        <v>340</v>
      </c>
      <c r="F186" s="148"/>
      <c r="G186" s="148"/>
      <c r="H186" s="148"/>
      <c r="I186" s="148"/>
      <c r="J186" s="148"/>
      <c r="K186" s="149"/>
    </row>
    <row r="187" spans="1:11" ht="45" customHeight="1">
      <c r="A187" s="117"/>
      <c r="B187" s="115"/>
      <c r="C187" s="115"/>
      <c r="D187" s="116"/>
      <c r="E187" s="147" t="s">
        <v>341</v>
      </c>
      <c r="F187" s="148"/>
      <c r="G187" s="148"/>
      <c r="H187" s="148"/>
      <c r="I187" s="148"/>
      <c r="J187" s="148"/>
      <c r="K187" s="149"/>
    </row>
    <row r="188" spans="1:11" ht="45" customHeight="1">
      <c r="A188" s="117"/>
      <c r="B188" s="115"/>
      <c r="C188" s="115"/>
      <c r="D188" s="116"/>
      <c r="E188" s="147" t="s">
        <v>342</v>
      </c>
      <c r="F188" s="148"/>
      <c r="G188" s="148"/>
      <c r="H188" s="148"/>
      <c r="I188" s="148"/>
      <c r="J188" s="148"/>
      <c r="K188" s="149"/>
    </row>
    <row r="189" spans="1:11" ht="45" customHeight="1">
      <c r="A189" s="117"/>
      <c r="B189" s="115"/>
      <c r="C189" s="115"/>
      <c r="D189" s="116"/>
      <c r="E189" s="147" t="s">
        <v>343</v>
      </c>
      <c r="F189" s="148"/>
      <c r="G189" s="148"/>
      <c r="H189" s="148"/>
      <c r="I189" s="148"/>
      <c r="J189" s="148"/>
      <c r="K189" s="149"/>
    </row>
    <row r="190" spans="1:11" ht="45" customHeight="1">
      <c r="A190" s="117"/>
      <c r="B190" s="115"/>
      <c r="C190" s="115"/>
      <c r="D190" s="116"/>
      <c r="E190" s="147" t="s">
        <v>344</v>
      </c>
      <c r="F190" s="148"/>
      <c r="G190" s="148"/>
      <c r="H190" s="148"/>
      <c r="I190" s="148"/>
      <c r="J190" s="148"/>
      <c r="K190" s="149"/>
    </row>
    <row r="191" spans="1:11" ht="45" customHeight="1">
      <c r="A191" s="117"/>
      <c r="B191" s="115"/>
      <c r="C191" s="115"/>
      <c r="D191" s="116"/>
      <c r="E191" s="147" t="s">
        <v>345</v>
      </c>
      <c r="F191" s="148"/>
      <c r="G191" s="148"/>
      <c r="H191" s="148"/>
      <c r="I191" s="148"/>
      <c r="J191" s="148"/>
      <c r="K191" s="149"/>
    </row>
    <row r="192" spans="1:11" ht="45" customHeight="1">
      <c r="A192" s="117"/>
      <c r="B192" s="115"/>
      <c r="C192" s="115"/>
      <c r="D192" s="116"/>
      <c r="E192" s="147" t="s">
        <v>346</v>
      </c>
      <c r="F192" s="148"/>
      <c r="G192" s="148"/>
      <c r="H192" s="148"/>
      <c r="I192" s="148"/>
      <c r="J192" s="148"/>
      <c r="K192" s="149"/>
    </row>
    <row r="193" spans="1:11" ht="45" customHeight="1">
      <c r="A193" s="117"/>
      <c r="B193" s="115"/>
      <c r="C193" s="115"/>
      <c r="D193" s="116"/>
      <c r="E193" s="147" t="s">
        <v>347</v>
      </c>
      <c r="F193" s="148"/>
      <c r="G193" s="148"/>
      <c r="H193" s="148"/>
      <c r="I193" s="148"/>
      <c r="J193" s="148"/>
      <c r="K193" s="149"/>
    </row>
    <row r="194" spans="1:11" ht="45" customHeight="1">
      <c r="A194" s="117"/>
      <c r="B194" s="115"/>
      <c r="C194" s="115"/>
      <c r="D194" s="116"/>
      <c r="E194" s="147" t="s">
        <v>348</v>
      </c>
      <c r="F194" s="148"/>
      <c r="G194" s="148"/>
      <c r="H194" s="148"/>
      <c r="I194" s="148"/>
      <c r="J194" s="148"/>
      <c r="K194" s="149"/>
    </row>
    <row r="195" spans="1:11" ht="45" customHeight="1">
      <c r="A195" s="117"/>
      <c r="B195" s="115"/>
      <c r="C195" s="115"/>
      <c r="D195" s="116"/>
      <c r="E195" s="147" t="s">
        <v>349</v>
      </c>
      <c r="F195" s="148"/>
      <c r="G195" s="148"/>
      <c r="H195" s="148"/>
      <c r="I195" s="148"/>
      <c r="J195" s="148"/>
      <c r="K195" s="149"/>
    </row>
    <row r="196" spans="1:11" ht="45" customHeight="1">
      <c r="A196" s="117"/>
      <c r="B196" s="115"/>
      <c r="C196" s="115"/>
      <c r="D196" s="116"/>
      <c r="E196" s="147" t="s">
        <v>350</v>
      </c>
      <c r="F196" s="148"/>
      <c r="G196" s="148"/>
      <c r="H196" s="148"/>
      <c r="I196" s="148"/>
      <c r="J196" s="148"/>
      <c r="K196" s="149"/>
    </row>
    <row r="197" spans="1:11" ht="45" customHeight="1">
      <c r="A197" s="117"/>
      <c r="B197" s="115"/>
      <c r="C197" s="115"/>
      <c r="D197" s="116"/>
      <c r="E197" s="147" t="s">
        <v>351</v>
      </c>
      <c r="F197" s="148"/>
      <c r="G197" s="148"/>
      <c r="H197" s="148"/>
      <c r="I197" s="148"/>
      <c r="J197" s="148"/>
      <c r="K197" s="149"/>
    </row>
    <row r="198" spans="1:11" ht="45" customHeight="1">
      <c r="A198" s="117"/>
      <c r="B198" s="115"/>
      <c r="C198" s="115"/>
      <c r="D198" s="116"/>
      <c r="E198" s="147" t="s">
        <v>352</v>
      </c>
      <c r="F198" s="148"/>
      <c r="G198" s="148"/>
      <c r="H198" s="148"/>
      <c r="I198" s="148"/>
      <c r="J198" s="148"/>
      <c r="K198" s="149"/>
    </row>
    <row r="199" spans="1:11" ht="45" customHeight="1">
      <c r="A199" s="117"/>
      <c r="B199" s="115"/>
      <c r="C199" s="115"/>
      <c r="D199" s="116"/>
      <c r="E199" s="147" t="s">
        <v>353</v>
      </c>
      <c r="F199" s="148"/>
      <c r="G199" s="148"/>
      <c r="H199" s="148"/>
      <c r="I199" s="148"/>
      <c r="J199" s="148"/>
      <c r="K199" s="149"/>
    </row>
    <row r="200" spans="1:11" ht="45" customHeight="1">
      <c r="A200" s="117"/>
      <c r="B200" s="115"/>
      <c r="C200" s="115"/>
      <c r="D200" s="116"/>
      <c r="E200" s="147" t="s">
        <v>354</v>
      </c>
      <c r="F200" s="148"/>
      <c r="G200" s="148"/>
      <c r="H200" s="148"/>
      <c r="I200" s="148"/>
      <c r="J200" s="148"/>
      <c r="K200" s="149"/>
    </row>
    <row r="201" spans="1:11" ht="45" customHeight="1">
      <c r="A201" s="117"/>
      <c r="B201" s="115"/>
      <c r="C201" s="115"/>
      <c r="D201" s="116"/>
      <c r="E201" s="147" t="s">
        <v>355</v>
      </c>
      <c r="F201" s="148"/>
      <c r="G201" s="148"/>
      <c r="H201" s="148"/>
      <c r="I201" s="148"/>
      <c r="J201" s="148"/>
      <c r="K201" s="149"/>
    </row>
    <row r="202" spans="1:11" ht="45" customHeight="1">
      <c r="A202" s="117"/>
      <c r="B202" s="115"/>
      <c r="C202" s="115"/>
      <c r="D202" s="116"/>
      <c r="E202" s="147" t="s">
        <v>356</v>
      </c>
      <c r="F202" s="148"/>
      <c r="G202" s="148"/>
      <c r="H202" s="148"/>
      <c r="I202" s="148"/>
      <c r="J202" s="148"/>
      <c r="K202" s="149"/>
    </row>
    <row r="203" spans="1:11" ht="45" customHeight="1">
      <c r="A203" s="117"/>
      <c r="B203" s="115"/>
      <c r="C203" s="115"/>
      <c r="D203" s="116"/>
      <c r="E203" s="147" t="s">
        <v>357</v>
      </c>
      <c r="F203" s="148"/>
      <c r="G203" s="148"/>
      <c r="H203" s="148"/>
      <c r="I203" s="148"/>
      <c r="J203" s="148"/>
      <c r="K203" s="149"/>
    </row>
    <row r="204" spans="1:11" ht="45" customHeight="1">
      <c r="A204" s="117"/>
      <c r="B204" s="115"/>
      <c r="C204" s="115"/>
      <c r="D204" s="116"/>
      <c r="E204" s="147" t="s">
        <v>358</v>
      </c>
      <c r="F204" s="148"/>
      <c r="G204" s="148"/>
      <c r="H204" s="148"/>
      <c r="I204" s="148"/>
      <c r="J204" s="148"/>
      <c r="K204" s="149"/>
    </row>
    <row r="205" spans="1:11" ht="45" customHeight="1">
      <c r="A205" s="117"/>
      <c r="B205" s="115"/>
      <c r="C205" s="115"/>
      <c r="D205" s="116"/>
      <c r="E205" s="147" t="s">
        <v>359</v>
      </c>
      <c r="F205" s="148"/>
      <c r="G205" s="148"/>
      <c r="H205" s="148"/>
      <c r="I205" s="148"/>
      <c r="J205" s="148"/>
      <c r="K205" s="149"/>
    </row>
    <row r="206" spans="1:11" ht="45" customHeight="1">
      <c r="A206" s="117"/>
      <c r="B206" s="115"/>
      <c r="C206" s="115"/>
      <c r="D206" s="116"/>
      <c r="E206" s="147" t="s">
        <v>360</v>
      </c>
      <c r="F206" s="148"/>
      <c r="G206" s="148"/>
      <c r="H206" s="148"/>
      <c r="I206" s="148"/>
      <c r="J206" s="148"/>
      <c r="K206" s="149"/>
    </row>
    <row r="207" spans="1:11" ht="45" customHeight="1">
      <c r="A207" s="117"/>
      <c r="B207" s="115"/>
      <c r="C207" s="115"/>
      <c r="D207" s="116"/>
      <c r="E207" s="147" t="s">
        <v>361</v>
      </c>
      <c r="F207" s="148"/>
      <c r="G207" s="148"/>
      <c r="H207" s="148"/>
      <c r="I207" s="148"/>
      <c r="J207" s="148"/>
      <c r="K207" s="149"/>
    </row>
    <row r="208" spans="1:11" ht="45" customHeight="1">
      <c r="A208" s="117"/>
      <c r="B208" s="115"/>
      <c r="C208" s="115"/>
      <c r="D208" s="116"/>
      <c r="E208" s="147" t="s">
        <v>362</v>
      </c>
      <c r="F208" s="148"/>
      <c r="G208" s="148"/>
      <c r="H208" s="148"/>
      <c r="I208" s="148"/>
      <c r="J208" s="148"/>
      <c r="K208" s="149"/>
    </row>
    <row r="209" spans="1:11" ht="45" customHeight="1">
      <c r="A209" s="117"/>
      <c r="B209" s="115"/>
      <c r="C209" s="115"/>
      <c r="D209" s="116"/>
      <c r="E209" s="147" t="s">
        <v>363</v>
      </c>
      <c r="F209" s="148"/>
      <c r="G209" s="148"/>
      <c r="H209" s="148"/>
      <c r="I209" s="148"/>
      <c r="J209" s="148"/>
      <c r="K209" s="149"/>
    </row>
    <row r="210" spans="1:11" ht="45" customHeight="1">
      <c r="A210" s="117"/>
      <c r="B210" s="115"/>
      <c r="C210" s="115"/>
      <c r="D210" s="116"/>
      <c r="E210" s="147" t="s">
        <v>364</v>
      </c>
      <c r="F210" s="148"/>
      <c r="G210" s="148"/>
      <c r="H210" s="148"/>
      <c r="I210" s="148"/>
      <c r="J210" s="148"/>
      <c r="K210" s="149"/>
    </row>
    <row r="211" spans="1:11" ht="45" customHeight="1">
      <c r="A211" s="117"/>
      <c r="B211" s="115"/>
      <c r="C211" s="115"/>
      <c r="D211" s="116"/>
      <c r="E211" s="147" t="s">
        <v>365</v>
      </c>
      <c r="F211" s="148"/>
      <c r="G211" s="148"/>
      <c r="H211" s="148"/>
      <c r="I211" s="148"/>
      <c r="J211" s="148"/>
      <c r="K211" s="149"/>
    </row>
    <row r="212" spans="1:11" ht="45" customHeight="1">
      <c r="A212" s="117"/>
      <c r="B212" s="115"/>
      <c r="C212" s="115"/>
      <c r="D212" s="116"/>
      <c r="E212" s="147" t="s">
        <v>366</v>
      </c>
      <c r="F212" s="148"/>
      <c r="G212" s="148"/>
      <c r="H212" s="148"/>
      <c r="I212" s="148"/>
      <c r="J212" s="148"/>
      <c r="K212" s="149"/>
    </row>
    <row r="213" spans="1:11" ht="45" customHeight="1">
      <c r="A213" s="117"/>
      <c r="B213" s="115"/>
      <c r="C213" s="115"/>
      <c r="D213" s="116"/>
      <c r="E213" s="147" t="s">
        <v>367</v>
      </c>
      <c r="F213" s="148"/>
      <c r="G213" s="148"/>
      <c r="H213" s="148"/>
      <c r="I213" s="148"/>
      <c r="J213" s="148"/>
      <c r="K213" s="149"/>
    </row>
    <row r="214" spans="1:11" ht="45" customHeight="1">
      <c r="A214" s="117"/>
      <c r="B214" s="115"/>
      <c r="C214" s="115"/>
      <c r="D214" s="116"/>
      <c r="E214" s="147" t="s">
        <v>368</v>
      </c>
      <c r="F214" s="148"/>
      <c r="G214" s="148"/>
      <c r="H214" s="148"/>
      <c r="I214" s="148"/>
      <c r="J214" s="148"/>
      <c r="K214" s="149"/>
    </row>
  </sheetData>
  <mergeCells count="51">
    <mergeCell ref="C71:C75"/>
    <mergeCell ref="D71:D75"/>
    <mergeCell ref="E71:E75"/>
    <mergeCell ref="B79:K81"/>
    <mergeCell ref="A85:A214"/>
    <mergeCell ref="B85:B214"/>
    <mergeCell ref="C85:C214"/>
    <mergeCell ref="D85:D214"/>
    <mergeCell ref="A83:K83"/>
    <mergeCell ref="C61:C65"/>
    <mergeCell ref="D61:D65"/>
    <mergeCell ref="E61:E65"/>
    <mergeCell ref="C66:C70"/>
    <mergeCell ref="D66:D70"/>
    <mergeCell ref="E66:E70"/>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75"/>
    <mergeCell ref="C6:C10"/>
    <mergeCell ref="D6:D10"/>
    <mergeCell ref="E6:E10"/>
    <mergeCell ref="C11:C15"/>
    <mergeCell ref="D11:D15"/>
    <mergeCell ref="E11:E15"/>
    <mergeCell ref="C16:C20"/>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3DB4F-8922-43C1-B36A-40CA516B5EB1}">
  <dimension ref="A1:Z264"/>
  <sheetViews>
    <sheetView topLeftCell="A111" zoomScale="40" zoomScaleNormal="40" workbookViewId="0">
      <selection activeCell="A133" sqref="A133:K133"/>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22.179687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B4" s="113" t="s">
        <v>132</v>
      </c>
      <c r="C4" s="114"/>
      <c r="D4" s="114"/>
      <c r="E4" s="114"/>
      <c r="F4" s="114"/>
      <c r="G4" s="114"/>
      <c r="H4" s="114"/>
      <c r="I4" s="114"/>
      <c r="J4" s="114"/>
      <c r="K4" s="114"/>
    </row>
    <row r="5" spans="1:26" s="142" customFormat="1" ht="127.5" customHeight="1">
      <c r="B5" s="162" t="s">
        <v>133</v>
      </c>
      <c r="C5" s="163" t="s">
        <v>134</v>
      </c>
      <c r="D5" s="164" t="s">
        <v>135</v>
      </c>
      <c r="E5" s="164" t="s">
        <v>136</v>
      </c>
      <c r="F5" s="165" t="s">
        <v>137</v>
      </c>
      <c r="G5" s="165" t="s">
        <v>138</v>
      </c>
      <c r="H5" s="165" t="s">
        <v>139</v>
      </c>
      <c r="I5" s="165" t="s">
        <v>140</v>
      </c>
      <c r="J5" s="166" t="s">
        <v>141</v>
      </c>
      <c r="K5" s="165" t="s">
        <v>142</v>
      </c>
    </row>
    <row r="6" spans="1:26" s="144" customFormat="1" ht="36" customHeight="1">
      <c r="A6" s="141"/>
      <c r="B6" s="155">
        <v>4</v>
      </c>
      <c r="C6" s="115" t="s">
        <v>444</v>
      </c>
      <c r="D6" s="115" t="s">
        <v>445</v>
      </c>
      <c r="E6" s="116" t="s">
        <v>446</v>
      </c>
      <c r="F6" s="42" t="s">
        <v>143</v>
      </c>
      <c r="G6" s="43"/>
      <c r="H6" s="143">
        <v>180</v>
      </c>
      <c r="I6" s="143">
        <v>450</v>
      </c>
      <c r="J6" s="143">
        <f>G6*H6</f>
        <v>0</v>
      </c>
      <c r="K6" s="143">
        <f>I6*G6</f>
        <v>0</v>
      </c>
    </row>
    <row r="7" spans="1:26" s="144" customFormat="1" ht="36.75" customHeight="1">
      <c r="A7" s="141"/>
      <c r="B7" s="156"/>
      <c r="C7" s="115"/>
      <c r="D7" s="115"/>
      <c r="E7" s="116"/>
      <c r="F7" s="42" t="s">
        <v>144</v>
      </c>
      <c r="G7" s="43"/>
      <c r="H7" s="143">
        <v>260</v>
      </c>
      <c r="I7" s="143">
        <v>650</v>
      </c>
      <c r="J7" s="143">
        <f t="shared" ref="J7:J70" si="0">G7*H7</f>
        <v>0</v>
      </c>
      <c r="K7" s="143">
        <f t="shared" ref="K7:K70" si="1">I7*G7</f>
        <v>0</v>
      </c>
    </row>
    <row r="8" spans="1:26" s="144" customFormat="1" ht="36" customHeight="1">
      <c r="A8" s="141"/>
      <c r="B8" s="156"/>
      <c r="C8" s="115"/>
      <c r="D8" s="115"/>
      <c r="E8" s="116"/>
      <c r="F8" s="42" t="s">
        <v>145</v>
      </c>
      <c r="G8" s="43"/>
      <c r="H8" s="143">
        <v>128</v>
      </c>
      <c r="I8" s="143">
        <v>320</v>
      </c>
      <c r="J8" s="143">
        <f t="shared" si="0"/>
        <v>0</v>
      </c>
      <c r="K8" s="143">
        <f t="shared" si="1"/>
        <v>0</v>
      </c>
    </row>
    <row r="9" spans="1:26" s="144" customFormat="1" ht="36.75" customHeight="1">
      <c r="A9" s="141"/>
      <c r="B9" s="156"/>
      <c r="C9" s="115"/>
      <c r="D9" s="115"/>
      <c r="E9" s="116"/>
      <c r="F9" s="42" t="s">
        <v>146</v>
      </c>
      <c r="G9" s="43"/>
      <c r="H9" s="143">
        <v>14</v>
      </c>
      <c r="I9" s="143">
        <v>35</v>
      </c>
      <c r="J9" s="143">
        <f t="shared" si="0"/>
        <v>0</v>
      </c>
      <c r="K9" s="143">
        <f t="shared" si="1"/>
        <v>0</v>
      </c>
    </row>
    <row r="10" spans="1:26" s="144" customFormat="1" ht="36.75" customHeight="1">
      <c r="A10" s="141"/>
      <c r="B10" s="156"/>
      <c r="C10" s="115"/>
      <c r="D10" s="115"/>
      <c r="E10" s="116"/>
      <c r="F10" s="44" t="s">
        <v>147</v>
      </c>
      <c r="G10" s="43"/>
      <c r="H10" s="143">
        <v>582</v>
      </c>
      <c r="I10" s="143">
        <v>1455</v>
      </c>
      <c r="J10" s="143">
        <f t="shared" si="0"/>
        <v>0</v>
      </c>
      <c r="K10" s="143">
        <f t="shared" si="1"/>
        <v>0</v>
      </c>
    </row>
    <row r="11" spans="1:26" s="144" customFormat="1" ht="36" customHeight="1">
      <c r="A11" s="141"/>
      <c r="B11" s="156"/>
      <c r="C11" s="115" t="s">
        <v>447</v>
      </c>
      <c r="D11" s="115" t="s">
        <v>445</v>
      </c>
      <c r="E11" s="116" t="s">
        <v>448</v>
      </c>
      <c r="F11" s="42" t="s">
        <v>143</v>
      </c>
      <c r="G11" s="43"/>
      <c r="H11" s="143">
        <v>160</v>
      </c>
      <c r="I11" s="143">
        <v>400</v>
      </c>
      <c r="J11" s="143">
        <f t="shared" si="0"/>
        <v>0</v>
      </c>
      <c r="K11" s="143">
        <f t="shared" si="1"/>
        <v>0</v>
      </c>
    </row>
    <row r="12" spans="1:26" s="144" customFormat="1" ht="36.75" customHeight="1">
      <c r="A12" s="141"/>
      <c r="B12" s="156"/>
      <c r="C12" s="115"/>
      <c r="D12" s="115"/>
      <c r="E12" s="116"/>
      <c r="F12" s="42" t="s">
        <v>144</v>
      </c>
      <c r="G12" s="43"/>
      <c r="H12" s="143">
        <v>320</v>
      </c>
      <c r="I12" s="143">
        <v>800</v>
      </c>
      <c r="J12" s="143">
        <f t="shared" si="0"/>
        <v>0</v>
      </c>
      <c r="K12" s="143">
        <f t="shared" si="1"/>
        <v>0</v>
      </c>
    </row>
    <row r="13" spans="1:26" s="144" customFormat="1" ht="36" customHeight="1">
      <c r="A13" s="141"/>
      <c r="B13" s="156"/>
      <c r="C13" s="115"/>
      <c r="D13" s="115"/>
      <c r="E13" s="116"/>
      <c r="F13" s="42" t="s">
        <v>145</v>
      </c>
      <c r="G13" s="43"/>
      <c r="H13" s="143">
        <v>80</v>
      </c>
      <c r="I13" s="143">
        <v>200</v>
      </c>
      <c r="J13" s="143">
        <f t="shared" si="0"/>
        <v>0</v>
      </c>
      <c r="K13" s="143">
        <f t="shared" si="1"/>
        <v>0</v>
      </c>
    </row>
    <row r="14" spans="1:26" s="144" customFormat="1" ht="36.75" customHeight="1">
      <c r="A14" s="141"/>
      <c r="B14" s="156"/>
      <c r="C14" s="115"/>
      <c r="D14" s="115"/>
      <c r="E14" s="116"/>
      <c r="F14" s="42" t="s">
        <v>146</v>
      </c>
      <c r="G14" s="43"/>
      <c r="H14" s="143">
        <v>20</v>
      </c>
      <c r="I14" s="143">
        <v>50</v>
      </c>
      <c r="J14" s="143">
        <f t="shared" si="0"/>
        <v>0</v>
      </c>
      <c r="K14" s="143">
        <f t="shared" si="1"/>
        <v>0</v>
      </c>
    </row>
    <row r="15" spans="1:26" s="144" customFormat="1" ht="36.75" customHeight="1">
      <c r="A15" s="141"/>
      <c r="B15" s="156"/>
      <c r="C15" s="115"/>
      <c r="D15" s="115"/>
      <c r="E15" s="116"/>
      <c r="F15" s="44" t="s">
        <v>147</v>
      </c>
      <c r="G15" s="43"/>
      <c r="H15" s="143">
        <v>580</v>
      </c>
      <c r="I15" s="143">
        <v>1450</v>
      </c>
      <c r="J15" s="143">
        <f t="shared" si="0"/>
        <v>0</v>
      </c>
      <c r="K15" s="143">
        <f t="shared" si="1"/>
        <v>0</v>
      </c>
    </row>
    <row r="16" spans="1:26" s="144" customFormat="1" ht="36" customHeight="1">
      <c r="A16" s="141"/>
      <c r="B16" s="156"/>
      <c r="C16" s="115" t="s">
        <v>449</v>
      </c>
      <c r="D16" s="115" t="s">
        <v>445</v>
      </c>
      <c r="E16" s="116" t="s">
        <v>450</v>
      </c>
      <c r="F16" s="42" t="s">
        <v>143</v>
      </c>
      <c r="G16" s="43"/>
      <c r="H16" s="143">
        <v>863</v>
      </c>
      <c r="I16" s="143">
        <v>2157</v>
      </c>
      <c r="J16" s="143">
        <f t="shared" si="0"/>
        <v>0</v>
      </c>
      <c r="K16" s="143">
        <f t="shared" si="1"/>
        <v>0</v>
      </c>
    </row>
    <row r="17" spans="1:11" s="144" customFormat="1" ht="36.75" customHeight="1">
      <c r="A17" s="141"/>
      <c r="B17" s="156"/>
      <c r="C17" s="115"/>
      <c r="D17" s="115"/>
      <c r="E17" s="116"/>
      <c r="F17" s="42" t="s">
        <v>144</v>
      </c>
      <c r="G17" s="43"/>
      <c r="H17" s="143">
        <v>1084</v>
      </c>
      <c r="I17" s="143">
        <v>2709</v>
      </c>
      <c r="J17" s="143">
        <f t="shared" si="0"/>
        <v>0</v>
      </c>
      <c r="K17" s="143">
        <f t="shared" si="1"/>
        <v>0</v>
      </c>
    </row>
    <row r="18" spans="1:11" s="144" customFormat="1" ht="36" customHeight="1">
      <c r="A18" s="141"/>
      <c r="B18" s="156"/>
      <c r="C18" s="115"/>
      <c r="D18" s="115"/>
      <c r="E18" s="116"/>
      <c r="F18" s="42" t="s">
        <v>145</v>
      </c>
      <c r="G18" s="43"/>
      <c r="H18" s="143">
        <v>112</v>
      </c>
      <c r="I18" s="143">
        <v>280</v>
      </c>
      <c r="J18" s="143">
        <f t="shared" si="0"/>
        <v>0</v>
      </c>
      <c r="K18" s="143">
        <f t="shared" si="1"/>
        <v>0</v>
      </c>
    </row>
    <row r="19" spans="1:11" s="144" customFormat="1" ht="36.75" customHeight="1">
      <c r="A19" s="141"/>
      <c r="B19" s="156"/>
      <c r="C19" s="115"/>
      <c r="D19" s="115"/>
      <c r="E19" s="116"/>
      <c r="F19" s="42" t="s">
        <v>146</v>
      </c>
      <c r="G19" s="43"/>
      <c r="H19" s="143">
        <v>458</v>
      </c>
      <c r="I19" s="143">
        <v>1145</v>
      </c>
      <c r="J19" s="143">
        <f t="shared" si="0"/>
        <v>0</v>
      </c>
      <c r="K19" s="143">
        <f t="shared" si="1"/>
        <v>0</v>
      </c>
    </row>
    <row r="20" spans="1:11" s="144" customFormat="1" ht="36.75" customHeight="1">
      <c r="A20" s="141"/>
      <c r="B20" s="156"/>
      <c r="C20" s="115"/>
      <c r="D20" s="115"/>
      <c r="E20" s="116"/>
      <c r="F20" s="44" t="s">
        <v>147</v>
      </c>
      <c r="G20" s="43"/>
      <c r="H20" s="143">
        <v>2516</v>
      </c>
      <c r="I20" s="143">
        <v>6291</v>
      </c>
      <c r="J20" s="143">
        <f t="shared" si="0"/>
        <v>0</v>
      </c>
      <c r="K20" s="143">
        <f t="shared" si="1"/>
        <v>0</v>
      </c>
    </row>
    <row r="21" spans="1:11" s="144" customFormat="1" ht="36" customHeight="1">
      <c r="A21" s="141"/>
      <c r="B21" s="156"/>
      <c r="C21" s="115" t="s">
        <v>451</v>
      </c>
      <c r="D21" s="115" t="s">
        <v>445</v>
      </c>
      <c r="E21" s="116" t="s">
        <v>452</v>
      </c>
      <c r="F21" s="42" t="s">
        <v>143</v>
      </c>
      <c r="G21" s="43"/>
      <c r="H21" s="143">
        <v>86</v>
      </c>
      <c r="I21" s="143">
        <v>216</v>
      </c>
      <c r="J21" s="143">
        <f t="shared" si="0"/>
        <v>0</v>
      </c>
      <c r="K21" s="143">
        <f t="shared" si="1"/>
        <v>0</v>
      </c>
    </row>
    <row r="22" spans="1:11" s="144" customFormat="1" ht="36.75" customHeight="1">
      <c r="A22" s="141"/>
      <c r="B22" s="156"/>
      <c r="C22" s="115"/>
      <c r="D22" s="115"/>
      <c r="E22" s="116"/>
      <c r="F22" s="42" t="s">
        <v>144</v>
      </c>
      <c r="G22" s="43"/>
      <c r="H22" s="143">
        <v>346</v>
      </c>
      <c r="I22" s="143">
        <v>864</v>
      </c>
      <c r="J22" s="143">
        <f t="shared" si="0"/>
        <v>0</v>
      </c>
      <c r="K22" s="143">
        <f t="shared" si="1"/>
        <v>0</v>
      </c>
    </row>
    <row r="23" spans="1:11" s="144" customFormat="1" ht="36" customHeight="1">
      <c r="A23" s="141"/>
      <c r="B23" s="156"/>
      <c r="C23" s="115"/>
      <c r="D23" s="115"/>
      <c r="E23" s="116"/>
      <c r="F23" s="42" t="s">
        <v>145</v>
      </c>
      <c r="G23" s="43"/>
      <c r="H23" s="143">
        <v>58</v>
      </c>
      <c r="I23" s="143">
        <v>144</v>
      </c>
      <c r="J23" s="143">
        <f t="shared" si="0"/>
        <v>0</v>
      </c>
      <c r="K23" s="143">
        <f t="shared" si="1"/>
        <v>0</v>
      </c>
    </row>
    <row r="24" spans="1:11" s="144" customFormat="1" ht="36.75" customHeight="1">
      <c r="A24" s="141"/>
      <c r="B24" s="156"/>
      <c r="C24" s="115"/>
      <c r="D24" s="115"/>
      <c r="E24" s="116"/>
      <c r="F24" s="42" t="s">
        <v>146</v>
      </c>
      <c r="G24" s="43"/>
      <c r="H24" s="143">
        <v>86</v>
      </c>
      <c r="I24" s="143">
        <v>216</v>
      </c>
      <c r="J24" s="143">
        <f t="shared" si="0"/>
        <v>0</v>
      </c>
      <c r="K24" s="143">
        <f t="shared" si="1"/>
        <v>0</v>
      </c>
    </row>
    <row r="25" spans="1:11" s="144" customFormat="1" ht="36.75" customHeight="1">
      <c r="A25" s="141"/>
      <c r="B25" s="156"/>
      <c r="C25" s="115"/>
      <c r="D25" s="115"/>
      <c r="E25" s="116"/>
      <c r="F25" s="44" t="s">
        <v>147</v>
      </c>
      <c r="G25" s="43"/>
      <c r="H25" s="143">
        <v>576</v>
      </c>
      <c r="I25" s="143">
        <v>1440</v>
      </c>
      <c r="J25" s="143">
        <f t="shared" si="0"/>
        <v>0</v>
      </c>
      <c r="K25" s="143">
        <f t="shared" si="1"/>
        <v>0</v>
      </c>
    </row>
    <row r="26" spans="1:11" s="144" customFormat="1" ht="36" customHeight="1">
      <c r="A26" s="141"/>
      <c r="B26" s="156"/>
      <c r="C26" s="115" t="s">
        <v>453</v>
      </c>
      <c r="D26" s="115" t="s">
        <v>445</v>
      </c>
      <c r="E26" s="116" t="s">
        <v>454</v>
      </c>
      <c r="F26" s="42" t="s">
        <v>143</v>
      </c>
      <c r="G26" s="43"/>
      <c r="H26" s="143">
        <v>120</v>
      </c>
      <c r="I26" s="143">
        <v>300</v>
      </c>
      <c r="J26" s="143">
        <f t="shared" si="0"/>
        <v>0</v>
      </c>
      <c r="K26" s="143">
        <f t="shared" si="1"/>
        <v>0</v>
      </c>
    </row>
    <row r="27" spans="1:11" s="144" customFormat="1" ht="36.75" customHeight="1">
      <c r="A27" s="141"/>
      <c r="B27" s="156"/>
      <c r="C27" s="115"/>
      <c r="D27" s="115"/>
      <c r="E27" s="116"/>
      <c r="F27" s="42" t="s">
        <v>144</v>
      </c>
      <c r="G27" s="43"/>
      <c r="H27" s="143">
        <v>80</v>
      </c>
      <c r="I27" s="143">
        <v>200</v>
      </c>
      <c r="J27" s="143">
        <f t="shared" si="0"/>
        <v>0</v>
      </c>
      <c r="K27" s="143">
        <f t="shared" si="1"/>
        <v>0</v>
      </c>
    </row>
    <row r="28" spans="1:11" s="144" customFormat="1" ht="36" customHeight="1">
      <c r="A28" s="141"/>
      <c r="B28" s="156"/>
      <c r="C28" s="115"/>
      <c r="D28" s="115"/>
      <c r="E28" s="116"/>
      <c r="F28" s="42" t="s">
        <v>145</v>
      </c>
      <c r="G28" s="43"/>
      <c r="H28" s="143">
        <v>8</v>
      </c>
      <c r="I28" s="143">
        <v>20</v>
      </c>
      <c r="J28" s="143">
        <f t="shared" si="0"/>
        <v>0</v>
      </c>
      <c r="K28" s="143">
        <f t="shared" si="1"/>
        <v>0</v>
      </c>
    </row>
    <row r="29" spans="1:11" s="144" customFormat="1" ht="36.75" customHeight="1">
      <c r="A29" s="141"/>
      <c r="B29" s="156"/>
      <c r="C29" s="115"/>
      <c r="D29" s="115"/>
      <c r="E29" s="116"/>
      <c r="F29" s="42" t="s">
        <v>146</v>
      </c>
      <c r="G29" s="43"/>
      <c r="H29" s="143">
        <v>0</v>
      </c>
      <c r="I29" s="143">
        <v>0</v>
      </c>
      <c r="J29" s="143">
        <f t="shared" si="0"/>
        <v>0</v>
      </c>
      <c r="K29" s="143">
        <f t="shared" si="1"/>
        <v>0</v>
      </c>
    </row>
    <row r="30" spans="1:11" s="144" customFormat="1" ht="36.75" customHeight="1">
      <c r="A30" s="141"/>
      <c r="B30" s="156"/>
      <c r="C30" s="115"/>
      <c r="D30" s="115"/>
      <c r="E30" s="116"/>
      <c r="F30" s="44" t="s">
        <v>147</v>
      </c>
      <c r="G30" s="43"/>
      <c r="H30" s="143">
        <v>208</v>
      </c>
      <c r="I30" s="143">
        <v>520</v>
      </c>
      <c r="J30" s="143">
        <f t="shared" si="0"/>
        <v>0</v>
      </c>
      <c r="K30" s="143">
        <f t="shared" si="1"/>
        <v>0</v>
      </c>
    </row>
    <row r="31" spans="1:11" s="144" customFormat="1" ht="36" customHeight="1">
      <c r="A31" s="141"/>
      <c r="B31" s="156"/>
      <c r="C31" s="115" t="s">
        <v>455</v>
      </c>
      <c r="D31" s="115" t="s">
        <v>445</v>
      </c>
      <c r="E31" s="116" t="s">
        <v>456</v>
      </c>
      <c r="F31" s="42" t="s">
        <v>143</v>
      </c>
      <c r="G31" s="43"/>
      <c r="H31" s="143">
        <v>28</v>
      </c>
      <c r="I31" s="143">
        <v>70</v>
      </c>
      <c r="J31" s="143">
        <f t="shared" si="0"/>
        <v>0</v>
      </c>
      <c r="K31" s="143">
        <f t="shared" si="1"/>
        <v>0</v>
      </c>
    </row>
    <row r="32" spans="1:11" s="144" customFormat="1" ht="36.75" customHeight="1">
      <c r="A32" s="141"/>
      <c r="B32" s="156"/>
      <c r="C32" s="115"/>
      <c r="D32" s="115"/>
      <c r="E32" s="116"/>
      <c r="F32" s="42" t="s">
        <v>144</v>
      </c>
      <c r="G32" s="43"/>
      <c r="H32" s="143">
        <v>120</v>
      </c>
      <c r="I32" s="143">
        <v>300</v>
      </c>
      <c r="J32" s="143">
        <f t="shared" si="0"/>
        <v>0</v>
      </c>
      <c r="K32" s="143">
        <f t="shared" si="1"/>
        <v>0</v>
      </c>
    </row>
    <row r="33" spans="1:11" s="144" customFormat="1" ht="36" customHeight="1">
      <c r="A33" s="141"/>
      <c r="B33" s="156"/>
      <c r="C33" s="115"/>
      <c r="D33" s="115"/>
      <c r="E33" s="116"/>
      <c r="F33" s="42" t="s">
        <v>145</v>
      </c>
      <c r="G33" s="43"/>
      <c r="H33" s="143">
        <v>30</v>
      </c>
      <c r="I33" s="143">
        <v>75</v>
      </c>
      <c r="J33" s="143">
        <f t="shared" si="0"/>
        <v>0</v>
      </c>
      <c r="K33" s="143">
        <f t="shared" si="1"/>
        <v>0</v>
      </c>
    </row>
    <row r="34" spans="1:11" s="144" customFormat="1" ht="36.75" customHeight="1">
      <c r="A34" s="141"/>
      <c r="B34" s="156"/>
      <c r="C34" s="115"/>
      <c r="D34" s="115"/>
      <c r="E34" s="116"/>
      <c r="F34" s="42" t="s">
        <v>146</v>
      </c>
      <c r="G34" s="43"/>
      <c r="H34" s="143">
        <v>0</v>
      </c>
      <c r="I34" s="143">
        <v>0</v>
      </c>
      <c r="J34" s="143">
        <f t="shared" si="0"/>
        <v>0</v>
      </c>
      <c r="K34" s="143">
        <f t="shared" si="1"/>
        <v>0</v>
      </c>
    </row>
    <row r="35" spans="1:11" s="144" customFormat="1" ht="36.75" customHeight="1">
      <c r="A35" s="141"/>
      <c r="B35" s="156"/>
      <c r="C35" s="115"/>
      <c r="D35" s="115"/>
      <c r="E35" s="116"/>
      <c r="F35" s="44" t="s">
        <v>147</v>
      </c>
      <c r="G35" s="43"/>
      <c r="H35" s="143">
        <v>178</v>
      </c>
      <c r="I35" s="143">
        <v>445</v>
      </c>
      <c r="J35" s="143">
        <f t="shared" si="0"/>
        <v>0</v>
      </c>
      <c r="K35" s="143">
        <f t="shared" si="1"/>
        <v>0</v>
      </c>
    </row>
    <row r="36" spans="1:11" s="144" customFormat="1" ht="36" customHeight="1">
      <c r="A36" s="141"/>
      <c r="B36" s="156"/>
      <c r="C36" s="115" t="s">
        <v>457</v>
      </c>
      <c r="D36" s="115" t="s">
        <v>445</v>
      </c>
      <c r="E36" s="116" t="s">
        <v>458</v>
      </c>
      <c r="F36" s="42" t="s">
        <v>143</v>
      </c>
      <c r="G36" s="43"/>
      <c r="H36" s="143">
        <v>180</v>
      </c>
      <c r="I36" s="143">
        <v>450</v>
      </c>
      <c r="J36" s="143">
        <f t="shared" si="0"/>
        <v>0</v>
      </c>
      <c r="K36" s="143">
        <f t="shared" si="1"/>
        <v>0</v>
      </c>
    </row>
    <row r="37" spans="1:11" s="144" customFormat="1" ht="36.75" customHeight="1">
      <c r="A37" s="141"/>
      <c r="B37" s="156"/>
      <c r="C37" s="115"/>
      <c r="D37" s="115"/>
      <c r="E37" s="116"/>
      <c r="F37" s="42" t="s">
        <v>144</v>
      </c>
      <c r="G37" s="43"/>
      <c r="H37" s="143">
        <v>40</v>
      </c>
      <c r="I37" s="143">
        <v>100</v>
      </c>
      <c r="J37" s="143">
        <f t="shared" si="0"/>
        <v>0</v>
      </c>
      <c r="K37" s="143">
        <f t="shared" si="1"/>
        <v>0</v>
      </c>
    </row>
    <row r="38" spans="1:11" s="144" customFormat="1" ht="36" customHeight="1">
      <c r="A38" s="141"/>
      <c r="B38" s="156"/>
      <c r="C38" s="115"/>
      <c r="D38" s="115"/>
      <c r="E38" s="116"/>
      <c r="F38" s="42" t="s">
        <v>145</v>
      </c>
      <c r="G38" s="43"/>
      <c r="H38" s="143">
        <v>384</v>
      </c>
      <c r="I38" s="143">
        <v>960</v>
      </c>
      <c r="J38" s="143">
        <f t="shared" si="0"/>
        <v>0</v>
      </c>
      <c r="K38" s="143">
        <f t="shared" si="1"/>
        <v>0</v>
      </c>
    </row>
    <row r="39" spans="1:11" s="144" customFormat="1" ht="36.75" customHeight="1">
      <c r="A39" s="141"/>
      <c r="B39" s="156"/>
      <c r="C39" s="115"/>
      <c r="D39" s="115"/>
      <c r="E39" s="116"/>
      <c r="F39" s="42" t="s">
        <v>146</v>
      </c>
      <c r="G39" s="43"/>
      <c r="H39" s="143">
        <v>40</v>
      </c>
      <c r="I39" s="143">
        <v>100</v>
      </c>
      <c r="J39" s="143">
        <f t="shared" si="0"/>
        <v>0</v>
      </c>
      <c r="K39" s="143">
        <f t="shared" si="1"/>
        <v>0</v>
      </c>
    </row>
    <row r="40" spans="1:11" s="144" customFormat="1" ht="36.75" customHeight="1">
      <c r="A40" s="141"/>
      <c r="B40" s="156"/>
      <c r="C40" s="115"/>
      <c r="D40" s="115"/>
      <c r="E40" s="116"/>
      <c r="F40" s="44" t="s">
        <v>147</v>
      </c>
      <c r="G40" s="43"/>
      <c r="H40" s="143">
        <v>644</v>
      </c>
      <c r="I40" s="143">
        <v>1610</v>
      </c>
      <c r="J40" s="143">
        <f t="shared" si="0"/>
        <v>0</v>
      </c>
      <c r="K40" s="143">
        <f t="shared" si="1"/>
        <v>0</v>
      </c>
    </row>
    <row r="41" spans="1:11" s="144" customFormat="1" ht="36" customHeight="1">
      <c r="A41" s="141"/>
      <c r="B41" s="156"/>
      <c r="C41" s="115" t="s">
        <v>459</v>
      </c>
      <c r="D41" s="115" t="s">
        <v>445</v>
      </c>
      <c r="E41" s="116" t="s">
        <v>460</v>
      </c>
      <c r="F41" s="42" t="s">
        <v>143</v>
      </c>
      <c r="G41" s="43"/>
      <c r="H41" s="143">
        <v>120</v>
      </c>
      <c r="I41" s="143">
        <v>300</v>
      </c>
      <c r="J41" s="143">
        <f t="shared" si="0"/>
        <v>0</v>
      </c>
      <c r="K41" s="143">
        <f t="shared" si="1"/>
        <v>0</v>
      </c>
    </row>
    <row r="42" spans="1:11" s="144" customFormat="1" ht="36.75" customHeight="1">
      <c r="A42" s="141"/>
      <c r="B42" s="156"/>
      <c r="C42" s="115"/>
      <c r="D42" s="115"/>
      <c r="E42" s="116"/>
      <c r="F42" s="42" t="s">
        <v>144</v>
      </c>
      <c r="G42" s="43"/>
      <c r="H42" s="143">
        <v>320</v>
      </c>
      <c r="I42" s="143">
        <v>800</v>
      </c>
      <c r="J42" s="143">
        <f t="shared" si="0"/>
        <v>0</v>
      </c>
      <c r="K42" s="143">
        <f t="shared" si="1"/>
        <v>0</v>
      </c>
    </row>
    <row r="43" spans="1:11" s="144" customFormat="1" ht="36" customHeight="1">
      <c r="A43" s="141"/>
      <c r="B43" s="156"/>
      <c r="C43" s="115"/>
      <c r="D43" s="115"/>
      <c r="E43" s="116"/>
      <c r="F43" s="42" t="s">
        <v>145</v>
      </c>
      <c r="G43" s="43"/>
      <c r="H43" s="143">
        <v>120</v>
      </c>
      <c r="I43" s="143">
        <v>300</v>
      </c>
      <c r="J43" s="143">
        <f t="shared" si="0"/>
        <v>0</v>
      </c>
      <c r="K43" s="143">
        <f t="shared" si="1"/>
        <v>0</v>
      </c>
    </row>
    <row r="44" spans="1:11" s="144" customFormat="1" ht="36.75" customHeight="1">
      <c r="A44" s="141"/>
      <c r="B44" s="156"/>
      <c r="C44" s="115"/>
      <c r="D44" s="115"/>
      <c r="E44" s="116"/>
      <c r="F44" s="42" t="s">
        <v>146</v>
      </c>
      <c r="G44" s="43"/>
      <c r="H44" s="143">
        <v>16</v>
      </c>
      <c r="I44" s="143">
        <v>40</v>
      </c>
      <c r="J44" s="143">
        <f t="shared" si="0"/>
        <v>0</v>
      </c>
      <c r="K44" s="143">
        <f t="shared" si="1"/>
        <v>0</v>
      </c>
    </row>
    <row r="45" spans="1:11" s="144" customFormat="1" ht="36.75" customHeight="1">
      <c r="A45" s="141"/>
      <c r="B45" s="156"/>
      <c r="C45" s="115"/>
      <c r="D45" s="115"/>
      <c r="E45" s="116"/>
      <c r="F45" s="44" t="s">
        <v>147</v>
      </c>
      <c r="G45" s="43"/>
      <c r="H45" s="143">
        <v>576</v>
      </c>
      <c r="I45" s="143">
        <v>1440</v>
      </c>
      <c r="J45" s="143">
        <f t="shared" si="0"/>
        <v>0</v>
      </c>
      <c r="K45" s="143">
        <f t="shared" si="1"/>
        <v>0</v>
      </c>
    </row>
    <row r="46" spans="1:11" s="158" customFormat="1" ht="36" customHeight="1">
      <c r="A46" s="157"/>
      <c r="B46" s="156"/>
      <c r="C46" s="115" t="s">
        <v>461</v>
      </c>
      <c r="D46" s="115" t="s">
        <v>445</v>
      </c>
      <c r="E46" s="116" t="s">
        <v>462</v>
      </c>
      <c r="F46" s="42" t="s">
        <v>143</v>
      </c>
      <c r="G46" s="43"/>
      <c r="H46" s="143">
        <v>14</v>
      </c>
      <c r="I46" s="143">
        <v>36</v>
      </c>
      <c r="J46" s="143">
        <f t="shared" si="0"/>
        <v>0</v>
      </c>
      <c r="K46" s="143">
        <f t="shared" si="1"/>
        <v>0</v>
      </c>
    </row>
    <row r="47" spans="1:11" s="158" customFormat="1" ht="36.75" customHeight="1">
      <c r="A47" s="157"/>
      <c r="B47" s="156"/>
      <c r="C47" s="115"/>
      <c r="D47" s="115"/>
      <c r="E47" s="116"/>
      <c r="F47" s="42" t="s">
        <v>144</v>
      </c>
      <c r="G47" s="43"/>
      <c r="H47" s="143">
        <v>65</v>
      </c>
      <c r="I47" s="143">
        <v>162</v>
      </c>
      <c r="J47" s="143">
        <f t="shared" si="0"/>
        <v>0</v>
      </c>
      <c r="K47" s="143">
        <f t="shared" si="1"/>
        <v>0</v>
      </c>
    </row>
    <row r="48" spans="1:11" s="158" customFormat="1" ht="36" customHeight="1">
      <c r="A48" s="157"/>
      <c r="B48" s="156"/>
      <c r="C48" s="115"/>
      <c r="D48" s="115"/>
      <c r="E48" s="116"/>
      <c r="F48" s="42" t="s">
        <v>145</v>
      </c>
      <c r="G48" s="43"/>
      <c r="H48" s="143">
        <v>10</v>
      </c>
      <c r="I48" s="143">
        <v>24</v>
      </c>
      <c r="J48" s="143">
        <f t="shared" si="0"/>
        <v>0</v>
      </c>
      <c r="K48" s="143">
        <f t="shared" si="1"/>
        <v>0</v>
      </c>
    </row>
    <row r="49" spans="1:11" s="158" customFormat="1" ht="36.75" customHeight="1">
      <c r="A49" s="157"/>
      <c r="B49" s="156"/>
      <c r="C49" s="115"/>
      <c r="D49" s="115"/>
      <c r="E49" s="116"/>
      <c r="F49" s="42" t="s">
        <v>146</v>
      </c>
      <c r="G49" s="43"/>
      <c r="H49" s="143">
        <v>5</v>
      </c>
      <c r="I49" s="143">
        <v>12</v>
      </c>
      <c r="J49" s="143">
        <f t="shared" si="0"/>
        <v>0</v>
      </c>
      <c r="K49" s="143">
        <f t="shared" si="1"/>
        <v>0</v>
      </c>
    </row>
    <row r="50" spans="1:11" s="158" customFormat="1" ht="36.75" customHeight="1">
      <c r="A50" s="157"/>
      <c r="B50" s="156"/>
      <c r="C50" s="115"/>
      <c r="D50" s="115"/>
      <c r="E50" s="116"/>
      <c r="F50" s="42" t="s">
        <v>147</v>
      </c>
      <c r="G50" s="43"/>
      <c r="H50" s="143">
        <v>94</v>
      </c>
      <c r="I50" s="143">
        <v>234</v>
      </c>
      <c r="J50" s="143">
        <f t="shared" si="0"/>
        <v>0</v>
      </c>
      <c r="K50" s="143">
        <f t="shared" si="1"/>
        <v>0</v>
      </c>
    </row>
    <row r="51" spans="1:11" s="144" customFormat="1" ht="36" customHeight="1">
      <c r="A51" s="141"/>
      <c r="B51" s="156"/>
      <c r="C51" s="115" t="s">
        <v>463</v>
      </c>
      <c r="D51" s="115" t="s">
        <v>445</v>
      </c>
      <c r="E51" s="116" t="s">
        <v>464</v>
      </c>
      <c r="F51" s="42" t="s">
        <v>143</v>
      </c>
      <c r="G51" s="43"/>
      <c r="H51" s="143">
        <v>206</v>
      </c>
      <c r="I51" s="143">
        <v>516</v>
      </c>
      <c r="J51" s="143">
        <f t="shared" si="0"/>
        <v>0</v>
      </c>
      <c r="K51" s="143">
        <f t="shared" si="1"/>
        <v>0</v>
      </c>
    </row>
    <row r="52" spans="1:11" s="144" customFormat="1" ht="36.75" customHeight="1">
      <c r="A52" s="141"/>
      <c r="B52" s="156"/>
      <c r="C52" s="115"/>
      <c r="D52" s="115"/>
      <c r="E52" s="116"/>
      <c r="F52" s="42" t="s">
        <v>144</v>
      </c>
      <c r="G52" s="43"/>
      <c r="H52" s="143">
        <v>88</v>
      </c>
      <c r="I52" s="143">
        <v>220</v>
      </c>
      <c r="J52" s="143">
        <f t="shared" si="0"/>
        <v>0</v>
      </c>
      <c r="K52" s="143">
        <f t="shared" si="1"/>
        <v>0</v>
      </c>
    </row>
    <row r="53" spans="1:11" s="144" customFormat="1" ht="36" customHeight="1">
      <c r="A53" s="141"/>
      <c r="B53" s="156"/>
      <c r="C53" s="115"/>
      <c r="D53" s="115"/>
      <c r="E53" s="116"/>
      <c r="F53" s="42" t="s">
        <v>145</v>
      </c>
      <c r="G53" s="43"/>
      <c r="H53" s="143">
        <v>58</v>
      </c>
      <c r="I53" s="143">
        <v>144</v>
      </c>
      <c r="J53" s="143">
        <f t="shared" si="0"/>
        <v>0</v>
      </c>
      <c r="K53" s="143">
        <f t="shared" si="1"/>
        <v>0</v>
      </c>
    </row>
    <row r="54" spans="1:11" s="144" customFormat="1" ht="36.75" customHeight="1">
      <c r="A54" s="141"/>
      <c r="B54" s="156"/>
      <c r="C54" s="115"/>
      <c r="D54" s="115"/>
      <c r="E54" s="116"/>
      <c r="F54" s="42" t="s">
        <v>146</v>
      </c>
      <c r="G54" s="43"/>
      <c r="H54" s="143">
        <v>97</v>
      </c>
      <c r="I54" s="143">
        <v>242</v>
      </c>
      <c r="J54" s="143">
        <f t="shared" si="0"/>
        <v>0</v>
      </c>
      <c r="K54" s="143">
        <f t="shared" si="1"/>
        <v>0</v>
      </c>
    </row>
    <row r="55" spans="1:11" s="144" customFormat="1" ht="36.75" customHeight="1">
      <c r="A55" s="141"/>
      <c r="B55" s="156"/>
      <c r="C55" s="115"/>
      <c r="D55" s="115"/>
      <c r="E55" s="116"/>
      <c r="F55" s="44" t="s">
        <v>147</v>
      </c>
      <c r="G55" s="43"/>
      <c r="H55" s="143">
        <v>449</v>
      </c>
      <c r="I55" s="143">
        <v>1122</v>
      </c>
      <c r="J55" s="143">
        <f t="shared" si="0"/>
        <v>0</v>
      </c>
      <c r="K55" s="143">
        <f t="shared" si="1"/>
        <v>0</v>
      </c>
    </row>
    <row r="56" spans="1:11" s="144" customFormat="1" ht="36" customHeight="1">
      <c r="A56" s="141"/>
      <c r="B56" s="156"/>
      <c r="C56" s="115" t="s">
        <v>465</v>
      </c>
      <c r="D56" s="115" t="s">
        <v>466</v>
      </c>
      <c r="E56" s="116" t="s">
        <v>467</v>
      </c>
      <c r="F56" s="42" t="s">
        <v>143</v>
      </c>
      <c r="G56" s="43"/>
      <c r="H56" s="143">
        <v>800</v>
      </c>
      <c r="I56" s="143">
        <v>2000</v>
      </c>
      <c r="J56" s="143">
        <f t="shared" si="0"/>
        <v>0</v>
      </c>
      <c r="K56" s="143">
        <f t="shared" si="1"/>
        <v>0</v>
      </c>
    </row>
    <row r="57" spans="1:11" s="144" customFormat="1" ht="36.75" customHeight="1">
      <c r="A57" s="141"/>
      <c r="B57" s="156"/>
      <c r="C57" s="115"/>
      <c r="D57" s="115"/>
      <c r="E57" s="116"/>
      <c r="F57" s="42" t="s">
        <v>144</v>
      </c>
      <c r="G57" s="43"/>
      <c r="H57" s="143">
        <v>1680</v>
      </c>
      <c r="I57" s="143">
        <v>4200</v>
      </c>
      <c r="J57" s="143">
        <f t="shared" si="0"/>
        <v>0</v>
      </c>
      <c r="K57" s="143">
        <f t="shared" si="1"/>
        <v>0</v>
      </c>
    </row>
    <row r="58" spans="1:11" s="144" customFormat="1" ht="36" customHeight="1">
      <c r="A58" s="141"/>
      <c r="B58" s="156"/>
      <c r="C58" s="115"/>
      <c r="D58" s="115"/>
      <c r="E58" s="116"/>
      <c r="F58" s="42" t="s">
        <v>145</v>
      </c>
      <c r="G58" s="43"/>
      <c r="H58" s="143">
        <v>320</v>
      </c>
      <c r="I58" s="143">
        <v>800</v>
      </c>
      <c r="J58" s="143">
        <f t="shared" si="0"/>
        <v>0</v>
      </c>
      <c r="K58" s="143">
        <f t="shared" si="1"/>
        <v>0</v>
      </c>
    </row>
    <row r="59" spans="1:11" s="144" customFormat="1" ht="36.75" customHeight="1">
      <c r="A59" s="141"/>
      <c r="B59" s="156"/>
      <c r="C59" s="115"/>
      <c r="D59" s="115"/>
      <c r="E59" s="116"/>
      <c r="F59" s="42" t="s">
        <v>146</v>
      </c>
      <c r="G59" s="43"/>
      <c r="H59" s="143">
        <v>400</v>
      </c>
      <c r="I59" s="143">
        <v>1000</v>
      </c>
      <c r="J59" s="143">
        <f t="shared" si="0"/>
        <v>0</v>
      </c>
      <c r="K59" s="143">
        <f t="shared" si="1"/>
        <v>0</v>
      </c>
    </row>
    <row r="60" spans="1:11" s="144" customFormat="1" ht="36.75" customHeight="1">
      <c r="A60" s="141"/>
      <c r="B60" s="156"/>
      <c r="C60" s="115"/>
      <c r="D60" s="115"/>
      <c r="E60" s="116"/>
      <c r="F60" s="44" t="s">
        <v>147</v>
      </c>
      <c r="G60" s="43"/>
      <c r="H60" s="143">
        <v>3200</v>
      </c>
      <c r="I60" s="143">
        <v>8000</v>
      </c>
      <c r="J60" s="143">
        <f t="shared" si="0"/>
        <v>0</v>
      </c>
      <c r="K60" s="143">
        <f t="shared" si="1"/>
        <v>0</v>
      </c>
    </row>
    <row r="61" spans="1:11" s="144" customFormat="1" ht="36" customHeight="1">
      <c r="A61" s="141"/>
      <c r="B61" s="156"/>
      <c r="C61" s="115" t="s">
        <v>468</v>
      </c>
      <c r="D61" s="115" t="s">
        <v>466</v>
      </c>
      <c r="E61" s="116" t="s">
        <v>469</v>
      </c>
      <c r="F61" s="42" t="s">
        <v>143</v>
      </c>
      <c r="G61" s="43"/>
      <c r="H61" s="143">
        <v>400</v>
      </c>
      <c r="I61" s="143">
        <v>1000</v>
      </c>
      <c r="J61" s="143">
        <f t="shared" si="0"/>
        <v>0</v>
      </c>
      <c r="K61" s="143">
        <f t="shared" si="1"/>
        <v>0</v>
      </c>
    </row>
    <row r="62" spans="1:11" s="144" customFormat="1" ht="36.75" customHeight="1">
      <c r="A62" s="141"/>
      <c r="B62" s="156"/>
      <c r="C62" s="115"/>
      <c r="D62" s="115"/>
      <c r="E62" s="116"/>
      <c r="F62" s="42" t="s">
        <v>144</v>
      </c>
      <c r="G62" s="43"/>
      <c r="H62" s="143">
        <v>400</v>
      </c>
      <c r="I62" s="143">
        <v>1000</v>
      </c>
      <c r="J62" s="143">
        <f t="shared" si="0"/>
        <v>0</v>
      </c>
      <c r="K62" s="143">
        <f t="shared" si="1"/>
        <v>0</v>
      </c>
    </row>
    <row r="63" spans="1:11" s="144" customFormat="1" ht="36" customHeight="1">
      <c r="A63" s="141"/>
      <c r="B63" s="156"/>
      <c r="C63" s="115"/>
      <c r="D63" s="115"/>
      <c r="E63" s="116"/>
      <c r="F63" s="42" t="s">
        <v>145</v>
      </c>
      <c r="G63" s="43"/>
      <c r="H63" s="143">
        <v>160</v>
      </c>
      <c r="I63" s="143">
        <v>400</v>
      </c>
      <c r="J63" s="143">
        <f t="shared" si="0"/>
        <v>0</v>
      </c>
      <c r="K63" s="143">
        <f t="shared" si="1"/>
        <v>0</v>
      </c>
    </row>
    <row r="64" spans="1:11" s="144" customFormat="1" ht="36.75" customHeight="1">
      <c r="A64" s="141"/>
      <c r="B64" s="156"/>
      <c r="C64" s="115"/>
      <c r="D64" s="115"/>
      <c r="E64" s="116"/>
      <c r="F64" s="42" t="s">
        <v>146</v>
      </c>
      <c r="G64" s="43"/>
      <c r="H64" s="143">
        <v>160</v>
      </c>
      <c r="I64" s="143">
        <v>400</v>
      </c>
      <c r="J64" s="143">
        <f t="shared" si="0"/>
        <v>0</v>
      </c>
      <c r="K64" s="143">
        <f t="shared" si="1"/>
        <v>0</v>
      </c>
    </row>
    <row r="65" spans="1:11" s="144" customFormat="1" ht="36.75" customHeight="1">
      <c r="A65" s="141"/>
      <c r="B65" s="156"/>
      <c r="C65" s="115"/>
      <c r="D65" s="115"/>
      <c r="E65" s="116"/>
      <c r="F65" s="44" t="s">
        <v>147</v>
      </c>
      <c r="G65" s="43"/>
      <c r="H65" s="143">
        <v>1120</v>
      </c>
      <c r="I65" s="143">
        <v>2800</v>
      </c>
      <c r="J65" s="143">
        <f t="shared" si="0"/>
        <v>0</v>
      </c>
      <c r="K65" s="143">
        <f t="shared" si="1"/>
        <v>0</v>
      </c>
    </row>
    <row r="66" spans="1:11" s="144" customFormat="1" ht="36" customHeight="1">
      <c r="A66" s="141"/>
      <c r="B66" s="156"/>
      <c r="C66" s="115" t="s">
        <v>470</v>
      </c>
      <c r="D66" s="115" t="s">
        <v>466</v>
      </c>
      <c r="E66" s="116" t="s">
        <v>471</v>
      </c>
      <c r="F66" s="42" t="s">
        <v>143</v>
      </c>
      <c r="G66" s="43"/>
      <c r="H66" s="143">
        <v>80</v>
      </c>
      <c r="I66" s="143">
        <v>200</v>
      </c>
      <c r="J66" s="143">
        <f t="shared" si="0"/>
        <v>0</v>
      </c>
      <c r="K66" s="143">
        <f t="shared" si="1"/>
        <v>0</v>
      </c>
    </row>
    <row r="67" spans="1:11" s="144" customFormat="1" ht="36.75" customHeight="1">
      <c r="A67" s="141"/>
      <c r="B67" s="156"/>
      <c r="C67" s="115"/>
      <c r="D67" s="115"/>
      <c r="E67" s="116"/>
      <c r="F67" s="42" t="s">
        <v>144</v>
      </c>
      <c r="G67" s="43"/>
      <c r="H67" s="143">
        <v>240</v>
      </c>
      <c r="I67" s="143">
        <v>600</v>
      </c>
      <c r="J67" s="143">
        <f t="shared" si="0"/>
        <v>0</v>
      </c>
      <c r="K67" s="143">
        <f t="shared" si="1"/>
        <v>0</v>
      </c>
    </row>
    <row r="68" spans="1:11" s="144" customFormat="1" ht="36" customHeight="1">
      <c r="A68" s="141"/>
      <c r="B68" s="156"/>
      <c r="C68" s="115"/>
      <c r="D68" s="115"/>
      <c r="E68" s="116"/>
      <c r="F68" s="42" t="s">
        <v>145</v>
      </c>
      <c r="G68" s="43"/>
      <c r="H68" s="143">
        <v>72</v>
      </c>
      <c r="I68" s="143">
        <v>180</v>
      </c>
      <c r="J68" s="143">
        <f t="shared" si="0"/>
        <v>0</v>
      </c>
      <c r="K68" s="143">
        <f t="shared" si="1"/>
        <v>0</v>
      </c>
    </row>
    <row r="69" spans="1:11" s="144" customFormat="1" ht="36.75" customHeight="1">
      <c r="A69" s="141"/>
      <c r="B69" s="156"/>
      <c r="C69" s="115"/>
      <c r="D69" s="115"/>
      <c r="E69" s="116"/>
      <c r="F69" s="42" t="s">
        <v>146</v>
      </c>
      <c r="G69" s="43"/>
      <c r="H69" s="143">
        <v>40</v>
      </c>
      <c r="I69" s="143">
        <v>100</v>
      </c>
      <c r="J69" s="143">
        <f t="shared" si="0"/>
        <v>0</v>
      </c>
      <c r="K69" s="143">
        <f t="shared" si="1"/>
        <v>0</v>
      </c>
    </row>
    <row r="70" spans="1:11" s="144" customFormat="1" ht="36.75" customHeight="1">
      <c r="A70" s="141"/>
      <c r="B70" s="156"/>
      <c r="C70" s="115"/>
      <c r="D70" s="115"/>
      <c r="E70" s="116"/>
      <c r="F70" s="44" t="s">
        <v>147</v>
      </c>
      <c r="G70" s="43"/>
      <c r="H70" s="143">
        <v>432</v>
      </c>
      <c r="I70" s="143">
        <v>1080</v>
      </c>
      <c r="J70" s="143">
        <f t="shared" si="0"/>
        <v>0</v>
      </c>
      <c r="K70" s="143">
        <f t="shared" si="1"/>
        <v>0</v>
      </c>
    </row>
    <row r="71" spans="1:11" s="144" customFormat="1" ht="36" customHeight="1">
      <c r="A71" s="141"/>
      <c r="B71" s="156"/>
      <c r="C71" s="115" t="s">
        <v>472</v>
      </c>
      <c r="D71" s="115" t="s">
        <v>466</v>
      </c>
      <c r="E71" s="116" t="s">
        <v>473</v>
      </c>
      <c r="F71" s="42" t="s">
        <v>143</v>
      </c>
      <c r="G71" s="43"/>
      <c r="H71" s="143">
        <v>6</v>
      </c>
      <c r="I71" s="143">
        <v>15</v>
      </c>
      <c r="J71" s="143">
        <f t="shared" ref="J71:J125" si="2">G71*H71</f>
        <v>0</v>
      </c>
      <c r="K71" s="143">
        <f t="shared" ref="K71:K125" si="3">I71*G71</f>
        <v>0</v>
      </c>
    </row>
    <row r="72" spans="1:11" s="144" customFormat="1" ht="36.75" customHeight="1">
      <c r="A72" s="141"/>
      <c r="B72" s="156"/>
      <c r="C72" s="115"/>
      <c r="D72" s="115"/>
      <c r="E72" s="116"/>
      <c r="F72" s="42" t="s">
        <v>144</v>
      </c>
      <c r="G72" s="43"/>
      <c r="H72" s="143">
        <v>140</v>
      </c>
      <c r="I72" s="143">
        <v>350</v>
      </c>
      <c r="J72" s="143">
        <f t="shared" si="2"/>
        <v>0</v>
      </c>
      <c r="K72" s="143">
        <f t="shared" si="3"/>
        <v>0</v>
      </c>
    </row>
    <row r="73" spans="1:11" s="144" customFormat="1" ht="36" customHeight="1">
      <c r="A73" s="141"/>
      <c r="B73" s="156"/>
      <c r="C73" s="115"/>
      <c r="D73" s="115"/>
      <c r="E73" s="116"/>
      <c r="F73" s="42" t="s">
        <v>145</v>
      </c>
      <c r="G73" s="43"/>
      <c r="H73" s="143">
        <v>14</v>
      </c>
      <c r="I73" s="143">
        <v>35</v>
      </c>
      <c r="J73" s="143">
        <f t="shared" si="2"/>
        <v>0</v>
      </c>
      <c r="K73" s="143">
        <f t="shared" si="3"/>
        <v>0</v>
      </c>
    </row>
    <row r="74" spans="1:11" s="144" customFormat="1" ht="36.75" customHeight="1">
      <c r="A74" s="141"/>
      <c r="B74" s="156"/>
      <c r="C74" s="115"/>
      <c r="D74" s="115"/>
      <c r="E74" s="116"/>
      <c r="F74" s="42" t="s">
        <v>146</v>
      </c>
      <c r="G74" s="43"/>
      <c r="H74" s="143">
        <v>0</v>
      </c>
      <c r="I74" s="143">
        <v>0</v>
      </c>
      <c r="J74" s="143">
        <f t="shared" si="2"/>
        <v>0</v>
      </c>
      <c r="K74" s="143">
        <f t="shared" si="3"/>
        <v>0</v>
      </c>
    </row>
    <row r="75" spans="1:11" s="144" customFormat="1" ht="36.75" customHeight="1">
      <c r="A75" s="141"/>
      <c r="B75" s="156"/>
      <c r="C75" s="115"/>
      <c r="D75" s="115"/>
      <c r="E75" s="116"/>
      <c r="F75" s="44" t="s">
        <v>147</v>
      </c>
      <c r="G75" s="43"/>
      <c r="H75" s="143">
        <v>160</v>
      </c>
      <c r="I75" s="143">
        <v>400</v>
      </c>
      <c r="J75" s="143">
        <f t="shared" si="2"/>
        <v>0</v>
      </c>
      <c r="K75" s="143">
        <f t="shared" si="3"/>
        <v>0</v>
      </c>
    </row>
    <row r="76" spans="1:11" s="144" customFormat="1" ht="36" customHeight="1">
      <c r="A76" s="141"/>
      <c r="B76" s="156"/>
      <c r="C76" s="115" t="s">
        <v>474</v>
      </c>
      <c r="D76" s="115" t="s">
        <v>466</v>
      </c>
      <c r="E76" s="116" t="s">
        <v>475</v>
      </c>
      <c r="F76" s="42" t="s">
        <v>143</v>
      </c>
      <c r="G76" s="43"/>
      <c r="H76" s="143">
        <v>600</v>
      </c>
      <c r="I76" s="143">
        <v>1500</v>
      </c>
      <c r="J76" s="143">
        <f t="shared" si="2"/>
        <v>0</v>
      </c>
      <c r="K76" s="143">
        <f t="shared" si="3"/>
        <v>0</v>
      </c>
    </row>
    <row r="77" spans="1:11" s="144" customFormat="1" ht="36.75" customHeight="1">
      <c r="A77" s="141"/>
      <c r="B77" s="156"/>
      <c r="C77" s="115"/>
      <c r="D77" s="115"/>
      <c r="E77" s="116"/>
      <c r="F77" s="42" t="s">
        <v>144</v>
      </c>
      <c r="G77" s="43"/>
      <c r="H77" s="143">
        <v>1400</v>
      </c>
      <c r="I77" s="143">
        <v>3500</v>
      </c>
      <c r="J77" s="143">
        <f t="shared" si="2"/>
        <v>0</v>
      </c>
      <c r="K77" s="143">
        <f t="shared" si="3"/>
        <v>0</v>
      </c>
    </row>
    <row r="78" spans="1:11" s="144" customFormat="1" ht="36" customHeight="1">
      <c r="A78" s="141"/>
      <c r="B78" s="156"/>
      <c r="C78" s="115"/>
      <c r="D78" s="115"/>
      <c r="E78" s="116"/>
      <c r="F78" s="42" t="s">
        <v>145</v>
      </c>
      <c r="G78" s="43"/>
      <c r="H78" s="143">
        <v>106</v>
      </c>
      <c r="I78" s="143">
        <v>266</v>
      </c>
      <c r="J78" s="143">
        <f t="shared" si="2"/>
        <v>0</v>
      </c>
      <c r="K78" s="143">
        <f t="shared" si="3"/>
        <v>0</v>
      </c>
    </row>
    <row r="79" spans="1:11" s="144" customFormat="1" ht="36.75" customHeight="1">
      <c r="A79" s="141"/>
      <c r="B79" s="156"/>
      <c r="C79" s="115"/>
      <c r="D79" s="115"/>
      <c r="E79" s="116"/>
      <c r="F79" s="42" t="s">
        <v>146</v>
      </c>
      <c r="G79" s="43"/>
      <c r="H79" s="143">
        <v>120</v>
      </c>
      <c r="I79" s="143">
        <v>300</v>
      </c>
      <c r="J79" s="143">
        <f t="shared" si="2"/>
        <v>0</v>
      </c>
      <c r="K79" s="143">
        <f t="shared" si="3"/>
        <v>0</v>
      </c>
    </row>
    <row r="80" spans="1:11" s="144" customFormat="1" ht="36.75" customHeight="1">
      <c r="A80" s="141"/>
      <c r="B80" s="156"/>
      <c r="C80" s="115"/>
      <c r="D80" s="115"/>
      <c r="E80" s="116"/>
      <c r="F80" s="44" t="s">
        <v>147</v>
      </c>
      <c r="G80" s="43"/>
      <c r="H80" s="143">
        <v>2226</v>
      </c>
      <c r="I80" s="143">
        <v>5566</v>
      </c>
      <c r="J80" s="143">
        <f t="shared" si="2"/>
        <v>0</v>
      </c>
      <c r="K80" s="143">
        <f t="shared" si="3"/>
        <v>0</v>
      </c>
    </row>
    <row r="81" spans="1:11" s="144" customFormat="1" ht="36" customHeight="1">
      <c r="A81" s="141"/>
      <c r="B81" s="156"/>
      <c r="C81" s="115" t="s">
        <v>476</v>
      </c>
      <c r="D81" s="115" t="s">
        <v>466</v>
      </c>
      <c r="E81" s="116" t="s">
        <v>477</v>
      </c>
      <c r="F81" s="42" t="s">
        <v>143</v>
      </c>
      <c r="G81" s="43"/>
      <c r="H81" s="143">
        <v>340</v>
      </c>
      <c r="I81" s="143">
        <v>850</v>
      </c>
      <c r="J81" s="143">
        <f t="shared" si="2"/>
        <v>0</v>
      </c>
      <c r="K81" s="143">
        <f t="shared" si="3"/>
        <v>0</v>
      </c>
    </row>
    <row r="82" spans="1:11" s="144" customFormat="1" ht="36.75" customHeight="1">
      <c r="A82" s="141"/>
      <c r="B82" s="156"/>
      <c r="C82" s="115"/>
      <c r="D82" s="115"/>
      <c r="E82" s="116"/>
      <c r="F82" s="42" t="s">
        <v>144</v>
      </c>
      <c r="G82" s="43"/>
      <c r="H82" s="143">
        <v>400</v>
      </c>
      <c r="I82" s="143">
        <v>1000</v>
      </c>
      <c r="J82" s="143">
        <f t="shared" si="2"/>
        <v>0</v>
      </c>
      <c r="K82" s="143">
        <f t="shared" si="3"/>
        <v>0</v>
      </c>
    </row>
    <row r="83" spans="1:11" s="144" customFormat="1" ht="36" customHeight="1">
      <c r="A83" s="141"/>
      <c r="B83" s="156"/>
      <c r="C83" s="115"/>
      <c r="D83" s="115"/>
      <c r="E83" s="116"/>
      <c r="F83" s="42" t="s">
        <v>145</v>
      </c>
      <c r="G83" s="43"/>
      <c r="H83" s="143">
        <v>340</v>
      </c>
      <c r="I83" s="143">
        <v>850</v>
      </c>
      <c r="J83" s="143">
        <f t="shared" si="2"/>
        <v>0</v>
      </c>
      <c r="K83" s="143">
        <f t="shared" si="3"/>
        <v>0</v>
      </c>
    </row>
    <row r="84" spans="1:11" s="144" customFormat="1" ht="36.75" customHeight="1">
      <c r="A84" s="141"/>
      <c r="B84" s="156"/>
      <c r="C84" s="115"/>
      <c r="D84" s="115"/>
      <c r="E84" s="116"/>
      <c r="F84" s="42" t="s">
        <v>146</v>
      </c>
      <c r="G84" s="43"/>
      <c r="H84" s="143">
        <v>140</v>
      </c>
      <c r="I84" s="143">
        <v>350</v>
      </c>
      <c r="J84" s="143">
        <f t="shared" si="2"/>
        <v>0</v>
      </c>
      <c r="K84" s="143">
        <f t="shared" si="3"/>
        <v>0</v>
      </c>
    </row>
    <row r="85" spans="1:11" s="144" customFormat="1" ht="36.75" customHeight="1">
      <c r="A85" s="141"/>
      <c r="B85" s="156"/>
      <c r="C85" s="115"/>
      <c r="D85" s="115"/>
      <c r="E85" s="116"/>
      <c r="F85" s="44" t="s">
        <v>147</v>
      </c>
      <c r="G85" s="43"/>
      <c r="H85" s="143">
        <v>1220</v>
      </c>
      <c r="I85" s="143">
        <v>3050</v>
      </c>
      <c r="J85" s="143">
        <f t="shared" si="2"/>
        <v>0</v>
      </c>
      <c r="K85" s="143">
        <f t="shared" si="3"/>
        <v>0</v>
      </c>
    </row>
    <row r="86" spans="1:11" s="144" customFormat="1" ht="36" customHeight="1">
      <c r="A86" s="141"/>
      <c r="B86" s="156"/>
      <c r="C86" s="115" t="s">
        <v>478</v>
      </c>
      <c r="D86" s="115" t="s">
        <v>466</v>
      </c>
      <c r="E86" s="116" t="s">
        <v>479</v>
      </c>
      <c r="F86" s="42" t="s">
        <v>143</v>
      </c>
      <c r="G86" s="43"/>
      <c r="H86" s="143">
        <v>12</v>
      </c>
      <c r="I86" s="143">
        <v>30</v>
      </c>
      <c r="J86" s="143">
        <f t="shared" si="2"/>
        <v>0</v>
      </c>
      <c r="K86" s="143">
        <f t="shared" si="3"/>
        <v>0</v>
      </c>
    </row>
    <row r="87" spans="1:11" s="144" customFormat="1" ht="36.75" customHeight="1">
      <c r="A87" s="141"/>
      <c r="B87" s="156"/>
      <c r="C87" s="115"/>
      <c r="D87" s="115"/>
      <c r="E87" s="116"/>
      <c r="F87" s="42" t="s">
        <v>144</v>
      </c>
      <c r="G87" s="43"/>
      <c r="H87" s="143">
        <v>26</v>
      </c>
      <c r="I87" s="143">
        <v>65</v>
      </c>
      <c r="J87" s="143">
        <f t="shared" si="2"/>
        <v>0</v>
      </c>
      <c r="K87" s="143">
        <f t="shared" si="3"/>
        <v>0</v>
      </c>
    </row>
    <row r="88" spans="1:11" s="144" customFormat="1" ht="36" customHeight="1">
      <c r="A88" s="141"/>
      <c r="B88" s="156"/>
      <c r="C88" s="115"/>
      <c r="D88" s="115"/>
      <c r="E88" s="116"/>
      <c r="F88" s="42" t="s">
        <v>145</v>
      </c>
      <c r="G88" s="43"/>
      <c r="H88" s="143">
        <v>12</v>
      </c>
      <c r="I88" s="143">
        <v>30</v>
      </c>
      <c r="J88" s="143">
        <f t="shared" si="2"/>
        <v>0</v>
      </c>
      <c r="K88" s="143">
        <f t="shared" si="3"/>
        <v>0</v>
      </c>
    </row>
    <row r="89" spans="1:11" s="144" customFormat="1" ht="36.75" customHeight="1">
      <c r="A89" s="141"/>
      <c r="B89" s="156"/>
      <c r="C89" s="115"/>
      <c r="D89" s="115"/>
      <c r="E89" s="116"/>
      <c r="F89" s="42" t="s">
        <v>146</v>
      </c>
      <c r="G89" s="43"/>
      <c r="H89" s="143">
        <v>4</v>
      </c>
      <c r="I89" s="143">
        <v>10</v>
      </c>
      <c r="J89" s="143">
        <f t="shared" si="2"/>
        <v>0</v>
      </c>
      <c r="K89" s="143">
        <f t="shared" si="3"/>
        <v>0</v>
      </c>
    </row>
    <row r="90" spans="1:11" s="144" customFormat="1" ht="36.75" customHeight="1">
      <c r="A90" s="141"/>
      <c r="B90" s="156"/>
      <c r="C90" s="115"/>
      <c r="D90" s="115"/>
      <c r="E90" s="116"/>
      <c r="F90" s="44" t="s">
        <v>147</v>
      </c>
      <c r="G90" s="43"/>
      <c r="H90" s="143">
        <v>54</v>
      </c>
      <c r="I90" s="143">
        <v>135</v>
      </c>
      <c r="J90" s="143">
        <f t="shared" si="2"/>
        <v>0</v>
      </c>
      <c r="K90" s="143">
        <f t="shared" si="3"/>
        <v>0</v>
      </c>
    </row>
    <row r="91" spans="1:11" s="144" customFormat="1" ht="36" customHeight="1">
      <c r="A91" s="141"/>
      <c r="B91" s="156"/>
      <c r="C91" s="115" t="s">
        <v>480</v>
      </c>
      <c r="D91" s="115" t="s">
        <v>466</v>
      </c>
      <c r="E91" s="116" t="s">
        <v>481</v>
      </c>
      <c r="F91" s="42" t="s">
        <v>143</v>
      </c>
      <c r="G91" s="43"/>
      <c r="H91" s="143">
        <v>160</v>
      </c>
      <c r="I91" s="143">
        <v>400</v>
      </c>
      <c r="J91" s="143">
        <f t="shared" si="2"/>
        <v>0</v>
      </c>
      <c r="K91" s="143">
        <f t="shared" si="3"/>
        <v>0</v>
      </c>
    </row>
    <row r="92" spans="1:11" s="144" customFormat="1" ht="36.75" customHeight="1">
      <c r="A92" s="141"/>
      <c r="B92" s="156"/>
      <c r="C92" s="115"/>
      <c r="D92" s="115"/>
      <c r="E92" s="116"/>
      <c r="F92" s="42" t="s">
        <v>144</v>
      </c>
      <c r="G92" s="43"/>
      <c r="H92" s="143">
        <v>160</v>
      </c>
      <c r="I92" s="143">
        <v>400</v>
      </c>
      <c r="J92" s="143">
        <f t="shared" si="2"/>
        <v>0</v>
      </c>
      <c r="K92" s="143">
        <f t="shared" si="3"/>
        <v>0</v>
      </c>
    </row>
    <row r="93" spans="1:11" s="144" customFormat="1" ht="36" customHeight="1">
      <c r="A93" s="141"/>
      <c r="B93" s="156"/>
      <c r="C93" s="115"/>
      <c r="D93" s="115"/>
      <c r="E93" s="116"/>
      <c r="F93" s="42" t="s">
        <v>145</v>
      </c>
      <c r="G93" s="43"/>
      <c r="H93" s="143">
        <v>120</v>
      </c>
      <c r="I93" s="143">
        <v>300</v>
      </c>
      <c r="J93" s="143">
        <f t="shared" si="2"/>
        <v>0</v>
      </c>
      <c r="K93" s="143">
        <f t="shared" si="3"/>
        <v>0</v>
      </c>
    </row>
    <row r="94" spans="1:11" s="144" customFormat="1" ht="36.75" customHeight="1">
      <c r="A94" s="141"/>
      <c r="B94" s="156"/>
      <c r="C94" s="115"/>
      <c r="D94" s="115"/>
      <c r="E94" s="116"/>
      <c r="F94" s="42" t="s">
        <v>146</v>
      </c>
      <c r="G94" s="43"/>
      <c r="H94" s="143">
        <v>28</v>
      </c>
      <c r="I94" s="143">
        <v>70</v>
      </c>
      <c r="J94" s="143">
        <f t="shared" si="2"/>
        <v>0</v>
      </c>
      <c r="K94" s="143">
        <f t="shared" si="3"/>
        <v>0</v>
      </c>
    </row>
    <row r="95" spans="1:11" s="144" customFormat="1" ht="36.75" customHeight="1">
      <c r="A95" s="141"/>
      <c r="B95" s="156"/>
      <c r="C95" s="115"/>
      <c r="D95" s="115"/>
      <c r="E95" s="116"/>
      <c r="F95" s="44" t="s">
        <v>147</v>
      </c>
      <c r="G95" s="43"/>
      <c r="H95" s="143">
        <v>468</v>
      </c>
      <c r="I95" s="143">
        <v>1170</v>
      </c>
      <c r="J95" s="143">
        <f t="shared" si="2"/>
        <v>0</v>
      </c>
      <c r="K95" s="143">
        <f t="shared" si="3"/>
        <v>0</v>
      </c>
    </row>
    <row r="96" spans="1:11" s="144" customFormat="1" ht="36" customHeight="1">
      <c r="A96" s="141"/>
      <c r="B96" s="156"/>
      <c r="C96" s="115" t="s">
        <v>482</v>
      </c>
      <c r="D96" s="115" t="s">
        <v>466</v>
      </c>
      <c r="E96" s="116" t="s">
        <v>483</v>
      </c>
      <c r="F96" s="42" t="s">
        <v>143</v>
      </c>
      <c r="G96" s="43"/>
      <c r="H96" s="143">
        <v>24</v>
      </c>
      <c r="I96" s="143">
        <v>60</v>
      </c>
      <c r="J96" s="143">
        <f t="shared" si="2"/>
        <v>0</v>
      </c>
      <c r="K96" s="143">
        <f t="shared" si="3"/>
        <v>0</v>
      </c>
    </row>
    <row r="97" spans="1:11" s="144" customFormat="1" ht="36.75" customHeight="1">
      <c r="A97" s="141"/>
      <c r="B97" s="156"/>
      <c r="C97" s="115"/>
      <c r="D97" s="115"/>
      <c r="E97" s="116"/>
      <c r="F97" s="42" t="s">
        <v>144</v>
      </c>
      <c r="G97" s="43"/>
      <c r="H97" s="143">
        <v>23</v>
      </c>
      <c r="I97" s="143">
        <v>132</v>
      </c>
      <c r="J97" s="143">
        <f t="shared" si="2"/>
        <v>0</v>
      </c>
      <c r="K97" s="143">
        <f t="shared" si="3"/>
        <v>0</v>
      </c>
    </row>
    <row r="98" spans="1:11" s="144" customFormat="1" ht="36" customHeight="1">
      <c r="A98" s="141"/>
      <c r="B98" s="156"/>
      <c r="C98" s="115"/>
      <c r="D98" s="115"/>
      <c r="E98" s="116"/>
      <c r="F98" s="42" t="s">
        <v>145</v>
      </c>
      <c r="G98" s="43"/>
      <c r="H98" s="143">
        <v>34</v>
      </c>
      <c r="I98" s="143">
        <v>84</v>
      </c>
      <c r="J98" s="143">
        <f t="shared" si="2"/>
        <v>0</v>
      </c>
      <c r="K98" s="143">
        <f t="shared" si="3"/>
        <v>0</v>
      </c>
    </row>
    <row r="99" spans="1:11" s="144" customFormat="1" ht="36.75" customHeight="1">
      <c r="A99" s="141"/>
      <c r="B99" s="156"/>
      <c r="C99" s="115"/>
      <c r="D99" s="115"/>
      <c r="E99" s="116"/>
      <c r="F99" s="42" t="s">
        <v>146</v>
      </c>
      <c r="G99" s="43"/>
      <c r="H99" s="143">
        <v>10</v>
      </c>
      <c r="I99" s="143">
        <v>24</v>
      </c>
      <c r="J99" s="143">
        <f t="shared" si="2"/>
        <v>0</v>
      </c>
      <c r="K99" s="143">
        <f t="shared" si="3"/>
        <v>0</v>
      </c>
    </row>
    <row r="100" spans="1:11" s="144" customFormat="1" ht="36.75" customHeight="1">
      <c r="A100" s="141"/>
      <c r="B100" s="156"/>
      <c r="C100" s="115"/>
      <c r="D100" s="115"/>
      <c r="E100" s="116"/>
      <c r="F100" s="44" t="s">
        <v>147</v>
      </c>
      <c r="G100" s="43"/>
      <c r="H100" s="143">
        <v>120</v>
      </c>
      <c r="I100" s="143">
        <v>300</v>
      </c>
      <c r="J100" s="143">
        <f t="shared" si="2"/>
        <v>0</v>
      </c>
      <c r="K100" s="143">
        <f t="shared" si="3"/>
        <v>0</v>
      </c>
    </row>
    <row r="101" spans="1:11" s="144" customFormat="1" ht="36" customHeight="1">
      <c r="A101" s="141"/>
      <c r="B101" s="156"/>
      <c r="C101" s="115" t="s">
        <v>484</v>
      </c>
      <c r="D101" s="115" t="s">
        <v>466</v>
      </c>
      <c r="E101" s="116" t="s">
        <v>485</v>
      </c>
      <c r="F101" s="42" t="s">
        <v>143</v>
      </c>
      <c r="G101" s="43"/>
      <c r="H101" s="143">
        <v>340</v>
      </c>
      <c r="I101" s="143">
        <v>850</v>
      </c>
      <c r="J101" s="143">
        <f t="shared" si="2"/>
        <v>0</v>
      </c>
      <c r="K101" s="143">
        <f t="shared" si="3"/>
        <v>0</v>
      </c>
    </row>
    <row r="102" spans="1:11" s="144" customFormat="1" ht="36.75" customHeight="1">
      <c r="A102" s="141"/>
      <c r="B102" s="156"/>
      <c r="C102" s="115"/>
      <c r="D102" s="115"/>
      <c r="E102" s="116"/>
      <c r="F102" s="42" t="s">
        <v>144</v>
      </c>
      <c r="G102" s="43"/>
      <c r="H102" s="143">
        <v>400</v>
      </c>
      <c r="I102" s="143">
        <v>1000</v>
      </c>
      <c r="J102" s="143">
        <f t="shared" si="2"/>
        <v>0</v>
      </c>
      <c r="K102" s="143">
        <f t="shared" si="3"/>
        <v>0</v>
      </c>
    </row>
    <row r="103" spans="1:11" s="144" customFormat="1" ht="36" customHeight="1">
      <c r="A103" s="141"/>
      <c r="B103" s="156"/>
      <c r="C103" s="115"/>
      <c r="D103" s="115"/>
      <c r="E103" s="116"/>
      <c r="F103" s="42" t="s">
        <v>145</v>
      </c>
      <c r="G103" s="43"/>
      <c r="H103" s="143">
        <v>340</v>
      </c>
      <c r="I103" s="143">
        <v>850</v>
      </c>
      <c r="J103" s="143">
        <f t="shared" si="2"/>
        <v>0</v>
      </c>
      <c r="K103" s="143">
        <f t="shared" si="3"/>
        <v>0</v>
      </c>
    </row>
    <row r="104" spans="1:11" s="144" customFormat="1" ht="36.75" customHeight="1">
      <c r="A104" s="141"/>
      <c r="B104" s="156"/>
      <c r="C104" s="115"/>
      <c r="D104" s="115"/>
      <c r="E104" s="116"/>
      <c r="F104" s="42" t="s">
        <v>146</v>
      </c>
      <c r="G104" s="43"/>
      <c r="H104" s="143">
        <v>140</v>
      </c>
      <c r="I104" s="143">
        <v>350</v>
      </c>
      <c r="J104" s="143">
        <f t="shared" si="2"/>
        <v>0</v>
      </c>
      <c r="K104" s="143">
        <f t="shared" si="3"/>
        <v>0</v>
      </c>
    </row>
    <row r="105" spans="1:11" s="144" customFormat="1" ht="36.75" customHeight="1">
      <c r="A105" s="141"/>
      <c r="B105" s="156"/>
      <c r="C105" s="115"/>
      <c r="D105" s="115"/>
      <c r="E105" s="116"/>
      <c r="F105" s="44" t="s">
        <v>147</v>
      </c>
      <c r="G105" s="43"/>
      <c r="H105" s="143">
        <v>1220</v>
      </c>
      <c r="I105" s="143">
        <v>3050</v>
      </c>
      <c r="J105" s="143">
        <f t="shared" si="2"/>
        <v>0</v>
      </c>
      <c r="K105" s="143">
        <f t="shared" si="3"/>
        <v>0</v>
      </c>
    </row>
    <row r="106" spans="1:11" s="144" customFormat="1" ht="36" customHeight="1">
      <c r="A106" s="141"/>
      <c r="B106" s="156"/>
      <c r="C106" s="115" t="s">
        <v>486</v>
      </c>
      <c r="D106" s="115" t="s">
        <v>466</v>
      </c>
      <c r="E106" s="116" t="s">
        <v>487</v>
      </c>
      <c r="F106" s="42" t="s">
        <v>143</v>
      </c>
      <c r="G106" s="43"/>
      <c r="H106" s="143">
        <v>8</v>
      </c>
      <c r="I106" s="143">
        <v>20</v>
      </c>
      <c r="J106" s="143">
        <f t="shared" si="2"/>
        <v>0</v>
      </c>
      <c r="K106" s="143">
        <f t="shared" si="3"/>
        <v>0</v>
      </c>
    </row>
    <row r="107" spans="1:11" s="144" customFormat="1" ht="36.75" customHeight="1">
      <c r="A107" s="141"/>
      <c r="B107" s="156"/>
      <c r="C107" s="115"/>
      <c r="D107" s="115"/>
      <c r="E107" s="116"/>
      <c r="F107" s="42" t="s">
        <v>144</v>
      </c>
      <c r="G107" s="43"/>
      <c r="H107" s="143">
        <v>720</v>
      </c>
      <c r="I107" s="143">
        <v>1800</v>
      </c>
      <c r="J107" s="143">
        <f t="shared" si="2"/>
        <v>0</v>
      </c>
      <c r="K107" s="143">
        <f t="shared" si="3"/>
        <v>0</v>
      </c>
    </row>
    <row r="108" spans="1:11" s="144" customFormat="1" ht="36" customHeight="1">
      <c r="A108" s="141"/>
      <c r="B108" s="156"/>
      <c r="C108" s="115"/>
      <c r="D108" s="115"/>
      <c r="E108" s="116"/>
      <c r="F108" s="42" t="s">
        <v>145</v>
      </c>
      <c r="G108" s="43"/>
      <c r="H108" s="143">
        <v>76</v>
      </c>
      <c r="I108" s="143">
        <v>190</v>
      </c>
      <c r="J108" s="143">
        <f t="shared" si="2"/>
        <v>0</v>
      </c>
      <c r="K108" s="143">
        <f t="shared" si="3"/>
        <v>0</v>
      </c>
    </row>
    <row r="109" spans="1:11" s="144" customFormat="1" ht="36.75" customHeight="1">
      <c r="A109" s="141"/>
      <c r="B109" s="156"/>
      <c r="C109" s="115"/>
      <c r="D109" s="115"/>
      <c r="E109" s="116"/>
      <c r="F109" s="42" t="s">
        <v>146</v>
      </c>
      <c r="G109" s="43"/>
      <c r="H109" s="143">
        <v>8</v>
      </c>
      <c r="I109" s="143">
        <v>20</v>
      </c>
      <c r="J109" s="143">
        <f t="shared" si="2"/>
        <v>0</v>
      </c>
      <c r="K109" s="143">
        <f t="shared" si="3"/>
        <v>0</v>
      </c>
    </row>
    <row r="110" spans="1:11" s="144" customFormat="1" ht="36.75" customHeight="1">
      <c r="A110" s="141"/>
      <c r="B110" s="156"/>
      <c r="C110" s="115"/>
      <c r="D110" s="115"/>
      <c r="E110" s="116"/>
      <c r="F110" s="44" t="s">
        <v>147</v>
      </c>
      <c r="G110" s="43"/>
      <c r="H110" s="143">
        <v>812</v>
      </c>
      <c r="I110" s="143">
        <v>2030</v>
      </c>
      <c r="J110" s="143">
        <f t="shared" si="2"/>
        <v>0</v>
      </c>
      <c r="K110" s="143">
        <f t="shared" si="3"/>
        <v>0</v>
      </c>
    </row>
    <row r="111" spans="1:11" s="144" customFormat="1" ht="36" customHeight="1">
      <c r="A111" s="141"/>
      <c r="B111" s="156"/>
      <c r="C111" s="115" t="s">
        <v>488</v>
      </c>
      <c r="D111" s="115" t="s">
        <v>466</v>
      </c>
      <c r="E111" s="116" t="s">
        <v>489</v>
      </c>
      <c r="F111" s="42" t="s">
        <v>143</v>
      </c>
      <c r="G111" s="43"/>
      <c r="H111" s="143">
        <v>150</v>
      </c>
      <c r="I111" s="143">
        <v>375</v>
      </c>
      <c r="J111" s="143">
        <f t="shared" si="2"/>
        <v>0</v>
      </c>
      <c r="K111" s="143">
        <f t="shared" si="3"/>
        <v>0</v>
      </c>
    </row>
    <row r="112" spans="1:11" s="144" customFormat="1" ht="36.75" customHeight="1">
      <c r="A112" s="141"/>
      <c r="B112" s="156"/>
      <c r="C112" s="115"/>
      <c r="D112" s="115"/>
      <c r="E112" s="116"/>
      <c r="F112" s="42" t="s">
        <v>144</v>
      </c>
      <c r="G112" s="43"/>
      <c r="H112" s="143">
        <v>150</v>
      </c>
      <c r="I112" s="143">
        <v>375</v>
      </c>
      <c r="J112" s="143">
        <f t="shared" si="2"/>
        <v>0</v>
      </c>
      <c r="K112" s="143">
        <f t="shared" si="3"/>
        <v>0</v>
      </c>
    </row>
    <row r="113" spans="1:11" s="144" customFormat="1" ht="36" customHeight="1">
      <c r="A113" s="141"/>
      <c r="B113" s="156"/>
      <c r="C113" s="115"/>
      <c r="D113" s="115"/>
      <c r="E113" s="116"/>
      <c r="F113" s="42" t="s">
        <v>145</v>
      </c>
      <c r="G113" s="43"/>
      <c r="H113" s="143">
        <v>1300</v>
      </c>
      <c r="I113" s="143">
        <v>3250</v>
      </c>
      <c r="J113" s="143">
        <f t="shared" si="2"/>
        <v>0</v>
      </c>
      <c r="K113" s="143">
        <f t="shared" si="3"/>
        <v>0</v>
      </c>
    </row>
    <row r="114" spans="1:11" s="144" customFormat="1" ht="36.75" customHeight="1">
      <c r="A114" s="141"/>
      <c r="B114" s="156"/>
      <c r="C114" s="115"/>
      <c r="D114" s="115"/>
      <c r="E114" s="116"/>
      <c r="F114" s="42" t="s">
        <v>146</v>
      </c>
      <c r="G114" s="43"/>
      <c r="H114" s="143">
        <v>200</v>
      </c>
      <c r="I114" s="143">
        <v>500</v>
      </c>
      <c r="J114" s="143">
        <f t="shared" si="2"/>
        <v>0</v>
      </c>
      <c r="K114" s="143">
        <f t="shared" si="3"/>
        <v>0</v>
      </c>
    </row>
    <row r="115" spans="1:11" s="144" customFormat="1" ht="36.75" customHeight="1">
      <c r="A115" s="141"/>
      <c r="B115" s="156"/>
      <c r="C115" s="115"/>
      <c r="D115" s="115"/>
      <c r="E115" s="116"/>
      <c r="F115" s="44" t="s">
        <v>147</v>
      </c>
      <c r="G115" s="43"/>
      <c r="H115" s="143">
        <v>1800</v>
      </c>
      <c r="I115" s="143">
        <v>4500</v>
      </c>
      <c r="J115" s="143">
        <f t="shared" si="2"/>
        <v>0</v>
      </c>
      <c r="K115" s="143">
        <f t="shared" si="3"/>
        <v>0</v>
      </c>
    </row>
    <row r="116" spans="1:11" s="144" customFormat="1" ht="36" customHeight="1">
      <c r="A116" s="141"/>
      <c r="B116" s="156"/>
      <c r="C116" s="115" t="s">
        <v>490</v>
      </c>
      <c r="D116" s="115" t="s">
        <v>491</v>
      </c>
      <c r="E116" s="116" t="s">
        <v>492</v>
      </c>
      <c r="F116" s="42" t="s">
        <v>143</v>
      </c>
      <c r="G116" s="43"/>
      <c r="H116" s="143">
        <v>1700</v>
      </c>
      <c r="I116" s="143">
        <v>4250</v>
      </c>
      <c r="J116" s="143">
        <f t="shared" si="2"/>
        <v>0</v>
      </c>
      <c r="K116" s="143">
        <f t="shared" si="3"/>
        <v>0</v>
      </c>
    </row>
    <row r="117" spans="1:11" s="144" customFormat="1" ht="36.75" customHeight="1">
      <c r="A117" s="141"/>
      <c r="B117" s="156"/>
      <c r="C117" s="115"/>
      <c r="D117" s="115"/>
      <c r="E117" s="116"/>
      <c r="F117" s="42" t="s">
        <v>144</v>
      </c>
      <c r="G117" s="43"/>
      <c r="H117" s="143">
        <v>1520</v>
      </c>
      <c r="I117" s="143">
        <v>3800</v>
      </c>
      <c r="J117" s="143">
        <f t="shared" si="2"/>
        <v>0</v>
      </c>
      <c r="K117" s="143">
        <f t="shared" si="3"/>
        <v>0</v>
      </c>
    </row>
    <row r="118" spans="1:11" s="144" customFormat="1" ht="36" customHeight="1">
      <c r="A118" s="141"/>
      <c r="B118" s="156"/>
      <c r="C118" s="115"/>
      <c r="D118" s="115"/>
      <c r="E118" s="116"/>
      <c r="F118" s="42" t="s">
        <v>145</v>
      </c>
      <c r="G118" s="43"/>
      <c r="H118" s="143">
        <v>2340</v>
      </c>
      <c r="I118" s="143">
        <v>5850</v>
      </c>
      <c r="J118" s="143">
        <f t="shared" si="2"/>
        <v>0</v>
      </c>
      <c r="K118" s="143">
        <f t="shared" si="3"/>
        <v>0</v>
      </c>
    </row>
    <row r="119" spans="1:11" s="144" customFormat="1" ht="36.75" customHeight="1">
      <c r="A119" s="141"/>
      <c r="B119" s="156"/>
      <c r="C119" s="115"/>
      <c r="D119" s="115"/>
      <c r="E119" s="116"/>
      <c r="F119" s="42" t="s">
        <v>146</v>
      </c>
      <c r="G119" s="43"/>
      <c r="H119" s="143">
        <v>180</v>
      </c>
      <c r="I119" s="143">
        <v>450</v>
      </c>
      <c r="J119" s="143">
        <f t="shared" si="2"/>
        <v>0</v>
      </c>
      <c r="K119" s="143">
        <f t="shared" si="3"/>
        <v>0</v>
      </c>
    </row>
    <row r="120" spans="1:11" s="144" customFormat="1" ht="36.75" customHeight="1">
      <c r="A120" s="141"/>
      <c r="B120" s="156"/>
      <c r="C120" s="115"/>
      <c r="D120" s="115"/>
      <c r="E120" s="116"/>
      <c r="F120" s="44" t="s">
        <v>147</v>
      </c>
      <c r="G120" s="43"/>
      <c r="H120" s="143">
        <v>5740</v>
      </c>
      <c r="I120" s="143">
        <v>14350</v>
      </c>
      <c r="J120" s="143">
        <f t="shared" si="2"/>
        <v>0</v>
      </c>
      <c r="K120" s="143">
        <f t="shared" si="3"/>
        <v>0</v>
      </c>
    </row>
    <row r="121" spans="1:11" s="144" customFormat="1" ht="36" customHeight="1">
      <c r="A121" s="141"/>
      <c r="B121" s="156"/>
      <c r="C121" s="115" t="s">
        <v>493</v>
      </c>
      <c r="D121" s="115" t="s">
        <v>491</v>
      </c>
      <c r="E121" s="116" t="s">
        <v>494</v>
      </c>
      <c r="F121" s="42" t="s">
        <v>143</v>
      </c>
      <c r="G121" s="43"/>
      <c r="H121" s="143">
        <v>99</v>
      </c>
      <c r="I121" s="143">
        <v>248</v>
      </c>
      <c r="J121" s="143">
        <f t="shared" si="2"/>
        <v>0</v>
      </c>
      <c r="K121" s="143">
        <f t="shared" si="3"/>
        <v>0</v>
      </c>
    </row>
    <row r="122" spans="1:11" s="144" customFormat="1" ht="36.75" customHeight="1">
      <c r="A122" s="141"/>
      <c r="B122" s="156"/>
      <c r="C122" s="115"/>
      <c r="D122" s="115"/>
      <c r="E122" s="116"/>
      <c r="F122" s="42" t="s">
        <v>144</v>
      </c>
      <c r="G122" s="43"/>
      <c r="H122" s="143">
        <v>141</v>
      </c>
      <c r="I122" s="143">
        <v>353</v>
      </c>
      <c r="J122" s="143">
        <f t="shared" si="2"/>
        <v>0</v>
      </c>
      <c r="K122" s="143">
        <f t="shared" si="3"/>
        <v>0</v>
      </c>
    </row>
    <row r="123" spans="1:11" s="144" customFormat="1" ht="36" customHeight="1">
      <c r="A123" s="141"/>
      <c r="B123" s="156"/>
      <c r="C123" s="115"/>
      <c r="D123" s="115"/>
      <c r="E123" s="116"/>
      <c r="F123" s="42" t="s">
        <v>145</v>
      </c>
      <c r="G123" s="43"/>
      <c r="H123" s="143">
        <v>46</v>
      </c>
      <c r="I123" s="143">
        <v>116</v>
      </c>
      <c r="J123" s="143">
        <f t="shared" si="2"/>
        <v>0</v>
      </c>
      <c r="K123" s="143">
        <f t="shared" si="3"/>
        <v>0</v>
      </c>
    </row>
    <row r="124" spans="1:11" s="144" customFormat="1" ht="36.75" customHeight="1">
      <c r="A124" s="141"/>
      <c r="B124" s="156"/>
      <c r="C124" s="115"/>
      <c r="D124" s="115"/>
      <c r="E124" s="116"/>
      <c r="F124" s="42" t="s">
        <v>146</v>
      </c>
      <c r="G124" s="43"/>
      <c r="H124" s="143">
        <v>0</v>
      </c>
      <c r="I124" s="143">
        <v>0</v>
      </c>
      <c r="J124" s="143">
        <f t="shared" si="2"/>
        <v>0</v>
      </c>
      <c r="K124" s="143">
        <f t="shared" si="3"/>
        <v>0</v>
      </c>
    </row>
    <row r="125" spans="1:11" s="144" customFormat="1" ht="36.75" customHeight="1">
      <c r="A125" s="141"/>
      <c r="B125" s="159"/>
      <c r="C125" s="115"/>
      <c r="D125" s="115"/>
      <c r="E125" s="116"/>
      <c r="F125" s="44" t="s">
        <v>147</v>
      </c>
      <c r="G125" s="43"/>
      <c r="H125" s="143">
        <v>287</v>
      </c>
      <c r="I125" s="143">
        <v>717</v>
      </c>
      <c r="J125" s="143">
        <f t="shared" si="2"/>
        <v>0</v>
      </c>
      <c r="K125" s="143">
        <f t="shared" si="3"/>
        <v>0</v>
      </c>
    </row>
    <row r="129" spans="1:26" ht="45" customHeight="1">
      <c r="B129" s="112" t="s">
        <v>183</v>
      </c>
      <c r="C129" s="112"/>
      <c r="D129" s="112"/>
      <c r="E129" s="112"/>
      <c r="F129" s="112"/>
      <c r="G129" s="112"/>
      <c r="H129" s="112"/>
      <c r="I129" s="112"/>
      <c r="J129" s="112"/>
      <c r="K129" s="112"/>
    </row>
    <row r="130" spans="1:26" ht="45" customHeight="1">
      <c r="B130" s="112"/>
      <c r="C130" s="112"/>
      <c r="D130" s="112"/>
      <c r="E130" s="112"/>
      <c r="F130" s="112"/>
      <c r="G130" s="112"/>
      <c r="H130" s="112"/>
      <c r="I130" s="112"/>
      <c r="J130" s="112"/>
      <c r="K130" s="112"/>
    </row>
    <row r="131" spans="1:26" s="135" customFormat="1" ht="45" customHeight="1">
      <c r="B131" s="112"/>
      <c r="C131" s="112"/>
      <c r="D131" s="112"/>
      <c r="E131" s="112"/>
      <c r="F131" s="112"/>
      <c r="G131" s="112"/>
      <c r="H131" s="112"/>
      <c r="I131" s="112"/>
      <c r="J131" s="112"/>
      <c r="K131" s="112"/>
      <c r="L131" s="133"/>
      <c r="M131" s="133"/>
      <c r="N131" s="133"/>
      <c r="O131" s="133"/>
      <c r="P131" s="133"/>
      <c r="Q131" s="133"/>
      <c r="R131" s="133"/>
      <c r="S131" s="133"/>
      <c r="T131" s="133"/>
      <c r="U131" s="133"/>
      <c r="V131" s="133"/>
      <c r="W131" s="133"/>
      <c r="X131" s="133"/>
      <c r="Y131" s="133"/>
      <c r="Z131" s="133"/>
    </row>
    <row r="133" spans="1:26" ht="45" customHeight="1" thickBot="1">
      <c r="A133" s="113" t="s">
        <v>132</v>
      </c>
      <c r="B133" s="199"/>
      <c r="C133" s="199"/>
      <c r="D133" s="199"/>
      <c r="E133" s="199"/>
      <c r="F133" s="199"/>
      <c r="G133" s="199"/>
      <c r="H133" s="199"/>
      <c r="I133" s="199"/>
      <c r="J133" s="199"/>
      <c r="K133" s="199"/>
    </row>
    <row r="134" spans="1:26" ht="45" customHeight="1">
      <c r="A134" s="37" t="s">
        <v>226</v>
      </c>
      <c r="B134" s="38" t="s">
        <v>134</v>
      </c>
      <c r="C134" s="39" t="s">
        <v>227</v>
      </c>
      <c r="D134" s="39" t="s">
        <v>228</v>
      </c>
      <c r="E134" s="40" t="s">
        <v>229</v>
      </c>
      <c r="F134" s="40" t="s">
        <v>230</v>
      </c>
      <c r="G134" s="40" t="s">
        <v>231</v>
      </c>
      <c r="H134" s="40" t="s">
        <v>232</v>
      </c>
      <c r="I134" s="41" t="s">
        <v>233</v>
      </c>
      <c r="J134" s="40" t="s">
        <v>234</v>
      </c>
      <c r="K134" s="37" t="s">
        <v>138</v>
      </c>
    </row>
    <row r="135" spans="1:26" ht="45" customHeight="1">
      <c r="A135" s="117" t="s">
        <v>235</v>
      </c>
      <c r="B135" s="115" t="s">
        <v>236</v>
      </c>
      <c r="C135" s="115" t="s">
        <v>237</v>
      </c>
      <c r="D135" s="116" t="s">
        <v>238</v>
      </c>
      <c r="E135" s="146" t="s">
        <v>239</v>
      </c>
      <c r="F135" s="42"/>
      <c r="G135" s="42"/>
      <c r="H135" s="42"/>
      <c r="I135" s="42"/>
      <c r="J135" s="42"/>
      <c r="K135" s="42"/>
    </row>
    <row r="136" spans="1:26" ht="45" customHeight="1">
      <c r="A136" s="117"/>
      <c r="B136" s="115"/>
      <c r="C136" s="115"/>
      <c r="D136" s="116"/>
      <c r="E136" s="146" t="s">
        <v>240</v>
      </c>
      <c r="F136" s="42"/>
      <c r="G136" s="42"/>
      <c r="H136" s="42"/>
      <c r="I136" s="42"/>
      <c r="J136" s="42"/>
      <c r="K136" s="42"/>
    </row>
    <row r="137" spans="1:26" ht="45" customHeight="1">
      <c r="A137" s="117"/>
      <c r="B137" s="115"/>
      <c r="C137" s="115"/>
      <c r="D137" s="116"/>
      <c r="E137" s="146" t="s">
        <v>241</v>
      </c>
      <c r="F137" s="42"/>
      <c r="G137" s="42"/>
      <c r="H137" s="42"/>
      <c r="I137" s="42"/>
      <c r="J137" s="42"/>
      <c r="K137" s="42"/>
    </row>
    <row r="138" spans="1:26" ht="45" customHeight="1">
      <c r="A138" s="117"/>
      <c r="B138" s="115"/>
      <c r="C138" s="115"/>
      <c r="D138" s="116"/>
      <c r="E138" s="146" t="s">
        <v>242</v>
      </c>
      <c r="F138" s="42"/>
      <c r="G138" s="42"/>
      <c r="H138" s="42"/>
      <c r="I138" s="42"/>
      <c r="J138" s="42"/>
      <c r="K138" s="42"/>
    </row>
    <row r="139" spans="1:26" ht="45" customHeight="1">
      <c r="A139" s="117"/>
      <c r="B139" s="115"/>
      <c r="C139" s="115"/>
      <c r="D139" s="116"/>
      <c r="E139" s="146" t="s">
        <v>243</v>
      </c>
      <c r="F139" s="42"/>
      <c r="G139" s="42"/>
      <c r="H139" s="42"/>
      <c r="I139" s="42"/>
      <c r="J139" s="42"/>
      <c r="K139" s="42"/>
    </row>
    <row r="140" spans="1:26" ht="45" customHeight="1">
      <c r="A140" s="117"/>
      <c r="B140" s="115"/>
      <c r="C140" s="115"/>
      <c r="D140" s="116"/>
      <c r="E140" s="146" t="s">
        <v>244</v>
      </c>
      <c r="F140" s="42"/>
      <c r="G140" s="42"/>
      <c r="H140" s="42"/>
      <c r="I140" s="42"/>
      <c r="J140" s="42"/>
      <c r="K140" s="42"/>
    </row>
    <row r="141" spans="1:26" ht="45" customHeight="1">
      <c r="A141" s="117"/>
      <c r="B141" s="115"/>
      <c r="C141" s="115"/>
      <c r="D141" s="116"/>
      <c r="E141" s="146" t="s">
        <v>245</v>
      </c>
      <c r="F141" s="42"/>
      <c r="G141" s="42"/>
      <c r="H141" s="42"/>
      <c r="I141" s="42"/>
      <c r="J141" s="42"/>
      <c r="K141" s="42"/>
    </row>
    <row r="142" spans="1:26" ht="45" customHeight="1">
      <c r="A142" s="117"/>
      <c r="B142" s="115"/>
      <c r="C142" s="115"/>
      <c r="D142" s="116"/>
      <c r="E142" s="146" t="s">
        <v>246</v>
      </c>
      <c r="F142" s="42"/>
      <c r="G142" s="42"/>
      <c r="H142" s="42"/>
      <c r="I142" s="42"/>
      <c r="J142" s="42"/>
      <c r="K142" s="42"/>
    </row>
    <row r="143" spans="1:26" ht="45" customHeight="1">
      <c r="A143" s="117"/>
      <c r="B143" s="115"/>
      <c r="C143" s="115"/>
      <c r="D143" s="116"/>
      <c r="E143" s="146" t="s">
        <v>247</v>
      </c>
      <c r="F143" s="42"/>
      <c r="G143" s="42"/>
      <c r="H143" s="42"/>
      <c r="I143" s="42"/>
      <c r="J143" s="42"/>
      <c r="K143" s="42"/>
    </row>
    <row r="144" spans="1:26" ht="45" customHeight="1">
      <c r="A144" s="117"/>
      <c r="B144" s="115"/>
      <c r="C144" s="115"/>
      <c r="D144" s="116"/>
      <c r="E144" s="146" t="s">
        <v>248</v>
      </c>
      <c r="F144" s="42"/>
      <c r="G144" s="42"/>
      <c r="H144" s="42"/>
      <c r="I144" s="42"/>
      <c r="J144" s="42"/>
      <c r="K144" s="42"/>
    </row>
    <row r="145" spans="1:11" ht="45" customHeight="1">
      <c r="A145" s="117"/>
      <c r="B145" s="115"/>
      <c r="C145" s="115"/>
      <c r="D145" s="116"/>
      <c r="E145" s="146" t="s">
        <v>249</v>
      </c>
      <c r="F145" s="42"/>
      <c r="G145" s="42"/>
      <c r="H145" s="42"/>
      <c r="I145" s="42"/>
      <c r="J145" s="42"/>
      <c r="K145" s="42"/>
    </row>
    <row r="146" spans="1:11" ht="45" customHeight="1">
      <c r="A146" s="117"/>
      <c r="B146" s="115"/>
      <c r="C146" s="115"/>
      <c r="D146" s="116"/>
      <c r="E146" s="146" t="s">
        <v>250</v>
      </c>
      <c r="F146" s="42"/>
      <c r="G146" s="42"/>
      <c r="H146" s="42"/>
      <c r="I146" s="42"/>
      <c r="J146" s="42"/>
      <c r="K146" s="42"/>
    </row>
    <row r="147" spans="1:11" ht="45" customHeight="1">
      <c r="A147" s="117"/>
      <c r="B147" s="115"/>
      <c r="C147" s="115"/>
      <c r="D147" s="116"/>
      <c r="E147" s="146" t="s">
        <v>251</v>
      </c>
      <c r="F147" s="42"/>
      <c r="G147" s="42"/>
      <c r="H147" s="42"/>
      <c r="I147" s="42"/>
      <c r="J147" s="42"/>
      <c r="K147" s="42"/>
    </row>
    <row r="148" spans="1:11" ht="45" customHeight="1">
      <c r="A148" s="117"/>
      <c r="B148" s="115"/>
      <c r="C148" s="115"/>
      <c r="D148" s="116"/>
      <c r="E148" s="146" t="s">
        <v>252</v>
      </c>
      <c r="F148" s="42"/>
      <c r="G148" s="42"/>
      <c r="H148" s="42"/>
      <c r="I148" s="42"/>
      <c r="J148" s="42"/>
      <c r="K148" s="42"/>
    </row>
    <row r="149" spans="1:11" ht="45" customHeight="1">
      <c r="A149" s="117"/>
      <c r="B149" s="115"/>
      <c r="C149" s="115"/>
      <c r="D149" s="116"/>
      <c r="E149" s="146" t="s">
        <v>253</v>
      </c>
      <c r="F149" s="42"/>
      <c r="G149" s="42"/>
      <c r="H149" s="42"/>
      <c r="I149" s="42"/>
      <c r="J149" s="42"/>
      <c r="K149" s="42"/>
    </row>
    <row r="150" spans="1:11" ht="45" customHeight="1">
      <c r="A150" s="117"/>
      <c r="B150" s="115"/>
      <c r="C150" s="115"/>
      <c r="D150" s="116"/>
      <c r="E150" s="146" t="s">
        <v>254</v>
      </c>
      <c r="F150" s="42"/>
      <c r="G150" s="42"/>
      <c r="H150" s="42"/>
      <c r="I150" s="42"/>
      <c r="J150" s="42"/>
      <c r="K150" s="42"/>
    </row>
    <row r="151" spans="1:11" ht="45" customHeight="1">
      <c r="A151" s="117"/>
      <c r="B151" s="115"/>
      <c r="C151" s="115"/>
      <c r="D151" s="116"/>
      <c r="E151" s="146" t="s">
        <v>255</v>
      </c>
      <c r="F151" s="42"/>
      <c r="G151" s="42"/>
      <c r="H151" s="42"/>
      <c r="I151" s="42"/>
      <c r="J151" s="42"/>
      <c r="K151" s="42"/>
    </row>
    <row r="152" spans="1:11" ht="45" customHeight="1">
      <c r="A152" s="117"/>
      <c r="B152" s="115"/>
      <c r="C152" s="115"/>
      <c r="D152" s="116"/>
      <c r="E152" s="146" t="s">
        <v>256</v>
      </c>
      <c r="F152" s="42"/>
      <c r="G152" s="42"/>
      <c r="H152" s="42"/>
      <c r="I152" s="42"/>
      <c r="J152" s="42"/>
      <c r="K152" s="42"/>
    </row>
    <row r="153" spans="1:11" ht="45" customHeight="1">
      <c r="A153" s="117"/>
      <c r="B153" s="115"/>
      <c r="C153" s="115"/>
      <c r="D153" s="116"/>
      <c r="E153" s="146" t="s">
        <v>257</v>
      </c>
      <c r="F153" s="42"/>
      <c r="G153" s="42"/>
      <c r="H153" s="42"/>
      <c r="I153" s="42"/>
      <c r="J153" s="42"/>
      <c r="K153" s="42"/>
    </row>
    <row r="154" spans="1:11" ht="45" customHeight="1">
      <c r="A154" s="117"/>
      <c r="B154" s="115"/>
      <c r="C154" s="115"/>
      <c r="D154" s="116"/>
      <c r="E154" s="146" t="s">
        <v>258</v>
      </c>
      <c r="F154" s="42"/>
      <c r="G154" s="42"/>
      <c r="H154" s="42"/>
      <c r="I154" s="42"/>
      <c r="J154" s="42"/>
      <c r="K154" s="42"/>
    </row>
    <row r="155" spans="1:11" ht="45" customHeight="1">
      <c r="A155" s="117"/>
      <c r="B155" s="115"/>
      <c r="C155" s="115"/>
      <c r="D155" s="116"/>
      <c r="E155" s="146" t="s">
        <v>259</v>
      </c>
      <c r="F155" s="42"/>
      <c r="G155" s="42"/>
      <c r="H155" s="42"/>
      <c r="I155" s="42"/>
      <c r="J155" s="42"/>
      <c r="K155" s="42"/>
    </row>
    <row r="156" spans="1:11" ht="45" customHeight="1">
      <c r="A156" s="117"/>
      <c r="B156" s="115"/>
      <c r="C156" s="115"/>
      <c r="D156" s="116"/>
      <c r="E156" s="146" t="s">
        <v>260</v>
      </c>
      <c r="F156" s="42"/>
      <c r="G156" s="42"/>
      <c r="H156" s="42"/>
      <c r="I156" s="42"/>
      <c r="J156" s="42"/>
      <c r="K156" s="42"/>
    </row>
    <row r="157" spans="1:11" ht="45" customHeight="1">
      <c r="A157" s="117"/>
      <c r="B157" s="115"/>
      <c r="C157" s="115"/>
      <c r="D157" s="116"/>
      <c r="E157" s="146" t="s">
        <v>261</v>
      </c>
      <c r="F157" s="42"/>
      <c r="G157" s="42"/>
      <c r="H157" s="42"/>
      <c r="I157" s="42"/>
      <c r="J157" s="42"/>
      <c r="K157" s="42"/>
    </row>
    <row r="158" spans="1:11" ht="45" customHeight="1">
      <c r="A158" s="117"/>
      <c r="B158" s="115"/>
      <c r="C158" s="115"/>
      <c r="D158" s="116"/>
      <c r="E158" s="146" t="s">
        <v>262</v>
      </c>
      <c r="F158" s="42"/>
      <c r="G158" s="42"/>
      <c r="H158" s="42"/>
      <c r="I158" s="42"/>
      <c r="J158" s="42"/>
      <c r="K158" s="42"/>
    </row>
    <row r="159" spans="1:11" ht="45" customHeight="1">
      <c r="A159" s="117"/>
      <c r="B159" s="115"/>
      <c r="C159" s="115"/>
      <c r="D159" s="116"/>
      <c r="E159" s="146" t="s">
        <v>263</v>
      </c>
      <c r="F159" s="42"/>
      <c r="G159" s="42"/>
      <c r="H159" s="42"/>
      <c r="I159" s="42"/>
      <c r="J159" s="42"/>
      <c r="K159" s="42"/>
    </row>
    <row r="160" spans="1:11" ht="45" customHeight="1">
      <c r="A160" s="117"/>
      <c r="B160" s="115"/>
      <c r="C160" s="115"/>
      <c r="D160" s="116"/>
      <c r="E160" s="146" t="s">
        <v>264</v>
      </c>
      <c r="F160" s="42"/>
      <c r="G160" s="42"/>
      <c r="H160" s="42"/>
      <c r="I160" s="42"/>
      <c r="J160" s="42"/>
      <c r="K160" s="42"/>
    </row>
    <row r="161" spans="1:11" ht="45" customHeight="1">
      <c r="A161" s="117"/>
      <c r="B161" s="115"/>
      <c r="C161" s="115"/>
      <c r="D161" s="116"/>
      <c r="E161" s="146" t="s">
        <v>265</v>
      </c>
      <c r="F161" s="42"/>
      <c r="G161" s="42"/>
      <c r="H161" s="42"/>
      <c r="I161" s="42"/>
      <c r="J161" s="42"/>
      <c r="K161" s="42"/>
    </row>
    <row r="162" spans="1:11" ht="45" customHeight="1">
      <c r="A162" s="117"/>
      <c r="B162" s="115"/>
      <c r="C162" s="115"/>
      <c r="D162" s="116"/>
      <c r="E162" s="146" t="s">
        <v>266</v>
      </c>
      <c r="F162" s="42"/>
      <c r="G162" s="42"/>
      <c r="H162" s="42"/>
      <c r="I162" s="42"/>
      <c r="J162" s="42"/>
      <c r="K162" s="42"/>
    </row>
    <row r="163" spans="1:11" ht="45" customHeight="1">
      <c r="A163" s="117"/>
      <c r="B163" s="115"/>
      <c r="C163" s="115"/>
      <c r="D163" s="116"/>
      <c r="E163" s="147" t="s">
        <v>267</v>
      </c>
      <c r="F163" s="148"/>
      <c r="G163" s="148"/>
      <c r="H163" s="148"/>
      <c r="I163" s="148"/>
      <c r="J163" s="148"/>
      <c r="K163" s="149"/>
    </row>
    <row r="164" spans="1:11" ht="45" customHeight="1">
      <c r="A164" s="117"/>
      <c r="B164" s="115"/>
      <c r="C164" s="115"/>
      <c r="D164" s="116"/>
      <c r="E164" s="147" t="s">
        <v>268</v>
      </c>
      <c r="F164" s="148"/>
      <c r="G164" s="148"/>
      <c r="H164" s="148"/>
      <c r="I164" s="148"/>
      <c r="J164" s="148"/>
      <c r="K164" s="149"/>
    </row>
    <row r="165" spans="1:11" ht="45" customHeight="1">
      <c r="A165" s="117"/>
      <c r="B165" s="115"/>
      <c r="C165" s="115"/>
      <c r="D165" s="116"/>
      <c r="E165" s="147" t="s">
        <v>269</v>
      </c>
      <c r="F165" s="148"/>
      <c r="G165" s="148"/>
      <c r="H165" s="148"/>
      <c r="I165" s="148"/>
      <c r="J165" s="148"/>
      <c r="K165" s="149"/>
    </row>
    <row r="166" spans="1:11" ht="45" customHeight="1">
      <c r="A166" s="117"/>
      <c r="B166" s="115"/>
      <c r="C166" s="115"/>
      <c r="D166" s="116"/>
      <c r="E166" s="147" t="s">
        <v>270</v>
      </c>
      <c r="F166" s="148"/>
      <c r="G166" s="148"/>
      <c r="H166" s="148"/>
      <c r="I166" s="148"/>
      <c r="J166" s="148"/>
      <c r="K166" s="149"/>
    </row>
    <row r="167" spans="1:11" ht="45" customHeight="1">
      <c r="A167" s="117"/>
      <c r="B167" s="115"/>
      <c r="C167" s="115"/>
      <c r="D167" s="116"/>
      <c r="E167" s="147" t="s">
        <v>271</v>
      </c>
      <c r="F167" s="148"/>
      <c r="G167" s="148"/>
      <c r="H167" s="148"/>
      <c r="I167" s="148"/>
      <c r="J167" s="148"/>
      <c r="K167" s="149"/>
    </row>
    <row r="168" spans="1:11" ht="45" customHeight="1">
      <c r="A168" s="117"/>
      <c r="B168" s="115"/>
      <c r="C168" s="115"/>
      <c r="D168" s="116"/>
      <c r="E168" s="147" t="s">
        <v>272</v>
      </c>
      <c r="F168" s="148"/>
      <c r="G168" s="148"/>
      <c r="H168" s="148"/>
      <c r="I168" s="148"/>
      <c r="J168" s="148"/>
      <c r="K168" s="149"/>
    </row>
    <row r="169" spans="1:11" ht="45" customHeight="1">
      <c r="A169" s="117"/>
      <c r="B169" s="115"/>
      <c r="C169" s="115"/>
      <c r="D169" s="116"/>
      <c r="E169" s="147" t="s">
        <v>273</v>
      </c>
      <c r="F169" s="148"/>
      <c r="G169" s="148"/>
      <c r="H169" s="148"/>
      <c r="I169" s="148"/>
      <c r="J169" s="148"/>
      <c r="K169" s="149"/>
    </row>
    <row r="170" spans="1:11" ht="45" customHeight="1">
      <c r="A170" s="117"/>
      <c r="B170" s="115"/>
      <c r="C170" s="115"/>
      <c r="D170" s="116"/>
      <c r="E170" s="147" t="s">
        <v>274</v>
      </c>
      <c r="F170" s="148"/>
      <c r="G170" s="148"/>
      <c r="H170" s="148"/>
      <c r="I170" s="148"/>
      <c r="J170" s="148"/>
      <c r="K170" s="149"/>
    </row>
    <row r="171" spans="1:11" ht="45" customHeight="1">
      <c r="A171" s="117"/>
      <c r="B171" s="115"/>
      <c r="C171" s="115"/>
      <c r="D171" s="116"/>
      <c r="E171" s="147" t="s">
        <v>275</v>
      </c>
      <c r="F171" s="148"/>
      <c r="G171" s="148"/>
      <c r="H171" s="148"/>
      <c r="I171" s="148"/>
      <c r="J171" s="148"/>
      <c r="K171" s="149"/>
    </row>
    <row r="172" spans="1:11" ht="45" customHeight="1">
      <c r="A172" s="117"/>
      <c r="B172" s="115"/>
      <c r="C172" s="115"/>
      <c r="D172" s="116"/>
      <c r="E172" s="147" t="s">
        <v>276</v>
      </c>
      <c r="F172" s="148"/>
      <c r="G172" s="148"/>
      <c r="H172" s="148"/>
      <c r="I172" s="148"/>
      <c r="J172" s="148"/>
      <c r="K172" s="149"/>
    </row>
    <row r="173" spans="1:11" ht="45" customHeight="1">
      <c r="A173" s="117"/>
      <c r="B173" s="115"/>
      <c r="C173" s="115"/>
      <c r="D173" s="116"/>
      <c r="E173" s="147" t="s">
        <v>277</v>
      </c>
      <c r="F173" s="148"/>
      <c r="G173" s="148"/>
      <c r="H173" s="148"/>
      <c r="I173" s="148"/>
      <c r="J173" s="148"/>
      <c r="K173" s="149"/>
    </row>
    <row r="174" spans="1:11" ht="45" customHeight="1">
      <c r="A174" s="117"/>
      <c r="B174" s="115"/>
      <c r="C174" s="115"/>
      <c r="D174" s="116"/>
      <c r="E174" s="147" t="s">
        <v>278</v>
      </c>
      <c r="F174" s="148"/>
      <c r="G174" s="148"/>
      <c r="H174" s="148"/>
      <c r="I174" s="148"/>
      <c r="J174" s="148"/>
      <c r="K174" s="149"/>
    </row>
    <row r="175" spans="1:11" ht="45" customHeight="1">
      <c r="A175" s="117"/>
      <c r="B175" s="115"/>
      <c r="C175" s="115"/>
      <c r="D175" s="116"/>
      <c r="E175" s="147" t="s">
        <v>279</v>
      </c>
      <c r="F175" s="148"/>
      <c r="G175" s="148"/>
      <c r="H175" s="148"/>
      <c r="I175" s="148"/>
      <c r="J175" s="148"/>
      <c r="K175" s="149"/>
    </row>
    <row r="176" spans="1:11" ht="45" customHeight="1">
      <c r="A176" s="117"/>
      <c r="B176" s="115"/>
      <c r="C176" s="115"/>
      <c r="D176" s="116"/>
      <c r="E176" s="147" t="s">
        <v>280</v>
      </c>
      <c r="F176" s="148"/>
      <c r="G176" s="148"/>
      <c r="H176" s="148"/>
      <c r="I176" s="148"/>
      <c r="J176" s="148"/>
      <c r="K176" s="149"/>
    </row>
    <row r="177" spans="1:11" ht="45" customHeight="1">
      <c r="A177" s="117"/>
      <c r="B177" s="115"/>
      <c r="C177" s="115"/>
      <c r="D177" s="116"/>
      <c r="E177" s="147" t="s">
        <v>281</v>
      </c>
      <c r="F177" s="148"/>
      <c r="G177" s="148"/>
      <c r="H177" s="148"/>
      <c r="I177" s="148"/>
      <c r="J177" s="148"/>
      <c r="K177" s="149"/>
    </row>
    <row r="178" spans="1:11" ht="45" customHeight="1">
      <c r="A178" s="117"/>
      <c r="B178" s="115"/>
      <c r="C178" s="115"/>
      <c r="D178" s="116"/>
      <c r="E178" s="147" t="s">
        <v>282</v>
      </c>
      <c r="F178" s="148"/>
      <c r="G178" s="148"/>
      <c r="H178" s="148"/>
      <c r="I178" s="148"/>
      <c r="J178" s="148"/>
      <c r="K178" s="149"/>
    </row>
    <row r="179" spans="1:11" ht="45" customHeight="1">
      <c r="A179" s="117"/>
      <c r="B179" s="115"/>
      <c r="C179" s="115"/>
      <c r="D179" s="116"/>
      <c r="E179" s="147" t="s">
        <v>283</v>
      </c>
      <c r="F179" s="148"/>
      <c r="G179" s="148"/>
      <c r="H179" s="148"/>
      <c r="I179" s="148"/>
      <c r="J179" s="148"/>
      <c r="K179" s="149"/>
    </row>
    <row r="180" spans="1:11" ht="45" customHeight="1">
      <c r="A180" s="117"/>
      <c r="B180" s="115"/>
      <c r="C180" s="115"/>
      <c r="D180" s="116"/>
      <c r="E180" s="147" t="s">
        <v>284</v>
      </c>
      <c r="F180" s="148"/>
      <c r="G180" s="148"/>
      <c r="H180" s="148"/>
      <c r="I180" s="148"/>
      <c r="J180" s="148"/>
      <c r="K180" s="149"/>
    </row>
    <row r="181" spans="1:11" ht="45" customHeight="1">
      <c r="A181" s="117"/>
      <c r="B181" s="115"/>
      <c r="C181" s="115"/>
      <c r="D181" s="116"/>
      <c r="E181" s="147" t="s">
        <v>285</v>
      </c>
      <c r="F181" s="148"/>
      <c r="G181" s="148"/>
      <c r="H181" s="148"/>
      <c r="I181" s="148"/>
      <c r="J181" s="148"/>
      <c r="K181" s="149"/>
    </row>
    <row r="182" spans="1:11" ht="45" customHeight="1">
      <c r="A182" s="117"/>
      <c r="B182" s="115"/>
      <c r="C182" s="115"/>
      <c r="D182" s="116"/>
      <c r="E182" s="147" t="s">
        <v>286</v>
      </c>
      <c r="F182" s="148"/>
      <c r="G182" s="148"/>
      <c r="H182" s="148"/>
      <c r="I182" s="148"/>
      <c r="J182" s="148"/>
      <c r="K182" s="149"/>
    </row>
    <row r="183" spans="1:11" ht="45" customHeight="1">
      <c r="A183" s="117"/>
      <c r="B183" s="115"/>
      <c r="C183" s="115"/>
      <c r="D183" s="116"/>
      <c r="E183" s="147" t="s">
        <v>287</v>
      </c>
      <c r="F183" s="148"/>
      <c r="G183" s="148"/>
      <c r="H183" s="148"/>
      <c r="I183" s="148"/>
      <c r="J183" s="148"/>
      <c r="K183" s="149"/>
    </row>
    <row r="184" spans="1:11" ht="45" customHeight="1">
      <c r="A184" s="117"/>
      <c r="B184" s="115"/>
      <c r="C184" s="115"/>
      <c r="D184" s="116"/>
      <c r="E184" s="147" t="s">
        <v>288</v>
      </c>
      <c r="F184" s="148"/>
      <c r="G184" s="148"/>
      <c r="H184" s="148"/>
      <c r="I184" s="148"/>
      <c r="J184" s="148"/>
      <c r="K184" s="149"/>
    </row>
    <row r="185" spans="1:11" ht="45" customHeight="1">
      <c r="A185" s="117"/>
      <c r="B185" s="115"/>
      <c r="C185" s="115"/>
      <c r="D185" s="116"/>
      <c r="E185" s="147" t="s">
        <v>289</v>
      </c>
      <c r="F185" s="148"/>
      <c r="G185" s="148"/>
      <c r="H185" s="148"/>
      <c r="I185" s="148"/>
      <c r="J185" s="148"/>
      <c r="K185" s="149"/>
    </row>
    <row r="186" spans="1:11" ht="45" customHeight="1">
      <c r="A186" s="117"/>
      <c r="B186" s="115"/>
      <c r="C186" s="115"/>
      <c r="D186" s="116"/>
      <c r="E186" s="147" t="s">
        <v>290</v>
      </c>
      <c r="F186" s="148"/>
      <c r="G186" s="148"/>
      <c r="H186" s="148"/>
      <c r="I186" s="148"/>
      <c r="J186" s="148"/>
      <c r="K186" s="149"/>
    </row>
    <row r="187" spans="1:11" ht="45" customHeight="1">
      <c r="A187" s="117"/>
      <c r="B187" s="115"/>
      <c r="C187" s="115"/>
      <c r="D187" s="116"/>
      <c r="E187" s="147" t="s">
        <v>291</v>
      </c>
      <c r="F187" s="148"/>
      <c r="G187" s="148"/>
      <c r="H187" s="148"/>
      <c r="I187" s="148"/>
      <c r="J187" s="148"/>
      <c r="K187" s="149"/>
    </row>
    <row r="188" spans="1:11" ht="45" customHeight="1">
      <c r="A188" s="117"/>
      <c r="B188" s="115"/>
      <c r="C188" s="115"/>
      <c r="D188" s="116"/>
      <c r="E188" s="147" t="s">
        <v>292</v>
      </c>
      <c r="F188" s="148"/>
      <c r="G188" s="148"/>
      <c r="H188" s="148"/>
      <c r="I188" s="148"/>
      <c r="J188" s="148"/>
      <c r="K188" s="149"/>
    </row>
    <row r="189" spans="1:11" ht="45" customHeight="1">
      <c r="A189" s="117"/>
      <c r="B189" s="115"/>
      <c r="C189" s="115"/>
      <c r="D189" s="116"/>
      <c r="E189" s="147" t="s">
        <v>293</v>
      </c>
      <c r="F189" s="148"/>
      <c r="G189" s="148"/>
      <c r="H189" s="148"/>
      <c r="I189" s="148"/>
      <c r="J189" s="148"/>
      <c r="K189" s="149"/>
    </row>
    <row r="190" spans="1:11" ht="45" customHeight="1">
      <c r="A190" s="117"/>
      <c r="B190" s="115"/>
      <c r="C190" s="115"/>
      <c r="D190" s="116"/>
      <c r="E190" s="147" t="s">
        <v>294</v>
      </c>
      <c r="F190" s="148"/>
      <c r="G190" s="148"/>
      <c r="H190" s="148"/>
      <c r="I190" s="148"/>
      <c r="J190" s="148"/>
      <c r="K190" s="149"/>
    </row>
    <row r="191" spans="1:11" ht="45" customHeight="1">
      <c r="A191" s="117"/>
      <c r="B191" s="115"/>
      <c r="C191" s="115"/>
      <c r="D191" s="116"/>
      <c r="E191" s="147" t="s">
        <v>295</v>
      </c>
      <c r="F191" s="148"/>
      <c r="G191" s="148"/>
      <c r="H191" s="148"/>
      <c r="I191" s="148"/>
      <c r="J191" s="148"/>
      <c r="K191" s="149"/>
    </row>
    <row r="192" spans="1:11" ht="45" customHeight="1">
      <c r="A192" s="117"/>
      <c r="B192" s="115"/>
      <c r="C192" s="115"/>
      <c r="D192" s="116"/>
      <c r="E192" s="147" t="s">
        <v>296</v>
      </c>
      <c r="F192" s="148"/>
      <c r="G192" s="148"/>
      <c r="H192" s="148"/>
      <c r="I192" s="148"/>
      <c r="J192" s="148"/>
      <c r="K192" s="149"/>
    </row>
    <row r="193" spans="1:11" ht="45" customHeight="1">
      <c r="A193" s="117"/>
      <c r="B193" s="115"/>
      <c r="C193" s="115"/>
      <c r="D193" s="116"/>
      <c r="E193" s="147" t="s">
        <v>297</v>
      </c>
      <c r="F193" s="148"/>
      <c r="G193" s="148"/>
      <c r="H193" s="148"/>
      <c r="I193" s="148"/>
      <c r="J193" s="148"/>
      <c r="K193" s="149"/>
    </row>
    <row r="194" spans="1:11" ht="45" customHeight="1">
      <c r="A194" s="117"/>
      <c r="B194" s="115"/>
      <c r="C194" s="115"/>
      <c r="D194" s="116"/>
      <c r="E194" s="147" t="s">
        <v>298</v>
      </c>
      <c r="F194" s="148"/>
      <c r="G194" s="148"/>
      <c r="H194" s="148"/>
      <c r="I194" s="148"/>
      <c r="J194" s="148"/>
      <c r="K194" s="149"/>
    </row>
    <row r="195" spans="1:11" ht="45" customHeight="1">
      <c r="A195" s="117"/>
      <c r="B195" s="115"/>
      <c r="C195" s="115"/>
      <c r="D195" s="116"/>
      <c r="E195" s="147" t="s">
        <v>299</v>
      </c>
      <c r="F195" s="148"/>
      <c r="G195" s="148"/>
      <c r="H195" s="148"/>
      <c r="I195" s="148"/>
      <c r="J195" s="148"/>
      <c r="K195" s="149"/>
    </row>
    <row r="196" spans="1:11" ht="45" customHeight="1">
      <c r="A196" s="117"/>
      <c r="B196" s="115"/>
      <c r="C196" s="115"/>
      <c r="D196" s="116"/>
      <c r="E196" s="147" t="s">
        <v>300</v>
      </c>
      <c r="F196" s="148"/>
      <c r="G196" s="148"/>
      <c r="H196" s="148"/>
      <c r="I196" s="148"/>
      <c r="J196" s="148"/>
      <c r="K196" s="149"/>
    </row>
    <row r="197" spans="1:11" ht="45" customHeight="1">
      <c r="A197" s="117"/>
      <c r="B197" s="115"/>
      <c r="C197" s="115"/>
      <c r="D197" s="116"/>
      <c r="E197" s="147" t="s">
        <v>301</v>
      </c>
      <c r="F197" s="148"/>
      <c r="G197" s="148"/>
      <c r="H197" s="148"/>
      <c r="I197" s="148"/>
      <c r="J197" s="148"/>
      <c r="K197" s="149"/>
    </row>
    <row r="198" spans="1:11" ht="45" customHeight="1">
      <c r="A198" s="117"/>
      <c r="B198" s="115"/>
      <c r="C198" s="115"/>
      <c r="D198" s="116"/>
      <c r="E198" s="147" t="s">
        <v>302</v>
      </c>
      <c r="F198" s="148"/>
      <c r="G198" s="148"/>
      <c r="H198" s="148"/>
      <c r="I198" s="148"/>
      <c r="J198" s="148"/>
      <c r="K198" s="149"/>
    </row>
    <row r="199" spans="1:11" ht="45" customHeight="1">
      <c r="A199" s="117"/>
      <c r="B199" s="115"/>
      <c r="C199" s="115"/>
      <c r="D199" s="116"/>
      <c r="E199" s="147" t="s">
        <v>303</v>
      </c>
      <c r="F199" s="148"/>
      <c r="G199" s="148"/>
      <c r="H199" s="148"/>
      <c r="I199" s="148"/>
      <c r="J199" s="148"/>
      <c r="K199" s="149"/>
    </row>
    <row r="200" spans="1:11" ht="45" customHeight="1">
      <c r="A200" s="117"/>
      <c r="B200" s="115"/>
      <c r="C200" s="115"/>
      <c r="D200" s="116"/>
      <c r="E200" s="147" t="s">
        <v>304</v>
      </c>
      <c r="F200" s="148"/>
      <c r="G200" s="148"/>
      <c r="H200" s="148"/>
      <c r="I200" s="148"/>
      <c r="J200" s="148"/>
      <c r="K200" s="149"/>
    </row>
    <row r="201" spans="1:11" ht="45" customHeight="1">
      <c r="A201" s="117"/>
      <c r="B201" s="115"/>
      <c r="C201" s="115"/>
      <c r="D201" s="116"/>
      <c r="E201" s="147" t="s">
        <v>305</v>
      </c>
      <c r="F201" s="148"/>
      <c r="G201" s="148"/>
      <c r="H201" s="148"/>
      <c r="I201" s="148"/>
      <c r="J201" s="148"/>
      <c r="K201" s="149"/>
    </row>
    <row r="202" spans="1:11" ht="45" customHeight="1">
      <c r="A202" s="117"/>
      <c r="B202" s="115"/>
      <c r="C202" s="115"/>
      <c r="D202" s="116"/>
      <c r="E202" s="147" t="s">
        <v>306</v>
      </c>
      <c r="F202" s="148"/>
      <c r="G202" s="148"/>
      <c r="H202" s="148"/>
      <c r="I202" s="148"/>
      <c r="J202" s="148"/>
      <c r="K202" s="149"/>
    </row>
    <row r="203" spans="1:11" ht="45" customHeight="1">
      <c r="A203" s="117"/>
      <c r="B203" s="115"/>
      <c r="C203" s="115"/>
      <c r="D203" s="116"/>
      <c r="E203" s="147" t="s">
        <v>307</v>
      </c>
      <c r="F203" s="148"/>
      <c r="G203" s="148"/>
      <c r="H203" s="148"/>
      <c r="I203" s="148"/>
      <c r="J203" s="148"/>
      <c r="K203" s="149"/>
    </row>
    <row r="204" spans="1:11" ht="45" customHeight="1">
      <c r="A204" s="117"/>
      <c r="B204" s="115"/>
      <c r="C204" s="115"/>
      <c r="D204" s="116"/>
      <c r="E204" s="147" t="s">
        <v>308</v>
      </c>
      <c r="F204" s="148"/>
      <c r="G204" s="148"/>
      <c r="H204" s="148"/>
      <c r="I204" s="148"/>
      <c r="J204" s="148"/>
      <c r="K204" s="149"/>
    </row>
    <row r="205" spans="1:11" ht="45" customHeight="1">
      <c r="A205" s="117"/>
      <c r="B205" s="115"/>
      <c r="C205" s="115"/>
      <c r="D205" s="116"/>
      <c r="E205" s="147" t="s">
        <v>309</v>
      </c>
      <c r="F205" s="148"/>
      <c r="G205" s="148"/>
      <c r="H205" s="148"/>
      <c r="I205" s="148"/>
      <c r="J205" s="148"/>
      <c r="K205" s="149"/>
    </row>
    <row r="206" spans="1:11" ht="45" customHeight="1">
      <c r="A206" s="117"/>
      <c r="B206" s="115"/>
      <c r="C206" s="115"/>
      <c r="D206" s="116"/>
      <c r="E206" s="147" t="s">
        <v>310</v>
      </c>
      <c r="F206" s="148"/>
      <c r="G206" s="148"/>
      <c r="H206" s="148"/>
      <c r="I206" s="148"/>
      <c r="J206" s="148"/>
      <c r="K206" s="149"/>
    </row>
    <row r="207" spans="1:11" ht="45" customHeight="1">
      <c r="A207" s="117"/>
      <c r="B207" s="115"/>
      <c r="C207" s="115"/>
      <c r="D207" s="116"/>
      <c r="E207" s="147" t="s">
        <v>311</v>
      </c>
      <c r="F207" s="148"/>
      <c r="G207" s="148"/>
      <c r="H207" s="148"/>
      <c r="I207" s="148"/>
      <c r="J207" s="148"/>
      <c r="K207" s="149"/>
    </row>
    <row r="208" spans="1:11" ht="45" customHeight="1">
      <c r="A208" s="117"/>
      <c r="B208" s="115"/>
      <c r="C208" s="115"/>
      <c r="D208" s="116"/>
      <c r="E208" s="147" t="s">
        <v>312</v>
      </c>
      <c r="F208" s="148"/>
      <c r="G208" s="148"/>
      <c r="H208" s="148"/>
      <c r="I208" s="148"/>
      <c r="J208" s="148"/>
      <c r="K208" s="149"/>
    </row>
    <row r="209" spans="1:11" ht="45" customHeight="1">
      <c r="A209" s="117"/>
      <c r="B209" s="115"/>
      <c r="C209" s="115"/>
      <c r="D209" s="116"/>
      <c r="E209" s="147" t="s">
        <v>313</v>
      </c>
      <c r="F209" s="148"/>
      <c r="G209" s="148"/>
      <c r="H209" s="148"/>
      <c r="I209" s="148"/>
      <c r="J209" s="148"/>
      <c r="K209" s="149"/>
    </row>
    <row r="210" spans="1:11" ht="45" customHeight="1">
      <c r="A210" s="117"/>
      <c r="B210" s="115"/>
      <c r="C210" s="115"/>
      <c r="D210" s="116"/>
      <c r="E210" s="147" t="s">
        <v>314</v>
      </c>
      <c r="F210" s="148"/>
      <c r="G210" s="148"/>
      <c r="H210" s="148"/>
      <c r="I210" s="148"/>
      <c r="J210" s="148"/>
      <c r="K210" s="149"/>
    </row>
    <row r="211" spans="1:11" ht="45" customHeight="1">
      <c r="A211" s="117"/>
      <c r="B211" s="115"/>
      <c r="C211" s="115"/>
      <c r="D211" s="116"/>
      <c r="E211" s="147" t="s">
        <v>315</v>
      </c>
      <c r="F211" s="148"/>
      <c r="G211" s="148"/>
      <c r="H211" s="148"/>
      <c r="I211" s="148"/>
      <c r="J211" s="148"/>
      <c r="K211" s="149"/>
    </row>
    <row r="212" spans="1:11" ht="45" customHeight="1">
      <c r="A212" s="117"/>
      <c r="B212" s="115"/>
      <c r="C212" s="115"/>
      <c r="D212" s="116"/>
      <c r="E212" s="147" t="s">
        <v>316</v>
      </c>
      <c r="F212" s="148"/>
      <c r="G212" s="148"/>
      <c r="H212" s="148"/>
      <c r="I212" s="148"/>
      <c r="J212" s="148"/>
      <c r="K212" s="149"/>
    </row>
    <row r="213" spans="1:11" ht="45" customHeight="1">
      <c r="A213" s="117"/>
      <c r="B213" s="115"/>
      <c r="C213" s="115"/>
      <c r="D213" s="116"/>
      <c r="E213" s="147" t="s">
        <v>317</v>
      </c>
      <c r="F213" s="148"/>
      <c r="G213" s="148"/>
      <c r="H213" s="148"/>
      <c r="I213" s="148"/>
      <c r="J213" s="148"/>
      <c r="K213" s="149"/>
    </row>
    <row r="214" spans="1:11" ht="45" customHeight="1">
      <c r="A214" s="117"/>
      <c r="B214" s="115"/>
      <c r="C214" s="115"/>
      <c r="D214" s="116"/>
      <c r="E214" s="147" t="s">
        <v>318</v>
      </c>
      <c r="F214" s="148"/>
      <c r="G214" s="148"/>
      <c r="H214" s="148"/>
      <c r="I214" s="148"/>
      <c r="J214" s="148"/>
      <c r="K214" s="149"/>
    </row>
    <row r="215" spans="1:11" ht="45" customHeight="1">
      <c r="A215" s="117"/>
      <c r="B215" s="115"/>
      <c r="C215" s="115"/>
      <c r="D215" s="116"/>
      <c r="E215" s="147" t="s">
        <v>319</v>
      </c>
      <c r="F215" s="148"/>
      <c r="G215" s="148"/>
      <c r="H215" s="148"/>
      <c r="I215" s="148"/>
      <c r="J215" s="148"/>
      <c r="K215" s="149"/>
    </row>
    <row r="216" spans="1:11" ht="45" customHeight="1">
      <c r="A216" s="117"/>
      <c r="B216" s="115"/>
      <c r="C216" s="115"/>
      <c r="D216" s="116"/>
      <c r="E216" s="147" t="s">
        <v>320</v>
      </c>
      <c r="F216" s="148"/>
      <c r="G216" s="148"/>
      <c r="H216" s="148"/>
      <c r="I216" s="148"/>
      <c r="J216" s="148"/>
      <c r="K216" s="149"/>
    </row>
    <row r="217" spans="1:11" ht="45" customHeight="1">
      <c r="A217" s="117"/>
      <c r="B217" s="115"/>
      <c r="C217" s="115"/>
      <c r="D217" s="116"/>
      <c r="E217" s="147" t="s">
        <v>321</v>
      </c>
      <c r="F217" s="148"/>
      <c r="G217" s="148"/>
      <c r="H217" s="148"/>
      <c r="I217" s="148"/>
      <c r="J217" s="148"/>
      <c r="K217" s="149"/>
    </row>
    <row r="218" spans="1:11" ht="45" customHeight="1">
      <c r="A218" s="117"/>
      <c r="B218" s="115"/>
      <c r="C218" s="115"/>
      <c r="D218" s="116"/>
      <c r="E218" s="147" t="s">
        <v>322</v>
      </c>
      <c r="F218" s="148"/>
      <c r="G218" s="148"/>
      <c r="H218" s="148"/>
      <c r="I218" s="148"/>
      <c r="J218" s="148"/>
      <c r="K218" s="149"/>
    </row>
    <row r="219" spans="1:11" ht="45" customHeight="1">
      <c r="A219" s="117"/>
      <c r="B219" s="115"/>
      <c r="C219" s="115"/>
      <c r="D219" s="116"/>
      <c r="E219" s="147" t="s">
        <v>323</v>
      </c>
      <c r="F219" s="148"/>
      <c r="G219" s="148"/>
      <c r="H219" s="148"/>
      <c r="I219" s="148"/>
      <c r="J219" s="148"/>
      <c r="K219" s="149"/>
    </row>
    <row r="220" spans="1:11" ht="45" customHeight="1">
      <c r="A220" s="117"/>
      <c r="B220" s="115"/>
      <c r="C220" s="115"/>
      <c r="D220" s="116"/>
      <c r="E220" s="147" t="s">
        <v>324</v>
      </c>
      <c r="F220" s="148"/>
      <c r="G220" s="148"/>
      <c r="H220" s="148"/>
      <c r="I220" s="148"/>
      <c r="J220" s="148"/>
      <c r="K220" s="149"/>
    </row>
    <row r="221" spans="1:11" ht="45" customHeight="1">
      <c r="A221" s="117"/>
      <c r="B221" s="115"/>
      <c r="C221" s="115"/>
      <c r="D221" s="116"/>
      <c r="E221" s="147" t="s">
        <v>325</v>
      </c>
      <c r="F221" s="148"/>
      <c r="G221" s="148"/>
      <c r="H221" s="148"/>
      <c r="I221" s="148"/>
      <c r="J221" s="148"/>
      <c r="K221" s="149"/>
    </row>
    <row r="222" spans="1:11" ht="45" customHeight="1">
      <c r="A222" s="117"/>
      <c r="B222" s="115"/>
      <c r="C222" s="115"/>
      <c r="D222" s="116"/>
      <c r="E222" s="147" t="s">
        <v>326</v>
      </c>
      <c r="F222" s="148"/>
      <c r="G222" s="148"/>
      <c r="H222" s="148"/>
      <c r="I222" s="148"/>
      <c r="J222" s="148"/>
      <c r="K222" s="149"/>
    </row>
    <row r="223" spans="1:11" ht="45" customHeight="1">
      <c r="A223" s="117"/>
      <c r="B223" s="115"/>
      <c r="C223" s="115"/>
      <c r="D223" s="116"/>
      <c r="E223" s="147" t="s">
        <v>327</v>
      </c>
      <c r="F223" s="148"/>
      <c r="G223" s="148"/>
      <c r="H223" s="148"/>
      <c r="I223" s="148"/>
      <c r="J223" s="148"/>
      <c r="K223" s="149"/>
    </row>
    <row r="224" spans="1:11" ht="45" customHeight="1">
      <c r="A224" s="117"/>
      <c r="B224" s="115"/>
      <c r="C224" s="115"/>
      <c r="D224" s="116"/>
      <c r="E224" s="147" t="s">
        <v>328</v>
      </c>
      <c r="F224" s="148"/>
      <c r="G224" s="148"/>
      <c r="H224" s="148"/>
      <c r="I224" s="148"/>
      <c r="J224" s="148"/>
      <c r="K224" s="149"/>
    </row>
    <row r="225" spans="1:11" ht="45" customHeight="1">
      <c r="A225" s="117"/>
      <c r="B225" s="115"/>
      <c r="C225" s="115"/>
      <c r="D225" s="116"/>
      <c r="E225" s="147" t="s">
        <v>329</v>
      </c>
      <c r="F225" s="148"/>
      <c r="G225" s="148"/>
      <c r="H225" s="148"/>
      <c r="I225" s="148"/>
      <c r="J225" s="148"/>
      <c r="K225" s="149"/>
    </row>
    <row r="226" spans="1:11" ht="45" customHeight="1">
      <c r="A226" s="117"/>
      <c r="B226" s="115"/>
      <c r="C226" s="115"/>
      <c r="D226" s="116"/>
      <c r="E226" s="147" t="s">
        <v>330</v>
      </c>
      <c r="F226" s="148"/>
      <c r="G226" s="148"/>
      <c r="H226" s="148"/>
      <c r="I226" s="148"/>
      <c r="J226" s="148"/>
      <c r="K226" s="149"/>
    </row>
    <row r="227" spans="1:11" ht="45" customHeight="1">
      <c r="A227" s="117"/>
      <c r="B227" s="115"/>
      <c r="C227" s="115"/>
      <c r="D227" s="116"/>
      <c r="E227" s="147" t="s">
        <v>331</v>
      </c>
      <c r="F227" s="148"/>
      <c r="G227" s="148"/>
      <c r="H227" s="148"/>
      <c r="I227" s="148"/>
      <c r="J227" s="148"/>
      <c r="K227" s="149"/>
    </row>
    <row r="228" spans="1:11" ht="45" customHeight="1">
      <c r="A228" s="117"/>
      <c r="B228" s="115"/>
      <c r="C228" s="115"/>
      <c r="D228" s="116"/>
      <c r="E228" s="147" t="s">
        <v>332</v>
      </c>
      <c r="F228" s="148"/>
      <c r="G228" s="148"/>
      <c r="H228" s="148"/>
      <c r="I228" s="148"/>
      <c r="J228" s="148"/>
      <c r="K228" s="149"/>
    </row>
    <row r="229" spans="1:11" ht="45" customHeight="1">
      <c r="A229" s="117"/>
      <c r="B229" s="115"/>
      <c r="C229" s="115"/>
      <c r="D229" s="116"/>
      <c r="E229" s="147" t="s">
        <v>333</v>
      </c>
      <c r="F229" s="148"/>
      <c r="G229" s="148"/>
      <c r="H229" s="148"/>
      <c r="I229" s="148"/>
      <c r="J229" s="148"/>
      <c r="K229" s="149"/>
    </row>
    <row r="230" spans="1:11" ht="45" customHeight="1">
      <c r="A230" s="117"/>
      <c r="B230" s="115"/>
      <c r="C230" s="115"/>
      <c r="D230" s="116"/>
      <c r="E230" s="147" t="s">
        <v>334</v>
      </c>
      <c r="F230" s="148"/>
      <c r="G230" s="148"/>
      <c r="H230" s="148"/>
      <c r="I230" s="148"/>
      <c r="J230" s="148"/>
      <c r="K230" s="149"/>
    </row>
    <row r="231" spans="1:11" ht="45" customHeight="1">
      <c r="A231" s="117"/>
      <c r="B231" s="115"/>
      <c r="C231" s="115"/>
      <c r="D231" s="116"/>
      <c r="E231" s="147" t="s">
        <v>335</v>
      </c>
      <c r="F231" s="148"/>
      <c r="G231" s="148"/>
      <c r="H231" s="148"/>
      <c r="I231" s="148"/>
      <c r="J231" s="148"/>
      <c r="K231" s="149"/>
    </row>
    <row r="232" spans="1:11" ht="45" customHeight="1">
      <c r="A232" s="117"/>
      <c r="B232" s="115"/>
      <c r="C232" s="115"/>
      <c r="D232" s="116"/>
      <c r="E232" s="147" t="s">
        <v>336</v>
      </c>
      <c r="F232" s="148"/>
      <c r="G232" s="148"/>
      <c r="H232" s="148"/>
      <c r="I232" s="148"/>
      <c r="J232" s="148"/>
      <c r="K232" s="149"/>
    </row>
    <row r="233" spans="1:11" ht="45" customHeight="1">
      <c r="A233" s="117"/>
      <c r="B233" s="115"/>
      <c r="C233" s="115"/>
      <c r="D233" s="116"/>
      <c r="E233" s="147" t="s">
        <v>337</v>
      </c>
      <c r="F233" s="148"/>
      <c r="G233" s="148"/>
      <c r="H233" s="148"/>
      <c r="I233" s="148"/>
      <c r="J233" s="148"/>
      <c r="K233" s="149"/>
    </row>
    <row r="234" spans="1:11" ht="45" customHeight="1">
      <c r="A234" s="117"/>
      <c r="B234" s="115"/>
      <c r="C234" s="115"/>
      <c r="D234" s="116"/>
      <c r="E234" s="147" t="s">
        <v>338</v>
      </c>
      <c r="F234" s="148"/>
      <c r="G234" s="148"/>
      <c r="H234" s="148"/>
      <c r="I234" s="148"/>
      <c r="J234" s="148"/>
      <c r="K234" s="149"/>
    </row>
    <row r="235" spans="1:11" ht="45" customHeight="1">
      <c r="A235" s="117"/>
      <c r="B235" s="115"/>
      <c r="C235" s="115"/>
      <c r="D235" s="116"/>
      <c r="E235" s="147" t="s">
        <v>339</v>
      </c>
      <c r="F235" s="148"/>
      <c r="G235" s="148"/>
      <c r="H235" s="148"/>
      <c r="I235" s="148"/>
      <c r="J235" s="148"/>
      <c r="K235" s="149"/>
    </row>
    <row r="236" spans="1:11" ht="45" customHeight="1">
      <c r="A236" s="117"/>
      <c r="B236" s="115"/>
      <c r="C236" s="115"/>
      <c r="D236" s="116"/>
      <c r="E236" s="147" t="s">
        <v>340</v>
      </c>
      <c r="F236" s="148"/>
      <c r="G236" s="148"/>
      <c r="H236" s="148"/>
      <c r="I236" s="148"/>
      <c r="J236" s="148"/>
      <c r="K236" s="149"/>
    </row>
    <row r="237" spans="1:11" ht="45" customHeight="1">
      <c r="A237" s="117"/>
      <c r="B237" s="115"/>
      <c r="C237" s="115"/>
      <c r="D237" s="116"/>
      <c r="E237" s="147" t="s">
        <v>341</v>
      </c>
      <c r="F237" s="148"/>
      <c r="G237" s="148"/>
      <c r="H237" s="148"/>
      <c r="I237" s="148"/>
      <c r="J237" s="148"/>
      <c r="K237" s="149"/>
    </row>
    <row r="238" spans="1:11" ht="45" customHeight="1">
      <c r="A238" s="117"/>
      <c r="B238" s="115"/>
      <c r="C238" s="115"/>
      <c r="D238" s="116"/>
      <c r="E238" s="147" t="s">
        <v>342</v>
      </c>
      <c r="F238" s="148"/>
      <c r="G238" s="148"/>
      <c r="H238" s="148"/>
      <c r="I238" s="148"/>
      <c r="J238" s="148"/>
      <c r="K238" s="149"/>
    </row>
    <row r="239" spans="1:11" ht="45" customHeight="1">
      <c r="A239" s="117"/>
      <c r="B239" s="115"/>
      <c r="C239" s="115"/>
      <c r="D239" s="116"/>
      <c r="E239" s="147" t="s">
        <v>343</v>
      </c>
      <c r="F239" s="148"/>
      <c r="G239" s="148"/>
      <c r="H239" s="148"/>
      <c r="I239" s="148"/>
      <c r="J239" s="148"/>
      <c r="K239" s="149"/>
    </row>
    <row r="240" spans="1:11" ht="45" customHeight="1">
      <c r="A240" s="117"/>
      <c r="B240" s="115"/>
      <c r="C240" s="115"/>
      <c r="D240" s="116"/>
      <c r="E240" s="147" t="s">
        <v>344</v>
      </c>
      <c r="F240" s="148"/>
      <c r="G240" s="148"/>
      <c r="H240" s="148"/>
      <c r="I240" s="148"/>
      <c r="J240" s="148"/>
      <c r="K240" s="149"/>
    </row>
    <row r="241" spans="1:11" ht="45" customHeight="1">
      <c r="A241" s="117"/>
      <c r="B241" s="115"/>
      <c r="C241" s="115"/>
      <c r="D241" s="116"/>
      <c r="E241" s="147" t="s">
        <v>345</v>
      </c>
      <c r="F241" s="148"/>
      <c r="G241" s="148"/>
      <c r="H241" s="148"/>
      <c r="I241" s="148"/>
      <c r="J241" s="148"/>
      <c r="K241" s="149"/>
    </row>
    <row r="242" spans="1:11" ht="45" customHeight="1">
      <c r="A242" s="117"/>
      <c r="B242" s="115"/>
      <c r="C242" s="115"/>
      <c r="D242" s="116"/>
      <c r="E242" s="147" t="s">
        <v>346</v>
      </c>
      <c r="F242" s="148"/>
      <c r="G242" s="148"/>
      <c r="H242" s="148"/>
      <c r="I242" s="148"/>
      <c r="J242" s="148"/>
      <c r="K242" s="149"/>
    </row>
    <row r="243" spans="1:11" ht="45" customHeight="1">
      <c r="A243" s="117"/>
      <c r="B243" s="115"/>
      <c r="C243" s="115"/>
      <c r="D243" s="116"/>
      <c r="E243" s="147" t="s">
        <v>347</v>
      </c>
      <c r="F243" s="148"/>
      <c r="G243" s="148"/>
      <c r="H243" s="148"/>
      <c r="I243" s="148"/>
      <c r="J243" s="148"/>
      <c r="K243" s="149"/>
    </row>
    <row r="244" spans="1:11" ht="45" customHeight="1">
      <c r="A244" s="117"/>
      <c r="B244" s="115"/>
      <c r="C244" s="115"/>
      <c r="D244" s="116"/>
      <c r="E244" s="147" t="s">
        <v>348</v>
      </c>
      <c r="F244" s="148"/>
      <c r="G244" s="148"/>
      <c r="H244" s="148"/>
      <c r="I244" s="148"/>
      <c r="J244" s="148"/>
      <c r="K244" s="149"/>
    </row>
    <row r="245" spans="1:11" ht="45" customHeight="1">
      <c r="A245" s="117"/>
      <c r="B245" s="115"/>
      <c r="C245" s="115"/>
      <c r="D245" s="116"/>
      <c r="E245" s="147" t="s">
        <v>349</v>
      </c>
      <c r="F245" s="148"/>
      <c r="G245" s="148"/>
      <c r="H245" s="148"/>
      <c r="I245" s="148"/>
      <c r="J245" s="148"/>
      <c r="K245" s="149"/>
    </row>
    <row r="246" spans="1:11" ht="45" customHeight="1">
      <c r="A246" s="117"/>
      <c r="B246" s="115"/>
      <c r="C246" s="115"/>
      <c r="D246" s="116"/>
      <c r="E246" s="147" t="s">
        <v>350</v>
      </c>
      <c r="F246" s="148"/>
      <c r="G246" s="148"/>
      <c r="H246" s="148"/>
      <c r="I246" s="148"/>
      <c r="J246" s="148"/>
      <c r="K246" s="149"/>
    </row>
    <row r="247" spans="1:11" ht="45" customHeight="1">
      <c r="A247" s="117"/>
      <c r="B247" s="115"/>
      <c r="C247" s="115"/>
      <c r="D247" s="116"/>
      <c r="E247" s="147" t="s">
        <v>351</v>
      </c>
      <c r="F247" s="148"/>
      <c r="G247" s="148"/>
      <c r="H247" s="148"/>
      <c r="I247" s="148"/>
      <c r="J247" s="148"/>
      <c r="K247" s="149"/>
    </row>
    <row r="248" spans="1:11" ht="45" customHeight="1">
      <c r="A248" s="117"/>
      <c r="B248" s="115"/>
      <c r="C248" s="115"/>
      <c r="D248" s="116"/>
      <c r="E248" s="147" t="s">
        <v>352</v>
      </c>
      <c r="F248" s="148"/>
      <c r="G248" s="148"/>
      <c r="H248" s="148"/>
      <c r="I248" s="148"/>
      <c r="J248" s="148"/>
      <c r="K248" s="149"/>
    </row>
    <row r="249" spans="1:11" ht="45" customHeight="1">
      <c r="A249" s="117"/>
      <c r="B249" s="115"/>
      <c r="C249" s="115"/>
      <c r="D249" s="116"/>
      <c r="E249" s="147" t="s">
        <v>353</v>
      </c>
      <c r="F249" s="148"/>
      <c r="G249" s="148"/>
      <c r="H249" s="148"/>
      <c r="I249" s="148"/>
      <c r="J249" s="148"/>
      <c r="K249" s="149"/>
    </row>
    <row r="250" spans="1:11" ht="45" customHeight="1">
      <c r="A250" s="117"/>
      <c r="B250" s="115"/>
      <c r="C250" s="115"/>
      <c r="D250" s="116"/>
      <c r="E250" s="147" t="s">
        <v>354</v>
      </c>
      <c r="F250" s="148"/>
      <c r="G250" s="148"/>
      <c r="H250" s="148"/>
      <c r="I250" s="148"/>
      <c r="J250" s="148"/>
      <c r="K250" s="149"/>
    </row>
    <row r="251" spans="1:11" ht="45" customHeight="1">
      <c r="A251" s="117"/>
      <c r="B251" s="115"/>
      <c r="C251" s="115"/>
      <c r="D251" s="116"/>
      <c r="E251" s="147" t="s">
        <v>355</v>
      </c>
      <c r="F251" s="148"/>
      <c r="G251" s="148"/>
      <c r="H251" s="148"/>
      <c r="I251" s="148"/>
      <c r="J251" s="148"/>
      <c r="K251" s="149"/>
    </row>
    <row r="252" spans="1:11" ht="45" customHeight="1">
      <c r="A252" s="117"/>
      <c r="B252" s="115"/>
      <c r="C252" s="115"/>
      <c r="D252" s="116"/>
      <c r="E252" s="147" t="s">
        <v>356</v>
      </c>
      <c r="F252" s="148"/>
      <c r="G252" s="148"/>
      <c r="H252" s="148"/>
      <c r="I252" s="148"/>
      <c r="J252" s="148"/>
      <c r="K252" s="149"/>
    </row>
    <row r="253" spans="1:11" ht="45" customHeight="1">
      <c r="A253" s="117"/>
      <c r="B253" s="115"/>
      <c r="C253" s="115"/>
      <c r="D253" s="116"/>
      <c r="E253" s="147" t="s">
        <v>357</v>
      </c>
      <c r="F253" s="148"/>
      <c r="G253" s="148"/>
      <c r="H253" s="148"/>
      <c r="I253" s="148"/>
      <c r="J253" s="148"/>
      <c r="K253" s="149"/>
    </row>
    <row r="254" spans="1:11" ht="45" customHeight="1">
      <c r="A254" s="117"/>
      <c r="B254" s="115"/>
      <c r="C254" s="115"/>
      <c r="D254" s="116"/>
      <c r="E254" s="147" t="s">
        <v>358</v>
      </c>
      <c r="F254" s="148"/>
      <c r="G254" s="148"/>
      <c r="H254" s="148"/>
      <c r="I254" s="148"/>
      <c r="J254" s="148"/>
      <c r="K254" s="149"/>
    </row>
    <row r="255" spans="1:11" ht="45" customHeight="1">
      <c r="A255" s="117"/>
      <c r="B255" s="115"/>
      <c r="C255" s="115"/>
      <c r="D255" s="116"/>
      <c r="E255" s="147" t="s">
        <v>359</v>
      </c>
      <c r="F255" s="148"/>
      <c r="G255" s="148"/>
      <c r="H255" s="148"/>
      <c r="I255" s="148"/>
      <c r="J255" s="148"/>
      <c r="K255" s="149"/>
    </row>
    <row r="256" spans="1:11" ht="45" customHeight="1">
      <c r="A256" s="117"/>
      <c r="B256" s="115"/>
      <c r="C256" s="115"/>
      <c r="D256" s="116"/>
      <c r="E256" s="147" t="s">
        <v>360</v>
      </c>
      <c r="F256" s="148"/>
      <c r="G256" s="148"/>
      <c r="H256" s="148"/>
      <c r="I256" s="148"/>
      <c r="J256" s="148"/>
      <c r="K256" s="149"/>
    </row>
    <row r="257" spans="1:11" ht="45" customHeight="1">
      <c r="A257" s="117"/>
      <c r="B257" s="115"/>
      <c r="C257" s="115"/>
      <c r="D257" s="116"/>
      <c r="E257" s="147" t="s">
        <v>361</v>
      </c>
      <c r="F257" s="148"/>
      <c r="G257" s="148"/>
      <c r="H257" s="148"/>
      <c r="I257" s="148"/>
      <c r="J257" s="148"/>
      <c r="K257" s="149"/>
    </row>
    <row r="258" spans="1:11" ht="45" customHeight="1">
      <c r="A258" s="117"/>
      <c r="B258" s="115"/>
      <c r="C258" s="115"/>
      <c r="D258" s="116"/>
      <c r="E258" s="147" t="s">
        <v>362</v>
      </c>
      <c r="F258" s="148"/>
      <c r="G258" s="148"/>
      <c r="H258" s="148"/>
      <c r="I258" s="148"/>
      <c r="J258" s="148"/>
      <c r="K258" s="149"/>
    </row>
    <row r="259" spans="1:11" ht="45" customHeight="1">
      <c r="A259" s="117"/>
      <c r="B259" s="115"/>
      <c r="C259" s="115"/>
      <c r="D259" s="116"/>
      <c r="E259" s="147" t="s">
        <v>363</v>
      </c>
      <c r="F259" s="148"/>
      <c r="G259" s="148"/>
      <c r="H259" s="148"/>
      <c r="I259" s="148"/>
      <c r="J259" s="148"/>
      <c r="K259" s="149"/>
    </row>
    <row r="260" spans="1:11" ht="45" customHeight="1">
      <c r="A260" s="117"/>
      <c r="B260" s="115"/>
      <c r="C260" s="115"/>
      <c r="D260" s="116"/>
      <c r="E260" s="147" t="s">
        <v>364</v>
      </c>
      <c r="F260" s="148"/>
      <c r="G260" s="148"/>
      <c r="H260" s="148"/>
      <c r="I260" s="148"/>
      <c r="J260" s="148"/>
      <c r="K260" s="149"/>
    </row>
    <row r="261" spans="1:11" ht="45" customHeight="1">
      <c r="A261" s="117"/>
      <c r="B261" s="115"/>
      <c r="C261" s="115"/>
      <c r="D261" s="116"/>
      <c r="E261" s="147" t="s">
        <v>365</v>
      </c>
      <c r="F261" s="148"/>
      <c r="G261" s="148"/>
      <c r="H261" s="148"/>
      <c r="I261" s="148"/>
      <c r="J261" s="148"/>
      <c r="K261" s="149"/>
    </row>
    <row r="262" spans="1:11" ht="45" customHeight="1">
      <c r="A262" s="117"/>
      <c r="B262" s="115"/>
      <c r="C262" s="115"/>
      <c r="D262" s="116"/>
      <c r="E262" s="147" t="s">
        <v>366</v>
      </c>
      <c r="F262" s="148"/>
      <c r="G262" s="148"/>
      <c r="H262" s="148"/>
      <c r="I262" s="148"/>
      <c r="J262" s="148"/>
      <c r="K262" s="149"/>
    </row>
    <row r="263" spans="1:11" ht="45" customHeight="1">
      <c r="A263" s="117"/>
      <c r="B263" s="115"/>
      <c r="C263" s="115"/>
      <c r="D263" s="116"/>
      <c r="E263" s="147" t="s">
        <v>367</v>
      </c>
      <c r="F263" s="148"/>
      <c r="G263" s="148"/>
      <c r="H263" s="148"/>
      <c r="I263" s="148"/>
      <c r="J263" s="148"/>
      <c r="K263" s="149"/>
    </row>
    <row r="264" spans="1:11" ht="45" customHeight="1">
      <c r="A264" s="117"/>
      <c r="B264" s="115"/>
      <c r="C264" s="115"/>
      <c r="D264" s="116"/>
      <c r="E264" s="147" t="s">
        <v>368</v>
      </c>
      <c r="F264" s="148"/>
      <c r="G264" s="148"/>
      <c r="H264" s="148"/>
      <c r="I264" s="148"/>
      <c r="J264" s="148"/>
      <c r="K264" s="149"/>
    </row>
  </sheetData>
  <mergeCells count="81">
    <mergeCell ref="C121:C125"/>
    <mergeCell ref="D121:D125"/>
    <mergeCell ref="E121:E125"/>
    <mergeCell ref="B129:K131"/>
    <mergeCell ref="A135:A264"/>
    <mergeCell ref="B135:B264"/>
    <mergeCell ref="C135:C264"/>
    <mergeCell ref="D135:D264"/>
    <mergeCell ref="A133:K133"/>
    <mergeCell ref="C111:C115"/>
    <mergeCell ref="D111:D115"/>
    <mergeCell ref="E111:E115"/>
    <mergeCell ref="C116:C120"/>
    <mergeCell ref="D116:D120"/>
    <mergeCell ref="E116:E120"/>
    <mergeCell ref="C101:C105"/>
    <mergeCell ref="D101:D105"/>
    <mergeCell ref="E101:E105"/>
    <mergeCell ref="C106:C110"/>
    <mergeCell ref="D106:D110"/>
    <mergeCell ref="E106:E110"/>
    <mergeCell ref="C91:C95"/>
    <mergeCell ref="D91:D95"/>
    <mergeCell ref="E91:E95"/>
    <mergeCell ref="C96:C100"/>
    <mergeCell ref="D96:D100"/>
    <mergeCell ref="E96:E100"/>
    <mergeCell ref="C81:C85"/>
    <mergeCell ref="D81:D85"/>
    <mergeCell ref="E81:E85"/>
    <mergeCell ref="C86:C90"/>
    <mergeCell ref="D86:D90"/>
    <mergeCell ref="E86:E90"/>
    <mergeCell ref="C71:C75"/>
    <mergeCell ref="D71:D75"/>
    <mergeCell ref="E71:E75"/>
    <mergeCell ref="C76:C80"/>
    <mergeCell ref="D76:D80"/>
    <mergeCell ref="E76:E80"/>
    <mergeCell ref="C61:C65"/>
    <mergeCell ref="D61:D65"/>
    <mergeCell ref="E61:E65"/>
    <mergeCell ref="C66:C70"/>
    <mergeCell ref="D66:D70"/>
    <mergeCell ref="E66:E70"/>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125"/>
    <mergeCell ref="C6:C10"/>
    <mergeCell ref="D6:D10"/>
    <mergeCell ref="E6:E10"/>
    <mergeCell ref="C11:C15"/>
    <mergeCell ref="D11:D15"/>
    <mergeCell ref="E11:E15"/>
    <mergeCell ref="C16:C20"/>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AE800-E613-427A-A46D-DD9414798C04}">
  <dimension ref="A1:Z203"/>
  <sheetViews>
    <sheetView topLeftCell="A60" zoomScale="70" zoomScaleNormal="70" workbookViewId="0">
      <selection activeCell="A72" sqref="A72:K72"/>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50"/>
      <c r="B1" s="150"/>
      <c r="C1" s="150"/>
      <c r="D1" s="150"/>
      <c r="E1" s="151"/>
      <c r="F1" s="151"/>
      <c r="G1" s="151"/>
      <c r="H1" s="151"/>
      <c r="I1" s="151"/>
      <c r="J1" s="151"/>
      <c r="K1" s="167"/>
    </row>
    <row r="2" spans="1:26" s="137" customFormat="1" ht="71.25" customHeight="1">
      <c r="A2" s="168"/>
      <c r="B2" s="169" t="s">
        <v>225</v>
      </c>
      <c r="C2" s="169"/>
      <c r="D2" s="169"/>
      <c r="E2" s="169"/>
      <c r="F2" s="169"/>
      <c r="G2" s="169"/>
      <c r="H2" s="169"/>
      <c r="I2" s="169"/>
      <c r="J2" s="169"/>
      <c r="K2" s="169"/>
      <c r="L2" s="139"/>
      <c r="M2" s="139"/>
      <c r="N2" s="139"/>
      <c r="O2" s="139"/>
      <c r="P2" s="139"/>
      <c r="Q2" s="139"/>
      <c r="R2" s="139"/>
      <c r="S2" s="139"/>
      <c r="T2" s="139"/>
      <c r="U2" s="139"/>
      <c r="V2" s="139"/>
      <c r="W2" s="139"/>
      <c r="X2" s="139"/>
      <c r="Y2" s="139"/>
      <c r="Z2" s="139"/>
    </row>
    <row r="3" spans="1:26" s="137" customFormat="1" ht="18" customHeight="1">
      <c r="A3" s="168"/>
      <c r="B3" s="169"/>
      <c r="C3" s="169"/>
      <c r="D3" s="169"/>
      <c r="E3" s="169"/>
      <c r="F3" s="169"/>
      <c r="G3" s="169"/>
      <c r="H3" s="169"/>
      <c r="I3" s="169"/>
      <c r="J3" s="169"/>
      <c r="K3" s="169"/>
      <c r="L3" s="139"/>
      <c r="M3" s="139"/>
      <c r="N3" s="139"/>
      <c r="O3" s="139"/>
      <c r="P3" s="139"/>
      <c r="Q3" s="139"/>
      <c r="R3" s="139"/>
      <c r="S3" s="139"/>
      <c r="T3" s="139"/>
      <c r="U3" s="139"/>
      <c r="V3" s="139"/>
      <c r="W3" s="139"/>
      <c r="X3" s="139"/>
      <c r="Y3" s="139"/>
      <c r="Z3" s="139"/>
    </row>
    <row r="4" spans="1:26" ht="90.75" customHeight="1" thickBot="1">
      <c r="A4" s="150"/>
      <c r="B4" s="113" t="s">
        <v>132</v>
      </c>
      <c r="C4" s="114"/>
      <c r="D4" s="114"/>
      <c r="E4" s="114"/>
      <c r="F4" s="114"/>
      <c r="G4" s="114"/>
      <c r="H4" s="114"/>
      <c r="I4" s="114"/>
      <c r="J4" s="114"/>
      <c r="K4" s="114"/>
    </row>
    <row r="5" spans="1:26" s="142" customFormat="1" ht="127.5" customHeight="1">
      <c r="A5" s="170"/>
      <c r="B5" s="37" t="s">
        <v>133</v>
      </c>
      <c r="C5" s="38" t="s">
        <v>134</v>
      </c>
      <c r="D5" s="39" t="s">
        <v>135</v>
      </c>
      <c r="E5" s="39" t="s">
        <v>136</v>
      </c>
      <c r="F5" s="40" t="s">
        <v>137</v>
      </c>
      <c r="G5" s="40" t="s">
        <v>138</v>
      </c>
      <c r="H5" s="40" t="s">
        <v>139</v>
      </c>
      <c r="I5" s="40" t="s">
        <v>140</v>
      </c>
      <c r="J5" s="41" t="s">
        <v>141</v>
      </c>
      <c r="K5" s="40" t="s">
        <v>142</v>
      </c>
    </row>
    <row r="6" spans="1:26" s="144" customFormat="1" ht="36" customHeight="1">
      <c r="A6" s="170"/>
      <c r="B6" s="171">
        <v>5</v>
      </c>
      <c r="C6" s="172" t="s">
        <v>495</v>
      </c>
      <c r="D6" s="172" t="s">
        <v>496</v>
      </c>
      <c r="E6" s="173" t="s">
        <v>497</v>
      </c>
      <c r="F6" s="174" t="s">
        <v>143</v>
      </c>
      <c r="G6" s="175"/>
      <c r="H6" s="143">
        <v>22</v>
      </c>
      <c r="I6" s="143">
        <v>56</v>
      </c>
      <c r="J6" s="143">
        <f>G6*H6</f>
        <v>0</v>
      </c>
      <c r="K6" s="143">
        <f>I6*G6</f>
        <v>0</v>
      </c>
    </row>
    <row r="7" spans="1:26" s="144" customFormat="1" ht="36.75" customHeight="1">
      <c r="A7" s="170"/>
      <c r="B7" s="176"/>
      <c r="C7" s="172"/>
      <c r="D7" s="172"/>
      <c r="E7" s="173"/>
      <c r="F7" s="174" t="s">
        <v>144</v>
      </c>
      <c r="G7" s="175"/>
      <c r="H7" s="143">
        <v>357</v>
      </c>
      <c r="I7" s="143">
        <v>893</v>
      </c>
      <c r="J7" s="143">
        <f t="shared" ref="J7:J65" si="0">G7*H7</f>
        <v>0</v>
      </c>
      <c r="K7" s="143">
        <f t="shared" ref="K7:K65" si="1">I7*G7</f>
        <v>0</v>
      </c>
    </row>
    <row r="8" spans="1:26" s="144" customFormat="1" ht="36" customHeight="1">
      <c r="A8" s="170"/>
      <c r="B8" s="176"/>
      <c r="C8" s="172"/>
      <c r="D8" s="172"/>
      <c r="E8" s="173"/>
      <c r="F8" s="174" t="s">
        <v>145</v>
      </c>
      <c r="G8" s="175"/>
      <c r="H8" s="143">
        <v>14</v>
      </c>
      <c r="I8" s="143">
        <v>36</v>
      </c>
      <c r="J8" s="143">
        <f t="shared" si="0"/>
        <v>0</v>
      </c>
      <c r="K8" s="143">
        <f t="shared" si="1"/>
        <v>0</v>
      </c>
    </row>
    <row r="9" spans="1:26" s="144" customFormat="1" ht="36.75" customHeight="1">
      <c r="A9" s="170"/>
      <c r="B9" s="176"/>
      <c r="C9" s="172"/>
      <c r="D9" s="172"/>
      <c r="E9" s="173"/>
      <c r="F9" s="174" t="s">
        <v>146</v>
      </c>
      <c r="G9" s="175"/>
      <c r="H9" s="143">
        <v>0</v>
      </c>
      <c r="I9" s="143">
        <v>0</v>
      </c>
      <c r="J9" s="143">
        <f t="shared" si="0"/>
        <v>0</v>
      </c>
      <c r="K9" s="143">
        <f t="shared" si="1"/>
        <v>0</v>
      </c>
    </row>
    <row r="10" spans="1:26" s="144" customFormat="1" ht="36.75" customHeight="1">
      <c r="A10" s="170"/>
      <c r="B10" s="176"/>
      <c r="C10" s="172"/>
      <c r="D10" s="172"/>
      <c r="E10" s="173"/>
      <c r="F10" s="177" t="s">
        <v>147</v>
      </c>
      <c r="G10" s="175"/>
      <c r="H10" s="143">
        <v>394</v>
      </c>
      <c r="I10" s="143">
        <v>985</v>
      </c>
      <c r="J10" s="143">
        <f t="shared" si="0"/>
        <v>0</v>
      </c>
      <c r="K10" s="143">
        <f t="shared" si="1"/>
        <v>0</v>
      </c>
    </row>
    <row r="11" spans="1:26" s="144" customFormat="1" ht="36" customHeight="1">
      <c r="A11" s="170"/>
      <c r="B11" s="176"/>
      <c r="C11" s="172" t="s">
        <v>498</v>
      </c>
      <c r="D11" s="172" t="s">
        <v>496</v>
      </c>
      <c r="E11" s="173" t="s">
        <v>499</v>
      </c>
      <c r="F11" s="174" t="s">
        <v>143</v>
      </c>
      <c r="G11" s="175"/>
      <c r="H11" s="143">
        <v>8</v>
      </c>
      <c r="I11" s="143">
        <v>20</v>
      </c>
      <c r="J11" s="143">
        <f t="shared" si="0"/>
        <v>0</v>
      </c>
      <c r="K11" s="143">
        <f t="shared" si="1"/>
        <v>0</v>
      </c>
    </row>
    <row r="12" spans="1:26" s="144" customFormat="1" ht="36.75" customHeight="1">
      <c r="A12" s="170"/>
      <c r="B12" s="176"/>
      <c r="C12" s="172"/>
      <c r="D12" s="172"/>
      <c r="E12" s="173"/>
      <c r="F12" s="174" t="s">
        <v>144</v>
      </c>
      <c r="G12" s="175"/>
      <c r="H12" s="143">
        <v>120</v>
      </c>
      <c r="I12" s="143">
        <v>300</v>
      </c>
      <c r="J12" s="143">
        <f t="shared" si="0"/>
        <v>0</v>
      </c>
      <c r="K12" s="143">
        <f t="shared" si="1"/>
        <v>0</v>
      </c>
    </row>
    <row r="13" spans="1:26" s="144" customFormat="1" ht="36" customHeight="1">
      <c r="A13" s="170"/>
      <c r="B13" s="176"/>
      <c r="C13" s="172"/>
      <c r="D13" s="172"/>
      <c r="E13" s="173"/>
      <c r="F13" s="174" t="s">
        <v>145</v>
      </c>
      <c r="G13" s="175"/>
      <c r="H13" s="143">
        <v>4</v>
      </c>
      <c r="I13" s="143">
        <v>10</v>
      </c>
      <c r="J13" s="143">
        <f t="shared" si="0"/>
        <v>0</v>
      </c>
      <c r="K13" s="143">
        <f t="shared" si="1"/>
        <v>0</v>
      </c>
    </row>
    <row r="14" spans="1:26" s="144" customFormat="1" ht="36.75" customHeight="1">
      <c r="A14" s="170"/>
      <c r="B14" s="176"/>
      <c r="C14" s="172"/>
      <c r="D14" s="172"/>
      <c r="E14" s="173"/>
      <c r="F14" s="174" t="s">
        <v>146</v>
      </c>
      <c r="G14" s="175"/>
      <c r="H14" s="143">
        <v>4</v>
      </c>
      <c r="I14" s="143">
        <v>10</v>
      </c>
      <c r="J14" s="143">
        <f t="shared" si="0"/>
        <v>0</v>
      </c>
      <c r="K14" s="143">
        <f t="shared" si="1"/>
        <v>0</v>
      </c>
    </row>
    <row r="15" spans="1:26" s="144" customFormat="1" ht="36.75" customHeight="1">
      <c r="A15" s="170"/>
      <c r="B15" s="176"/>
      <c r="C15" s="172"/>
      <c r="D15" s="172"/>
      <c r="E15" s="173"/>
      <c r="F15" s="177" t="s">
        <v>147</v>
      </c>
      <c r="G15" s="175"/>
      <c r="H15" s="143">
        <v>136</v>
      </c>
      <c r="I15" s="143">
        <v>340</v>
      </c>
      <c r="J15" s="143">
        <f t="shared" si="0"/>
        <v>0</v>
      </c>
      <c r="K15" s="143">
        <f t="shared" si="1"/>
        <v>0</v>
      </c>
    </row>
    <row r="16" spans="1:26" s="144" customFormat="1" ht="36" customHeight="1">
      <c r="A16" s="170"/>
      <c r="B16" s="176"/>
      <c r="C16" s="172" t="s">
        <v>500</v>
      </c>
      <c r="D16" s="172" t="s">
        <v>496</v>
      </c>
      <c r="E16" s="173" t="s">
        <v>501</v>
      </c>
      <c r="F16" s="174" t="s">
        <v>143</v>
      </c>
      <c r="G16" s="175"/>
      <c r="H16" s="143">
        <v>260</v>
      </c>
      <c r="I16" s="143">
        <v>650</v>
      </c>
      <c r="J16" s="143">
        <f t="shared" si="0"/>
        <v>0</v>
      </c>
      <c r="K16" s="143">
        <f t="shared" si="1"/>
        <v>0</v>
      </c>
    </row>
    <row r="17" spans="1:11" s="144" customFormat="1" ht="36.75" customHeight="1">
      <c r="A17" s="170"/>
      <c r="B17" s="176"/>
      <c r="C17" s="172"/>
      <c r="D17" s="172"/>
      <c r="E17" s="173"/>
      <c r="F17" s="174" t="s">
        <v>144</v>
      </c>
      <c r="G17" s="175"/>
      <c r="H17" s="143">
        <v>1300</v>
      </c>
      <c r="I17" s="143">
        <v>3250</v>
      </c>
      <c r="J17" s="143">
        <f t="shared" si="0"/>
        <v>0</v>
      </c>
      <c r="K17" s="143">
        <f t="shared" si="1"/>
        <v>0</v>
      </c>
    </row>
    <row r="18" spans="1:11" s="144" customFormat="1" ht="36" customHeight="1">
      <c r="A18" s="170"/>
      <c r="B18" s="176"/>
      <c r="C18" s="172"/>
      <c r="D18" s="172"/>
      <c r="E18" s="173"/>
      <c r="F18" s="174" t="s">
        <v>145</v>
      </c>
      <c r="G18" s="175"/>
      <c r="H18" s="143">
        <v>78</v>
      </c>
      <c r="I18" s="143">
        <v>195</v>
      </c>
      <c r="J18" s="143">
        <f t="shared" si="0"/>
        <v>0</v>
      </c>
      <c r="K18" s="143">
        <f t="shared" si="1"/>
        <v>0</v>
      </c>
    </row>
    <row r="19" spans="1:11" s="144" customFormat="1" ht="36.75" customHeight="1">
      <c r="A19" s="170"/>
      <c r="B19" s="176"/>
      <c r="C19" s="172"/>
      <c r="D19" s="172"/>
      <c r="E19" s="173"/>
      <c r="F19" s="174" t="s">
        <v>146</v>
      </c>
      <c r="G19" s="175"/>
      <c r="H19" s="143">
        <v>78</v>
      </c>
      <c r="I19" s="143">
        <v>195</v>
      </c>
      <c r="J19" s="143">
        <f t="shared" si="0"/>
        <v>0</v>
      </c>
      <c r="K19" s="143">
        <f t="shared" si="1"/>
        <v>0</v>
      </c>
    </row>
    <row r="20" spans="1:11" s="144" customFormat="1" ht="36.75" customHeight="1">
      <c r="A20" s="170"/>
      <c r="B20" s="176"/>
      <c r="C20" s="172"/>
      <c r="D20" s="172"/>
      <c r="E20" s="173"/>
      <c r="F20" s="177" t="s">
        <v>147</v>
      </c>
      <c r="G20" s="175"/>
      <c r="H20" s="143">
        <v>1716</v>
      </c>
      <c r="I20" s="143">
        <v>4290</v>
      </c>
      <c r="J20" s="143">
        <f t="shared" si="0"/>
        <v>0</v>
      </c>
      <c r="K20" s="143">
        <f t="shared" si="1"/>
        <v>0</v>
      </c>
    </row>
    <row r="21" spans="1:11" s="144" customFormat="1" ht="36" customHeight="1">
      <c r="A21" s="170"/>
      <c r="B21" s="176"/>
      <c r="C21" s="172" t="s">
        <v>502</v>
      </c>
      <c r="D21" s="172" t="s">
        <v>496</v>
      </c>
      <c r="E21" s="173" t="s">
        <v>503</v>
      </c>
      <c r="F21" s="174" t="s">
        <v>143</v>
      </c>
      <c r="G21" s="175"/>
      <c r="H21" s="143">
        <v>108</v>
      </c>
      <c r="I21" s="143">
        <v>270</v>
      </c>
      <c r="J21" s="143">
        <f t="shared" si="0"/>
        <v>0</v>
      </c>
      <c r="K21" s="143">
        <f t="shared" si="1"/>
        <v>0</v>
      </c>
    </row>
    <row r="22" spans="1:11" s="144" customFormat="1" ht="36.75" customHeight="1">
      <c r="A22" s="170"/>
      <c r="B22" s="176"/>
      <c r="C22" s="172"/>
      <c r="D22" s="172"/>
      <c r="E22" s="173"/>
      <c r="F22" s="174" t="s">
        <v>144</v>
      </c>
      <c r="G22" s="175"/>
      <c r="H22" s="143">
        <v>520</v>
      </c>
      <c r="I22" s="143">
        <v>1300</v>
      </c>
      <c r="J22" s="143">
        <f t="shared" si="0"/>
        <v>0</v>
      </c>
      <c r="K22" s="143">
        <f t="shared" si="1"/>
        <v>0</v>
      </c>
    </row>
    <row r="23" spans="1:11" s="144" customFormat="1" ht="36" customHeight="1">
      <c r="A23" s="170"/>
      <c r="B23" s="176"/>
      <c r="C23" s="172"/>
      <c r="D23" s="172"/>
      <c r="E23" s="173"/>
      <c r="F23" s="174" t="s">
        <v>145</v>
      </c>
      <c r="G23" s="175"/>
      <c r="H23" s="143">
        <v>62</v>
      </c>
      <c r="I23" s="143">
        <v>156</v>
      </c>
      <c r="J23" s="143">
        <f t="shared" si="0"/>
        <v>0</v>
      </c>
      <c r="K23" s="143">
        <f t="shared" si="1"/>
        <v>0</v>
      </c>
    </row>
    <row r="24" spans="1:11" s="144" customFormat="1" ht="36.75" customHeight="1">
      <c r="A24" s="170"/>
      <c r="B24" s="176"/>
      <c r="C24" s="172"/>
      <c r="D24" s="172"/>
      <c r="E24" s="173"/>
      <c r="F24" s="174" t="s">
        <v>146</v>
      </c>
      <c r="G24" s="175"/>
      <c r="H24" s="143">
        <v>312</v>
      </c>
      <c r="I24" s="143">
        <v>780</v>
      </c>
      <c r="J24" s="143">
        <f t="shared" si="0"/>
        <v>0</v>
      </c>
      <c r="K24" s="143">
        <f t="shared" si="1"/>
        <v>0</v>
      </c>
    </row>
    <row r="25" spans="1:11" s="144" customFormat="1" ht="36.75" customHeight="1">
      <c r="A25" s="170"/>
      <c r="B25" s="176"/>
      <c r="C25" s="172"/>
      <c r="D25" s="172"/>
      <c r="E25" s="173"/>
      <c r="F25" s="177" t="s">
        <v>147</v>
      </c>
      <c r="G25" s="175"/>
      <c r="H25" s="143">
        <v>1002</v>
      </c>
      <c r="I25" s="143">
        <v>2506</v>
      </c>
      <c r="J25" s="143">
        <f t="shared" si="0"/>
        <v>0</v>
      </c>
      <c r="K25" s="143">
        <f t="shared" si="1"/>
        <v>0</v>
      </c>
    </row>
    <row r="26" spans="1:11" s="144" customFormat="1" ht="36" customHeight="1">
      <c r="A26" s="170"/>
      <c r="B26" s="176"/>
      <c r="C26" s="172" t="s">
        <v>504</v>
      </c>
      <c r="D26" s="172" t="s">
        <v>496</v>
      </c>
      <c r="E26" s="173" t="s">
        <v>505</v>
      </c>
      <c r="F26" s="174" t="s">
        <v>143</v>
      </c>
      <c r="G26" s="175"/>
      <c r="H26" s="143">
        <v>40</v>
      </c>
      <c r="I26" s="143">
        <v>100</v>
      </c>
      <c r="J26" s="143">
        <f t="shared" si="0"/>
        <v>0</v>
      </c>
      <c r="K26" s="143">
        <f t="shared" si="1"/>
        <v>0</v>
      </c>
    </row>
    <row r="27" spans="1:11" s="144" customFormat="1" ht="36.75" customHeight="1">
      <c r="A27" s="170"/>
      <c r="B27" s="176"/>
      <c r="C27" s="172"/>
      <c r="D27" s="172"/>
      <c r="E27" s="173"/>
      <c r="F27" s="174" t="s">
        <v>144</v>
      </c>
      <c r="G27" s="175"/>
      <c r="H27" s="143">
        <v>400</v>
      </c>
      <c r="I27" s="143">
        <v>1000</v>
      </c>
      <c r="J27" s="143">
        <f t="shared" si="0"/>
        <v>0</v>
      </c>
      <c r="K27" s="143">
        <f t="shared" si="1"/>
        <v>0</v>
      </c>
    </row>
    <row r="28" spans="1:11" s="144" customFormat="1" ht="36" customHeight="1">
      <c r="A28" s="170"/>
      <c r="B28" s="176"/>
      <c r="C28" s="172"/>
      <c r="D28" s="172"/>
      <c r="E28" s="173"/>
      <c r="F28" s="174" t="s">
        <v>145</v>
      </c>
      <c r="G28" s="175"/>
      <c r="H28" s="143">
        <v>28</v>
      </c>
      <c r="I28" s="143">
        <v>70</v>
      </c>
      <c r="J28" s="143">
        <f t="shared" si="0"/>
        <v>0</v>
      </c>
      <c r="K28" s="143">
        <f t="shared" si="1"/>
        <v>0</v>
      </c>
    </row>
    <row r="29" spans="1:11" s="144" customFormat="1" ht="36.75" customHeight="1">
      <c r="A29" s="170"/>
      <c r="B29" s="176"/>
      <c r="C29" s="172"/>
      <c r="D29" s="172"/>
      <c r="E29" s="173"/>
      <c r="F29" s="174" t="s">
        <v>146</v>
      </c>
      <c r="G29" s="175"/>
      <c r="H29" s="143">
        <v>64</v>
      </c>
      <c r="I29" s="143">
        <v>160</v>
      </c>
      <c r="J29" s="143">
        <f t="shared" si="0"/>
        <v>0</v>
      </c>
      <c r="K29" s="143">
        <f t="shared" si="1"/>
        <v>0</v>
      </c>
    </row>
    <row r="30" spans="1:11" s="144" customFormat="1" ht="36.75" customHeight="1">
      <c r="A30" s="170"/>
      <c r="B30" s="176"/>
      <c r="C30" s="172"/>
      <c r="D30" s="172"/>
      <c r="E30" s="173"/>
      <c r="F30" s="177" t="s">
        <v>147</v>
      </c>
      <c r="G30" s="175"/>
      <c r="H30" s="143">
        <v>532</v>
      </c>
      <c r="I30" s="143">
        <v>1330</v>
      </c>
      <c r="J30" s="143">
        <f t="shared" si="0"/>
        <v>0</v>
      </c>
      <c r="K30" s="143">
        <f t="shared" si="1"/>
        <v>0</v>
      </c>
    </row>
    <row r="31" spans="1:11" s="144" customFormat="1" ht="36" customHeight="1">
      <c r="A31" s="170"/>
      <c r="B31" s="176"/>
      <c r="C31" s="172" t="s">
        <v>506</v>
      </c>
      <c r="D31" s="172" t="s">
        <v>496</v>
      </c>
      <c r="E31" s="173" t="s">
        <v>507</v>
      </c>
      <c r="F31" s="174" t="s">
        <v>143</v>
      </c>
      <c r="G31" s="175"/>
      <c r="H31" s="143">
        <v>40</v>
      </c>
      <c r="I31" s="143">
        <v>100</v>
      </c>
      <c r="J31" s="143">
        <f t="shared" si="0"/>
        <v>0</v>
      </c>
      <c r="K31" s="143">
        <f t="shared" si="1"/>
        <v>0</v>
      </c>
    </row>
    <row r="32" spans="1:11" s="144" customFormat="1" ht="36.75" customHeight="1">
      <c r="A32" s="170"/>
      <c r="B32" s="176"/>
      <c r="C32" s="172"/>
      <c r="D32" s="172"/>
      <c r="E32" s="173"/>
      <c r="F32" s="174" t="s">
        <v>144</v>
      </c>
      <c r="G32" s="175"/>
      <c r="H32" s="143">
        <v>240</v>
      </c>
      <c r="I32" s="143">
        <v>600</v>
      </c>
      <c r="J32" s="143">
        <f t="shared" si="0"/>
        <v>0</v>
      </c>
      <c r="K32" s="143">
        <f t="shared" si="1"/>
        <v>0</v>
      </c>
    </row>
    <row r="33" spans="1:11" s="144" customFormat="1" ht="36" customHeight="1">
      <c r="A33" s="170"/>
      <c r="B33" s="176"/>
      <c r="C33" s="172"/>
      <c r="D33" s="172"/>
      <c r="E33" s="173"/>
      <c r="F33" s="174" t="s">
        <v>145</v>
      </c>
      <c r="G33" s="175"/>
      <c r="H33" s="143">
        <v>152</v>
      </c>
      <c r="I33" s="143">
        <v>380</v>
      </c>
      <c r="J33" s="143">
        <f t="shared" si="0"/>
        <v>0</v>
      </c>
      <c r="K33" s="143">
        <f t="shared" si="1"/>
        <v>0</v>
      </c>
    </row>
    <row r="34" spans="1:11" s="144" customFormat="1" ht="36.75" customHeight="1">
      <c r="A34" s="170"/>
      <c r="B34" s="176"/>
      <c r="C34" s="172"/>
      <c r="D34" s="172"/>
      <c r="E34" s="173"/>
      <c r="F34" s="174" t="s">
        <v>146</v>
      </c>
      <c r="G34" s="175"/>
      <c r="H34" s="143">
        <v>8</v>
      </c>
      <c r="I34" s="143">
        <v>20</v>
      </c>
      <c r="J34" s="143">
        <f t="shared" si="0"/>
        <v>0</v>
      </c>
      <c r="K34" s="143">
        <f t="shared" si="1"/>
        <v>0</v>
      </c>
    </row>
    <row r="35" spans="1:11" s="144" customFormat="1" ht="36.75" customHeight="1">
      <c r="A35" s="170"/>
      <c r="B35" s="176"/>
      <c r="C35" s="172"/>
      <c r="D35" s="172"/>
      <c r="E35" s="173"/>
      <c r="F35" s="177" t="s">
        <v>147</v>
      </c>
      <c r="G35" s="175"/>
      <c r="H35" s="143">
        <v>440</v>
      </c>
      <c r="I35" s="143">
        <v>1100</v>
      </c>
      <c r="J35" s="143">
        <f t="shared" si="0"/>
        <v>0</v>
      </c>
      <c r="K35" s="143">
        <f t="shared" si="1"/>
        <v>0</v>
      </c>
    </row>
    <row r="36" spans="1:11" s="144" customFormat="1" ht="36" customHeight="1">
      <c r="A36" s="170"/>
      <c r="B36" s="176"/>
      <c r="C36" s="172" t="s">
        <v>508</v>
      </c>
      <c r="D36" s="172" t="s">
        <v>496</v>
      </c>
      <c r="E36" s="173" t="s">
        <v>509</v>
      </c>
      <c r="F36" s="174" t="s">
        <v>143</v>
      </c>
      <c r="G36" s="175"/>
      <c r="H36" s="143">
        <v>580</v>
      </c>
      <c r="I36" s="143">
        <v>1450</v>
      </c>
      <c r="J36" s="143">
        <f t="shared" si="0"/>
        <v>0</v>
      </c>
      <c r="K36" s="143">
        <f t="shared" si="1"/>
        <v>0</v>
      </c>
    </row>
    <row r="37" spans="1:11" s="144" customFormat="1" ht="36.75" customHeight="1">
      <c r="A37" s="170"/>
      <c r="B37" s="176"/>
      <c r="C37" s="172"/>
      <c r="D37" s="172"/>
      <c r="E37" s="173"/>
      <c r="F37" s="174" t="s">
        <v>144</v>
      </c>
      <c r="G37" s="175"/>
      <c r="H37" s="143">
        <v>1280</v>
      </c>
      <c r="I37" s="143">
        <v>3200</v>
      </c>
      <c r="J37" s="143">
        <f t="shared" si="0"/>
        <v>0</v>
      </c>
      <c r="K37" s="143">
        <f t="shared" si="1"/>
        <v>0</v>
      </c>
    </row>
    <row r="38" spans="1:11" s="144" customFormat="1" ht="36" customHeight="1">
      <c r="A38" s="170"/>
      <c r="B38" s="176"/>
      <c r="C38" s="172"/>
      <c r="D38" s="172"/>
      <c r="E38" s="173"/>
      <c r="F38" s="174" t="s">
        <v>145</v>
      </c>
      <c r="G38" s="175"/>
      <c r="H38" s="143">
        <v>192</v>
      </c>
      <c r="I38" s="143">
        <v>480</v>
      </c>
      <c r="J38" s="143">
        <f t="shared" si="0"/>
        <v>0</v>
      </c>
      <c r="K38" s="143">
        <f t="shared" si="1"/>
        <v>0</v>
      </c>
    </row>
    <row r="39" spans="1:11" s="144" customFormat="1" ht="36.75" customHeight="1">
      <c r="A39" s="170"/>
      <c r="B39" s="176"/>
      <c r="C39" s="172"/>
      <c r="D39" s="172"/>
      <c r="E39" s="173"/>
      <c r="F39" s="174" t="s">
        <v>146</v>
      </c>
      <c r="G39" s="175"/>
      <c r="H39" s="143">
        <v>88</v>
      </c>
      <c r="I39" s="143">
        <v>220</v>
      </c>
      <c r="J39" s="143">
        <f t="shared" si="0"/>
        <v>0</v>
      </c>
      <c r="K39" s="143">
        <f t="shared" si="1"/>
        <v>0</v>
      </c>
    </row>
    <row r="40" spans="1:11" s="144" customFormat="1" ht="36.75" customHeight="1">
      <c r="A40" s="170"/>
      <c r="B40" s="176"/>
      <c r="C40" s="172"/>
      <c r="D40" s="172"/>
      <c r="E40" s="173"/>
      <c r="F40" s="177" t="s">
        <v>147</v>
      </c>
      <c r="G40" s="175"/>
      <c r="H40" s="143">
        <v>2140</v>
      </c>
      <c r="I40" s="143">
        <v>5350</v>
      </c>
      <c r="J40" s="143">
        <f t="shared" si="0"/>
        <v>0</v>
      </c>
      <c r="K40" s="143">
        <f t="shared" si="1"/>
        <v>0</v>
      </c>
    </row>
    <row r="41" spans="1:11" s="144" customFormat="1" ht="36" customHeight="1">
      <c r="A41" s="170"/>
      <c r="B41" s="176"/>
      <c r="C41" s="172" t="s">
        <v>510</v>
      </c>
      <c r="D41" s="172" t="s">
        <v>496</v>
      </c>
      <c r="E41" s="173" t="s">
        <v>511</v>
      </c>
      <c r="F41" s="174" t="s">
        <v>143</v>
      </c>
      <c r="G41" s="175"/>
      <c r="H41" s="143">
        <v>976</v>
      </c>
      <c r="I41" s="143">
        <v>2440</v>
      </c>
      <c r="J41" s="143">
        <f t="shared" si="0"/>
        <v>0</v>
      </c>
      <c r="K41" s="143">
        <f t="shared" si="1"/>
        <v>0</v>
      </c>
    </row>
    <row r="42" spans="1:11" s="144" customFormat="1" ht="36.75" customHeight="1">
      <c r="A42" s="170"/>
      <c r="B42" s="176"/>
      <c r="C42" s="172"/>
      <c r="D42" s="172"/>
      <c r="E42" s="173"/>
      <c r="F42" s="174" t="s">
        <v>144</v>
      </c>
      <c r="G42" s="175"/>
      <c r="H42" s="143">
        <v>192</v>
      </c>
      <c r="I42" s="143">
        <v>480</v>
      </c>
      <c r="J42" s="143">
        <f t="shared" si="0"/>
        <v>0</v>
      </c>
      <c r="K42" s="143">
        <f t="shared" si="1"/>
        <v>0</v>
      </c>
    </row>
    <row r="43" spans="1:11" s="144" customFormat="1" ht="36" customHeight="1">
      <c r="A43" s="170"/>
      <c r="B43" s="176"/>
      <c r="C43" s="172"/>
      <c r="D43" s="172"/>
      <c r="E43" s="173"/>
      <c r="F43" s="174" t="s">
        <v>145</v>
      </c>
      <c r="G43" s="175"/>
      <c r="H43" s="143">
        <v>144</v>
      </c>
      <c r="I43" s="143">
        <v>360</v>
      </c>
      <c r="J43" s="143">
        <f t="shared" si="0"/>
        <v>0</v>
      </c>
      <c r="K43" s="143">
        <f t="shared" si="1"/>
        <v>0</v>
      </c>
    </row>
    <row r="44" spans="1:11" s="144" customFormat="1" ht="36.75" customHeight="1">
      <c r="A44" s="170"/>
      <c r="B44" s="176"/>
      <c r="C44" s="172"/>
      <c r="D44" s="172"/>
      <c r="E44" s="173"/>
      <c r="F44" s="174" t="s">
        <v>146</v>
      </c>
      <c r="G44" s="175"/>
      <c r="H44" s="143">
        <v>19</v>
      </c>
      <c r="I44" s="143">
        <v>48</v>
      </c>
      <c r="J44" s="143">
        <f t="shared" si="0"/>
        <v>0</v>
      </c>
      <c r="K44" s="143">
        <f t="shared" si="1"/>
        <v>0</v>
      </c>
    </row>
    <row r="45" spans="1:11" s="144" customFormat="1" ht="36.75" customHeight="1">
      <c r="A45" s="170"/>
      <c r="B45" s="176"/>
      <c r="C45" s="172"/>
      <c r="D45" s="172"/>
      <c r="E45" s="173"/>
      <c r="F45" s="177" t="s">
        <v>147</v>
      </c>
      <c r="G45" s="175"/>
      <c r="H45" s="143">
        <v>1331</v>
      </c>
      <c r="I45" s="143">
        <v>3328</v>
      </c>
      <c r="J45" s="143">
        <f t="shared" si="0"/>
        <v>0</v>
      </c>
      <c r="K45" s="143">
        <f t="shared" si="1"/>
        <v>0</v>
      </c>
    </row>
    <row r="46" spans="1:11" s="158" customFormat="1" ht="36" customHeight="1">
      <c r="A46" s="178"/>
      <c r="B46" s="176"/>
      <c r="C46" s="172" t="s">
        <v>512</v>
      </c>
      <c r="D46" s="172" t="s">
        <v>496</v>
      </c>
      <c r="E46" s="173" t="s">
        <v>513</v>
      </c>
      <c r="F46" s="174" t="s">
        <v>143</v>
      </c>
      <c r="G46" s="175"/>
      <c r="H46" s="143">
        <v>144</v>
      </c>
      <c r="I46" s="143">
        <v>360</v>
      </c>
      <c r="J46" s="143">
        <f t="shared" si="0"/>
        <v>0</v>
      </c>
      <c r="K46" s="143">
        <f t="shared" si="1"/>
        <v>0</v>
      </c>
    </row>
    <row r="47" spans="1:11" s="158" customFormat="1" ht="36.75" customHeight="1">
      <c r="A47" s="178"/>
      <c r="B47" s="176"/>
      <c r="C47" s="172"/>
      <c r="D47" s="172"/>
      <c r="E47" s="173"/>
      <c r="F47" s="174" t="s">
        <v>144</v>
      </c>
      <c r="G47" s="175"/>
      <c r="H47" s="143">
        <v>344</v>
      </c>
      <c r="I47" s="143">
        <v>860</v>
      </c>
      <c r="J47" s="143">
        <f t="shared" si="0"/>
        <v>0</v>
      </c>
      <c r="K47" s="143">
        <f t="shared" si="1"/>
        <v>0</v>
      </c>
    </row>
    <row r="48" spans="1:11" s="158" customFormat="1" ht="36" customHeight="1">
      <c r="A48" s="178"/>
      <c r="B48" s="176"/>
      <c r="C48" s="172"/>
      <c r="D48" s="172"/>
      <c r="E48" s="173"/>
      <c r="F48" s="174" t="s">
        <v>145</v>
      </c>
      <c r="G48" s="175"/>
      <c r="H48" s="143">
        <v>32</v>
      </c>
      <c r="I48" s="143">
        <v>80</v>
      </c>
      <c r="J48" s="143">
        <f t="shared" si="0"/>
        <v>0</v>
      </c>
      <c r="K48" s="143">
        <f t="shared" si="1"/>
        <v>0</v>
      </c>
    </row>
    <row r="49" spans="1:11" s="158" customFormat="1" ht="36.75" customHeight="1">
      <c r="A49" s="178"/>
      <c r="B49" s="176"/>
      <c r="C49" s="172"/>
      <c r="D49" s="172"/>
      <c r="E49" s="173"/>
      <c r="F49" s="174" t="s">
        <v>146</v>
      </c>
      <c r="G49" s="175"/>
      <c r="H49" s="143">
        <v>32</v>
      </c>
      <c r="I49" s="143">
        <v>80</v>
      </c>
      <c r="J49" s="143">
        <f t="shared" si="0"/>
        <v>0</v>
      </c>
      <c r="K49" s="143">
        <f t="shared" si="1"/>
        <v>0</v>
      </c>
    </row>
    <row r="50" spans="1:11" s="158" customFormat="1" ht="36.75" customHeight="1">
      <c r="A50" s="178"/>
      <c r="B50" s="176"/>
      <c r="C50" s="172"/>
      <c r="D50" s="172"/>
      <c r="E50" s="173"/>
      <c r="F50" s="177" t="s">
        <v>147</v>
      </c>
      <c r="G50" s="175"/>
      <c r="H50" s="143">
        <v>552</v>
      </c>
      <c r="I50" s="143">
        <v>1380</v>
      </c>
      <c r="J50" s="143">
        <f t="shared" si="0"/>
        <v>0</v>
      </c>
      <c r="K50" s="143">
        <f t="shared" si="1"/>
        <v>0</v>
      </c>
    </row>
    <row r="51" spans="1:11" s="144" customFormat="1" ht="36" customHeight="1">
      <c r="A51" s="170"/>
      <c r="B51" s="176"/>
      <c r="C51" s="172" t="s">
        <v>514</v>
      </c>
      <c r="D51" s="172" t="s">
        <v>496</v>
      </c>
      <c r="E51" s="173" t="s">
        <v>515</v>
      </c>
      <c r="F51" s="174" t="s">
        <v>143</v>
      </c>
      <c r="G51" s="175"/>
      <c r="H51" s="174">
        <v>280</v>
      </c>
      <c r="I51" s="143">
        <v>700</v>
      </c>
      <c r="J51" s="143">
        <f t="shared" si="0"/>
        <v>0</v>
      </c>
      <c r="K51" s="143">
        <f t="shared" si="1"/>
        <v>0</v>
      </c>
    </row>
    <row r="52" spans="1:11" s="144" customFormat="1" ht="36.75" customHeight="1">
      <c r="A52" s="170"/>
      <c r="B52" s="176"/>
      <c r="C52" s="172"/>
      <c r="D52" s="172"/>
      <c r="E52" s="173"/>
      <c r="F52" s="174" t="s">
        <v>144</v>
      </c>
      <c r="G52" s="175"/>
      <c r="H52" s="174">
        <v>2528</v>
      </c>
      <c r="I52" s="143">
        <v>6320</v>
      </c>
      <c r="J52" s="143">
        <f t="shared" si="0"/>
        <v>0</v>
      </c>
      <c r="K52" s="143">
        <f t="shared" si="1"/>
        <v>0</v>
      </c>
    </row>
    <row r="53" spans="1:11" s="144" customFormat="1" ht="36" customHeight="1">
      <c r="A53" s="170"/>
      <c r="B53" s="176"/>
      <c r="C53" s="172"/>
      <c r="D53" s="172"/>
      <c r="E53" s="173"/>
      <c r="F53" s="174" t="s">
        <v>145</v>
      </c>
      <c r="G53" s="175"/>
      <c r="H53" s="174">
        <v>48</v>
      </c>
      <c r="I53" s="143">
        <v>120</v>
      </c>
      <c r="J53" s="143">
        <f t="shared" si="0"/>
        <v>0</v>
      </c>
      <c r="K53" s="143">
        <f t="shared" si="1"/>
        <v>0</v>
      </c>
    </row>
    <row r="54" spans="1:11" s="144" customFormat="1" ht="36.75" customHeight="1">
      <c r="A54" s="170"/>
      <c r="B54" s="176"/>
      <c r="C54" s="172"/>
      <c r="D54" s="172"/>
      <c r="E54" s="173"/>
      <c r="F54" s="174" t="s">
        <v>146</v>
      </c>
      <c r="G54" s="175"/>
      <c r="H54" s="174">
        <v>88</v>
      </c>
      <c r="I54" s="143">
        <v>220</v>
      </c>
      <c r="J54" s="143">
        <f t="shared" si="0"/>
        <v>0</v>
      </c>
      <c r="K54" s="143">
        <f t="shared" si="1"/>
        <v>0</v>
      </c>
    </row>
    <row r="55" spans="1:11" s="144" customFormat="1" ht="36.75" customHeight="1">
      <c r="A55" s="170"/>
      <c r="B55" s="176"/>
      <c r="C55" s="172"/>
      <c r="D55" s="172"/>
      <c r="E55" s="173"/>
      <c r="F55" s="177" t="s">
        <v>147</v>
      </c>
      <c r="G55" s="175"/>
      <c r="H55" s="174">
        <v>2944</v>
      </c>
      <c r="I55" s="143">
        <v>7360</v>
      </c>
      <c r="J55" s="143">
        <f t="shared" si="0"/>
        <v>0</v>
      </c>
      <c r="K55" s="143">
        <f t="shared" si="1"/>
        <v>0</v>
      </c>
    </row>
    <row r="56" spans="1:11" s="144" customFormat="1" ht="36" customHeight="1">
      <c r="A56" s="170"/>
      <c r="B56" s="176"/>
      <c r="C56" s="172" t="s">
        <v>516</v>
      </c>
      <c r="D56" s="172" t="s">
        <v>496</v>
      </c>
      <c r="E56" s="173" t="s">
        <v>517</v>
      </c>
      <c r="F56" s="174" t="s">
        <v>143</v>
      </c>
      <c r="G56" s="175"/>
      <c r="H56" s="143">
        <v>120</v>
      </c>
      <c r="I56" s="143">
        <v>300</v>
      </c>
      <c r="J56" s="143">
        <f t="shared" si="0"/>
        <v>0</v>
      </c>
      <c r="K56" s="143">
        <f t="shared" si="1"/>
        <v>0</v>
      </c>
    </row>
    <row r="57" spans="1:11" s="144" customFormat="1" ht="36.75" customHeight="1">
      <c r="A57" s="170"/>
      <c r="B57" s="176"/>
      <c r="C57" s="172"/>
      <c r="D57" s="172"/>
      <c r="E57" s="173"/>
      <c r="F57" s="174" t="s">
        <v>144</v>
      </c>
      <c r="G57" s="175"/>
      <c r="H57" s="143">
        <v>360</v>
      </c>
      <c r="I57" s="143">
        <v>900</v>
      </c>
      <c r="J57" s="143">
        <f t="shared" si="0"/>
        <v>0</v>
      </c>
      <c r="K57" s="143">
        <f t="shared" si="1"/>
        <v>0</v>
      </c>
    </row>
    <row r="58" spans="1:11" s="144" customFormat="1" ht="36" customHeight="1">
      <c r="A58" s="170"/>
      <c r="B58" s="176"/>
      <c r="C58" s="172"/>
      <c r="D58" s="172"/>
      <c r="E58" s="173"/>
      <c r="F58" s="174" t="s">
        <v>145</v>
      </c>
      <c r="G58" s="175"/>
      <c r="H58" s="143">
        <v>60</v>
      </c>
      <c r="I58" s="143">
        <v>150</v>
      </c>
      <c r="J58" s="143">
        <f t="shared" si="0"/>
        <v>0</v>
      </c>
      <c r="K58" s="143">
        <f t="shared" si="1"/>
        <v>0</v>
      </c>
    </row>
    <row r="59" spans="1:11" s="144" customFormat="1" ht="36.75" customHeight="1">
      <c r="A59" s="170"/>
      <c r="B59" s="176"/>
      <c r="C59" s="172"/>
      <c r="D59" s="172"/>
      <c r="E59" s="173"/>
      <c r="F59" s="174" t="s">
        <v>146</v>
      </c>
      <c r="G59" s="175"/>
      <c r="H59" s="143">
        <v>40</v>
      </c>
      <c r="I59" s="143">
        <v>100</v>
      </c>
      <c r="J59" s="143">
        <f t="shared" si="0"/>
        <v>0</v>
      </c>
      <c r="K59" s="143">
        <f t="shared" si="1"/>
        <v>0</v>
      </c>
    </row>
    <row r="60" spans="1:11" s="144" customFormat="1" ht="36.75" customHeight="1">
      <c r="A60" s="170"/>
      <c r="B60" s="176"/>
      <c r="C60" s="172"/>
      <c r="D60" s="172"/>
      <c r="E60" s="173"/>
      <c r="F60" s="177" t="s">
        <v>147</v>
      </c>
      <c r="G60" s="175"/>
      <c r="H60" s="143">
        <v>580</v>
      </c>
      <c r="I60" s="143">
        <v>1450</v>
      </c>
      <c r="J60" s="143">
        <f t="shared" si="0"/>
        <v>0</v>
      </c>
      <c r="K60" s="143">
        <f t="shared" si="1"/>
        <v>0</v>
      </c>
    </row>
    <row r="61" spans="1:11" s="144" customFormat="1" ht="36" customHeight="1">
      <c r="A61" s="170"/>
      <c r="B61" s="176"/>
      <c r="C61" s="172" t="s">
        <v>518</v>
      </c>
      <c r="D61" s="172" t="s">
        <v>496</v>
      </c>
      <c r="E61" s="173" t="s">
        <v>519</v>
      </c>
      <c r="F61" s="174" t="s">
        <v>143</v>
      </c>
      <c r="G61" s="175"/>
      <c r="H61" s="143">
        <v>80</v>
      </c>
      <c r="I61" s="143">
        <v>200</v>
      </c>
      <c r="J61" s="143">
        <f t="shared" si="0"/>
        <v>0</v>
      </c>
      <c r="K61" s="143">
        <f t="shared" si="1"/>
        <v>0</v>
      </c>
    </row>
    <row r="62" spans="1:11" s="144" customFormat="1" ht="36.75" customHeight="1">
      <c r="A62" s="170"/>
      <c r="B62" s="176"/>
      <c r="C62" s="172"/>
      <c r="D62" s="172"/>
      <c r="E62" s="173"/>
      <c r="F62" s="174" t="s">
        <v>144</v>
      </c>
      <c r="G62" s="175"/>
      <c r="H62" s="143">
        <v>480</v>
      </c>
      <c r="I62" s="143">
        <v>1200</v>
      </c>
      <c r="J62" s="143">
        <f t="shared" si="0"/>
        <v>0</v>
      </c>
      <c r="K62" s="143">
        <f t="shared" si="1"/>
        <v>0</v>
      </c>
    </row>
    <row r="63" spans="1:11" s="144" customFormat="1" ht="36" customHeight="1">
      <c r="A63" s="170"/>
      <c r="B63" s="176"/>
      <c r="C63" s="172"/>
      <c r="D63" s="172"/>
      <c r="E63" s="173"/>
      <c r="F63" s="174" t="s">
        <v>145</v>
      </c>
      <c r="G63" s="175"/>
      <c r="H63" s="143">
        <v>60</v>
      </c>
      <c r="I63" s="143">
        <v>150</v>
      </c>
      <c r="J63" s="143">
        <f t="shared" si="0"/>
        <v>0</v>
      </c>
      <c r="K63" s="143">
        <f t="shared" si="1"/>
        <v>0</v>
      </c>
    </row>
    <row r="64" spans="1:11" s="144" customFormat="1" ht="36.75" customHeight="1">
      <c r="A64" s="170"/>
      <c r="B64" s="176"/>
      <c r="C64" s="172"/>
      <c r="D64" s="172"/>
      <c r="E64" s="173"/>
      <c r="F64" s="174" t="s">
        <v>146</v>
      </c>
      <c r="G64" s="175"/>
      <c r="H64" s="143">
        <v>60</v>
      </c>
      <c r="I64" s="143">
        <v>150</v>
      </c>
      <c r="J64" s="143">
        <f t="shared" si="0"/>
        <v>0</v>
      </c>
      <c r="K64" s="143">
        <f t="shared" si="1"/>
        <v>0</v>
      </c>
    </row>
    <row r="65" spans="1:26" s="144" customFormat="1" ht="36.75" customHeight="1">
      <c r="A65" s="170"/>
      <c r="B65" s="179"/>
      <c r="C65" s="172"/>
      <c r="D65" s="172"/>
      <c r="E65" s="173"/>
      <c r="F65" s="177" t="s">
        <v>147</v>
      </c>
      <c r="G65" s="175"/>
      <c r="H65" s="143">
        <v>680</v>
      </c>
      <c r="I65" s="143">
        <v>1700</v>
      </c>
      <c r="J65" s="143">
        <f t="shared" si="0"/>
        <v>0</v>
      </c>
      <c r="K65" s="143">
        <f t="shared" si="1"/>
        <v>0</v>
      </c>
    </row>
    <row r="68" spans="1:26" ht="45" customHeight="1">
      <c r="B68" s="112" t="s">
        <v>183</v>
      </c>
      <c r="C68" s="112"/>
      <c r="D68" s="112"/>
      <c r="E68" s="112"/>
      <c r="F68" s="112"/>
      <c r="G68" s="112"/>
      <c r="H68" s="112"/>
      <c r="I68" s="112"/>
      <c r="J68" s="112"/>
      <c r="K68" s="112"/>
    </row>
    <row r="69" spans="1:26" ht="45" customHeight="1">
      <c r="B69" s="112"/>
      <c r="C69" s="112"/>
      <c r="D69" s="112"/>
      <c r="E69" s="112"/>
      <c r="F69" s="112"/>
      <c r="G69" s="112"/>
      <c r="H69" s="112"/>
      <c r="I69" s="112"/>
      <c r="J69" s="112"/>
      <c r="K69" s="112"/>
    </row>
    <row r="70" spans="1:26" ht="45" customHeight="1">
      <c r="A70" s="135"/>
      <c r="B70" s="112"/>
      <c r="C70" s="112"/>
      <c r="D70" s="112"/>
      <c r="E70" s="112"/>
      <c r="F70" s="112"/>
      <c r="G70" s="112"/>
      <c r="H70" s="112"/>
      <c r="I70" s="112"/>
      <c r="J70" s="112"/>
      <c r="K70" s="112"/>
    </row>
    <row r="71" spans="1:26" s="135" customFormat="1" ht="45" customHeight="1">
      <c r="A71" s="133"/>
      <c r="B71" s="133"/>
      <c r="C71" s="134"/>
      <c r="D71" s="134"/>
      <c r="K71" s="136"/>
      <c r="L71" s="133"/>
      <c r="M71" s="133"/>
      <c r="N71" s="133"/>
      <c r="O71" s="133"/>
      <c r="P71" s="133"/>
      <c r="Q71" s="133"/>
      <c r="R71" s="133"/>
      <c r="S71" s="133"/>
      <c r="T71" s="133"/>
      <c r="U71" s="133"/>
      <c r="V71" s="133"/>
      <c r="W71" s="133"/>
      <c r="X71" s="133"/>
      <c r="Y71" s="133"/>
      <c r="Z71" s="133"/>
    </row>
    <row r="72" spans="1:26" ht="45" customHeight="1" thickBot="1">
      <c r="A72" s="113" t="s">
        <v>132</v>
      </c>
      <c r="B72" s="199"/>
      <c r="C72" s="199"/>
      <c r="D72" s="199"/>
      <c r="E72" s="199"/>
      <c r="F72" s="199"/>
      <c r="G72" s="199"/>
      <c r="H72" s="199"/>
      <c r="I72" s="199"/>
      <c r="J72" s="199"/>
      <c r="K72" s="199"/>
    </row>
    <row r="73" spans="1:26" ht="45" customHeight="1">
      <c r="A73" s="37" t="s">
        <v>226</v>
      </c>
      <c r="B73" s="38" t="s">
        <v>134</v>
      </c>
      <c r="C73" s="39" t="s">
        <v>227</v>
      </c>
      <c r="D73" s="39" t="s">
        <v>228</v>
      </c>
      <c r="E73" s="40" t="s">
        <v>229</v>
      </c>
      <c r="F73" s="40" t="s">
        <v>230</v>
      </c>
      <c r="G73" s="40" t="s">
        <v>231</v>
      </c>
      <c r="H73" s="40" t="s">
        <v>232</v>
      </c>
      <c r="I73" s="41" t="s">
        <v>233</v>
      </c>
      <c r="J73" s="40" t="s">
        <v>234</v>
      </c>
      <c r="K73" s="37" t="s">
        <v>138</v>
      </c>
    </row>
    <row r="74" spans="1:26" ht="45" customHeight="1">
      <c r="A74" s="117" t="s">
        <v>235</v>
      </c>
      <c r="B74" s="115" t="s">
        <v>236</v>
      </c>
      <c r="C74" s="115" t="s">
        <v>237</v>
      </c>
      <c r="D74" s="116" t="s">
        <v>238</v>
      </c>
      <c r="E74" s="146" t="s">
        <v>239</v>
      </c>
      <c r="F74" s="42"/>
      <c r="G74" s="42"/>
      <c r="H74" s="42"/>
      <c r="I74" s="42"/>
      <c r="J74" s="42"/>
      <c r="K74" s="42"/>
    </row>
    <row r="75" spans="1:26" ht="45" customHeight="1">
      <c r="A75" s="117"/>
      <c r="B75" s="115"/>
      <c r="C75" s="115"/>
      <c r="D75" s="116"/>
      <c r="E75" s="146" t="s">
        <v>240</v>
      </c>
      <c r="F75" s="42"/>
      <c r="G75" s="42"/>
      <c r="H75" s="42"/>
      <c r="I75" s="42"/>
      <c r="J75" s="42"/>
      <c r="K75" s="42"/>
    </row>
    <row r="76" spans="1:26" ht="45" customHeight="1">
      <c r="A76" s="117"/>
      <c r="B76" s="115"/>
      <c r="C76" s="115"/>
      <c r="D76" s="116"/>
      <c r="E76" s="146" t="s">
        <v>241</v>
      </c>
      <c r="F76" s="42"/>
      <c r="G76" s="42"/>
      <c r="H76" s="42"/>
      <c r="I76" s="42"/>
      <c r="J76" s="42"/>
      <c r="K76" s="42"/>
    </row>
    <row r="77" spans="1:26" ht="45" customHeight="1">
      <c r="A77" s="117"/>
      <c r="B77" s="115"/>
      <c r="C77" s="115"/>
      <c r="D77" s="116"/>
      <c r="E77" s="146" t="s">
        <v>242</v>
      </c>
      <c r="F77" s="42"/>
      <c r="G77" s="42"/>
      <c r="H77" s="42"/>
      <c r="I77" s="42"/>
      <c r="J77" s="42"/>
      <c r="K77" s="42"/>
    </row>
    <row r="78" spans="1:26" ht="45" customHeight="1">
      <c r="A78" s="117"/>
      <c r="B78" s="115"/>
      <c r="C78" s="115"/>
      <c r="D78" s="116"/>
      <c r="E78" s="146" t="s">
        <v>243</v>
      </c>
      <c r="F78" s="42"/>
      <c r="G78" s="42"/>
      <c r="H78" s="42"/>
      <c r="I78" s="42"/>
      <c r="J78" s="42"/>
      <c r="K78" s="42"/>
    </row>
    <row r="79" spans="1:26" ht="45" customHeight="1">
      <c r="A79" s="117"/>
      <c r="B79" s="115"/>
      <c r="C79" s="115"/>
      <c r="D79" s="116"/>
      <c r="E79" s="146" t="s">
        <v>244</v>
      </c>
      <c r="F79" s="42"/>
      <c r="G79" s="42"/>
      <c r="H79" s="42"/>
      <c r="I79" s="42"/>
      <c r="J79" s="42"/>
      <c r="K79" s="42"/>
    </row>
    <row r="80" spans="1:26" ht="45" customHeight="1">
      <c r="A80" s="117"/>
      <c r="B80" s="115"/>
      <c r="C80" s="115"/>
      <c r="D80" s="116"/>
      <c r="E80" s="146" t="s">
        <v>245</v>
      </c>
      <c r="F80" s="42"/>
      <c r="G80" s="42"/>
      <c r="H80" s="42"/>
      <c r="I80" s="42"/>
      <c r="J80" s="42"/>
      <c r="K80" s="42"/>
    </row>
    <row r="81" spans="1:11" ht="45" customHeight="1">
      <c r="A81" s="117"/>
      <c r="B81" s="115"/>
      <c r="C81" s="115"/>
      <c r="D81" s="116"/>
      <c r="E81" s="146" t="s">
        <v>246</v>
      </c>
      <c r="F81" s="42"/>
      <c r="G81" s="42"/>
      <c r="H81" s="42"/>
      <c r="I81" s="42"/>
      <c r="J81" s="42"/>
      <c r="K81" s="42"/>
    </row>
    <row r="82" spans="1:11" ht="45" customHeight="1">
      <c r="A82" s="117"/>
      <c r="B82" s="115"/>
      <c r="C82" s="115"/>
      <c r="D82" s="116"/>
      <c r="E82" s="146" t="s">
        <v>247</v>
      </c>
      <c r="F82" s="42"/>
      <c r="G82" s="42"/>
      <c r="H82" s="42"/>
      <c r="I82" s="42"/>
      <c r="J82" s="42"/>
      <c r="K82" s="42"/>
    </row>
    <row r="83" spans="1:11" ht="45" customHeight="1">
      <c r="A83" s="117"/>
      <c r="B83" s="115"/>
      <c r="C83" s="115"/>
      <c r="D83" s="116"/>
      <c r="E83" s="146" t="s">
        <v>248</v>
      </c>
      <c r="F83" s="42"/>
      <c r="G83" s="42"/>
      <c r="H83" s="42"/>
      <c r="I83" s="42"/>
      <c r="J83" s="42"/>
      <c r="K83" s="42"/>
    </row>
    <row r="84" spans="1:11" ht="45" customHeight="1">
      <c r="A84" s="117"/>
      <c r="B84" s="115"/>
      <c r="C84" s="115"/>
      <c r="D84" s="116"/>
      <c r="E84" s="146" t="s">
        <v>249</v>
      </c>
      <c r="F84" s="42"/>
      <c r="G84" s="42"/>
      <c r="H84" s="42"/>
      <c r="I84" s="42"/>
      <c r="J84" s="42"/>
      <c r="K84" s="42"/>
    </row>
    <row r="85" spans="1:11" ht="45" customHeight="1">
      <c r="A85" s="117"/>
      <c r="B85" s="115"/>
      <c r="C85" s="115"/>
      <c r="D85" s="116"/>
      <c r="E85" s="146" t="s">
        <v>250</v>
      </c>
      <c r="F85" s="42"/>
      <c r="G85" s="42"/>
      <c r="H85" s="42"/>
      <c r="I85" s="42"/>
      <c r="J85" s="42"/>
      <c r="K85" s="42"/>
    </row>
    <row r="86" spans="1:11" ht="45" customHeight="1">
      <c r="A86" s="117"/>
      <c r="B86" s="115"/>
      <c r="C86" s="115"/>
      <c r="D86" s="116"/>
      <c r="E86" s="146" t="s">
        <v>251</v>
      </c>
      <c r="F86" s="42"/>
      <c r="G86" s="42"/>
      <c r="H86" s="42"/>
      <c r="I86" s="42"/>
      <c r="J86" s="42"/>
      <c r="K86" s="42"/>
    </row>
    <row r="87" spans="1:11" ht="45" customHeight="1">
      <c r="A87" s="117"/>
      <c r="B87" s="115"/>
      <c r="C87" s="115"/>
      <c r="D87" s="116"/>
      <c r="E87" s="146" t="s">
        <v>252</v>
      </c>
      <c r="F87" s="42"/>
      <c r="G87" s="42"/>
      <c r="H87" s="42"/>
      <c r="I87" s="42"/>
      <c r="J87" s="42"/>
      <c r="K87" s="42"/>
    </row>
    <row r="88" spans="1:11" ht="45" customHeight="1">
      <c r="A88" s="117"/>
      <c r="B88" s="115"/>
      <c r="C88" s="115"/>
      <c r="D88" s="116"/>
      <c r="E88" s="146" t="s">
        <v>253</v>
      </c>
      <c r="F88" s="42"/>
      <c r="G88" s="42"/>
      <c r="H88" s="42"/>
      <c r="I88" s="42"/>
      <c r="J88" s="42"/>
      <c r="K88" s="42"/>
    </row>
    <row r="89" spans="1:11" ht="45" customHeight="1">
      <c r="A89" s="117"/>
      <c r="B89" s="115"/>
      <c r="C89" s="115"/>
      <c r="D89" s="116"/>
      <c r="E89" s="146" t="s">
        <v>254</v>
      </c>
      <c r="F89" s="42"/>
      <c r="G89" s="42"/>
      <c r="H89" s="42"/>
      <c r="I89" s="42"/>
      <c r="J89" s="42"/>
      <c r="K89" s="42"/>
    </row>
    <row r="90" spans="1:11" ht="45" customHeight="1">
      <c r="A90" s="117"/>
      <c r="B90" s="115"/>
      <c r="C90" s="115"/>
      <c r="D90" s="116"/>
      <c r="E90" s="146" t="s">
        <v>255</v>
      </c>
      <c r="F90" s="42"/>
      <c r="G90" s="42"/>
      <c r="H90" s="42"/>
      <c r="I90" s="42"/>
      <c r="J90" s="42"/>
      <c r="K90" s="42"/>
    </row>
    <row r="91" spans="1:11" ht="45" customHeight="1">
      <c r="A91" s="117"/>
      <c r="B91" s="115"/>
      <c r="C91" s="115"/>
      <c r="D91" s="116"/>
      <c r="E91" s="146" t="s">
        <v>256</v>
      </c>
      <c r="F91" s="42"/>
      <c r="G91" s="42"/>
      <c r="H91" s="42"/>
      <c r="I91" s="42"/>
      <c r="J91" s="42"/>
      <c r="K91" s="42"/>
    </row>
    <row r="92" spans="1:11" ht="45" customHeight="1">
      <c r="A92" s="117"/>
      <c r="B92" s="115"/>
      <c r="C92" s="115"/>
      <c r="D92" s="116"/>
      <c r="E92" s="146" t="s">
        <v>257</v>
      </c>
      <c r="F92" s="42"/>
      <c r="G92" s="42"/>
      <c r="H92" s="42"/>
      <c r="I92" s="42"/>
      <c r="J92" s="42"/>
      <c r="K92" s="42"/>
    </row>
    <row r="93" spans="1:11" ht="45" customHeight="1">
      <c r="A93" s="117"/>
      <c r="B93" s="115"/>
      <c r="C93" s="115"/>
      <c r="D93" s="116"/>
      <c r="E93" s="146" t="s">
        <v>258</v>
      </c>
      <c r="F93" s="42"/>
      <c r="G93" s="42"/>
      <c r="H93" s="42"/>
      <c r="I93" s="42"/>
      <c r="J93" s="42"/>
      <c r="K93" s="42"/>
    </row>
    <row r="94" spans="1:11" ht="45" customHeight="1">
      <c r="A94" s="117"/>
      <c r="B94" s="115"/>
      <c r="C94" s="115"/>
      <c r="D94" s="116"/>
      <c r="E94" s="146" t="s">
        <v>259</v>
      </c>
      <c r="F94" s="42"/>
      <c r="G94" s="42"/>
      <c r="H94" s="42"/>
      <c r="I94" s="42"/>
      <c r="J94" s="42"/>
      <c r="K94" s="42"/>
    </row>
    <row r="95" spans="1:11" ht="45" customHeight="1">
      <c r="A95" s="117"/>
      <c r="B95" s="115"/>
      <c r="C95" s="115"/>
      <c r="D95" s="116"/>
      <c r="E95" s="146" t="s">
        <v>260</v>
      </c>
      <c r="F95" s="42"/>
      <c r="G95" s="42"/>
      <c r="H95" s="42"/>
      <c r="I95" s="42"/>
      <c r="J95" s="42"/>
      <c r="K95" s="42"/>
    </row>
    <row r="96" spans="1:11" ht="45" customHeight="1">
      <c r="A96" s="117"/>
      <c r="B96" s="115"/>
      <c r="C96" s="115"/>
      <c r="D96" s="116"/>
      <c r="E96" s="146" t="s">
        <v>261</v>
      </c>
      <c r="F96" s="42"/>
      <c r="G96" s="42"/>
      <c r="H96" s="42"/>
      <c r="I96" s="42"/>
      <c r="J96" s="42"/>
      <c r="K96" s="42"/>
    </row>
    <row r="97" spans="1:11" ht="45" customHeight="1">
      <c r="A97" s="117"/>
      <c r="B97" s="115"/>
      <c r="C97" s="115"/>
      <c r="D97" s="116"/>
      <c r="E97" s="146" t="s">
        <v>262</v>
      </c>
      <c r="F97" s="42"/>
      <c r="G97" s="42"/>
      <c r="H97" s="42"/>
      <c r="I97" s="42"/>
      <c r="J97" s="42"/>
      <c r="K97" s="42"/>
    </row>
    <row r="98" spans="1:11" ht="45" customHeight="1">
      <c r="A98" s="117"/>
      <c r="B98" s="115"/>
      <c r="C98" s="115"/>
      <c r="D98" s="116"/>
      <c r="E98" s="146" t="s">
        <v>263</v>
      </c>
      <c r="F98" s="42"/>
      <c r="G98" s="42"/>
      <c r="H98" s="42"/>
      <c r="I98" s="42"/>
      <c r="J98" s="42"/>
      <c r="K98" s="42"/>
    </row>
    <row r="99" spans="1:11" ht="45" customHeight="1">
      <c r="A99" s="117"/>
      <c r="B99" s="115"/>
      <c r="C99" s="115"/>
      <c r="D99" s="116"/>
      <c r="E99" s="146" t="s">
        <v>264</v>
      </c>
      <c r="F99" s="42"/>
      <c r="G99" s="42"/>
      <c r="H99" s="42"/>
      <c r="I99" s="42"/>
      <c r="J99" s="42"/>
      <c r="K99" s="42"/>
    </row>
    <row r="100" spans="1:11" ht="45" customHeight="1">
      <c r="A100" s="117"/>
      <c r="B100" s="115"/>
      <c r="C100" s="115"/>
      <c r="D100" s="116"/>
      <c r="E100" s="146" t="s">
        <v>265</v>
      </c>
      <c r="F100" s="42"/>
      <c r="G100" s="42"/>
      <c r="H100" s="42"/>
      <c r="I100" s="42"/>
      <c r="J100" s="42"/>
      <c r="K100" s="42"/>
    </row>
    <row r="101" spans="1:11" ht="45" customHeight="1">
      <c r="A101" s="117"/>
      <c r="B101" s="115"/>
      <c r="C101" s="115"/>
      <c r="D101" s="116"/>
      <c r="E101" s="146" t="s">
        <v>266</v>
      </c>
      <c r="F101" s="42"/>
      <c r="G101" s="42"/>
      <c r="H101" s="42"/>
      <c r="I101" s="42"/>
      <c r="J101" s="42"/>
      <c r="K101" s="42"/>
    </row>
    <row r="102" spans="1:11" ht="45" customHeight="1">
      <c r="A102" s="117"/>
      <c r="B102" s="115"/>
      <c r="C102" s="115"/>
      <c r="D102" s="116"/>
      <c r="E102" s="147" t="s">
        <v>267</v>
      </c>
      <c r="F102" s="148"/>
      <c r="G102" s="148"/>
      <c r="H102" s="148"/>
      <c r="I102" s="148"/>
      <c r="J102" s="148"/>
      <c r="K102" s="149"/>
    </row>
    <row r="103" spans="1:11" ht="45" customHeight="1">
      <c r="A103" s="117"/>
      <c r="B103" s="115"/>
      <c r="C103" s="115"/>
      <c r="D103" s="116"/>
      <c r="E103" s="147" t="s">
        <v>268</v>
      </c>
      <c r="F103" s="148"/>
      <c r="G103" s="148"/>
      <c r="H103" s="148"/>
      <c r="I103" s="148"/>
      <c r="J103" s="148"/>
      <c r="K103" s="149"/>
    </row>
    <row r="104" spans="1:11" ht="45" customHeight="1">
      <c r="A104" s="117"/>
      <c r="B104" s="115"/>
      <c r="C104" s="115"/>
      <c r="D104" s="116"/>
      <c r="E104" s="147" t="s">
        <v>269</v>
      </c>
      <c r="F104" s="148"/>
      <c r="G104" s="148"/>
      <c r="H104" s="148"/>
      <c r="I104" s="148"/>
      <c r="J104" s="148"/>
      <c r="K104" s="149"/>
    </row>
    <row r="105" spans="1:11" ht="45" customHeight="1">
      <c r="A105" s="117"/>
      <c r="B105" s="115"/>
      <c r="C105" s="115"/>
      <c r="D105" s="116"/>
      <c r="E105" s="147" t="s">
        <v>270</v>
      </c>
      <c r="F105" s="148"/>
      <c r="G105" s="148"/>
      <c r="H105" s="148"/>
      <c r="I105" s="148"/>
      <c r="J105" s="148"/>
      <c r="K105" s="149"/>
    </row>
    <row r="106" spans="1:11" ht="45" customHeight="1">
      <c r="A106" s="117"/>
      <c r="B106" s="115"/>
      <c r="C106" s="115"/>
      <c r="D106" s="116"/>
      <c r="E106" s="147" t="s">
        <v>271</v>
      </c>
      <c r="F106" s="148"/>
      <c r="G106" s="148"/>
      <c r="H106" s="148"/>
      <c r="I106" s="148"/>
      <c r="J106" s="148"/>
      <c r="K106" s="149"/>
    </row>
    <row r="107" spans="1:11" ht="45" customHeight="1">
      <c r="A107" s="117"/>
      <c r="B107" s="115"/>
      <c r="C107" s="115"/>
      <c r="D107" s="116"/>
      <c r="E107" s="147" t="s">
        <v>272</v>
      </c>
      <c r="F107" s="148"/>
      <c r="G107" s="148"/>
      <c r="H107" s="148"/>
      <c r="I107" s="148"/>
      <c r="J107" s="148"/>
      <c r="K107" s="149"/>
    </row>
    <row r="108" spans="1:11" ht="45" customHeight="1">
      <c r="A108" s="117"/>
      <c r="B108" s="115"/>
      <c r="C108" s="115"/>
      <c r="D108" s="116"/>
      <c r="E108" s="147" t="s">
        <v>273</v>
      </c>
      <c r="F108" s="148"/>
      <c r="G108" s="148"/>
      <c r="H108" s="148"/>
      <c r="I108" s="148"/>
      <c r="J108" s="148"/>
      <c r="K108" s="149"/>
    </row>
    <row r="109" spans="1:11" ht="45" customHeight="1">
      <c r="A109" s="117"/>
      <c r="B109" s="115"/>
      <c r="C109" s="115"/>
      <c r="D109" s="116"/>
      <c r="E109" s="147" t="s">
        <v>274</v>
      </c>
      <c r="F109" s="148"/>
      <c r="G109" s="148"/>
      <c r="H109" s="148"/>
      <c r="I109" s="148"/>
      <c r="J109" s="148"/>
      <c r="K109" s="149"/>
    </row>
    <row r="110" spans="1:11" ht="45" customHeight="1">
      <c r="A110" s="117"/>
      <c r="B110" s="115"/>
      <c r="C110" s="115"/>
      <c r="D110" s="116"/>
      <c r="E110" s="147" t="s">
        <v>275</v>
      </c>
      <c r="F110" s="148"/>
      <c r="G110" s="148"/>
      <c r="H110" s="148"/>
      <c r="I110" s="148"/>
      <c r="J110" s="148"/>
      <c r="K110" s="149"/>
    </row>
    <row r="111" spans="1:11" ht="45" customHeight="1">
      <c r="A111" s="117"/>
      <c r="B111" s="115"/>
      <c r="C111" s="115"/>
      <c r="D111" s="116"/>
      <c r="E111" s="147" t="s">
        <v>276</v>
      </c>
      <c r="F111" s="148"/>
      <c r="G111" s="148"/>
      <c r="H111" s="148"/>
      <c r="I111" s="148"/>
      <c r="J111" s="148"/>
      <c r="K111" s="149"/>
    </row>
    <row r="112" spans="1:11" ht="45" customHeight="1">
      <c r="A112" s="117"/>
      <c r="B112" s="115"/>
      <c r="C112" s="115"/>
      <c r="D112" s="116"/>
      <c r="E112" s="147" t="s">
        <v>277</v>
      </c>
      <c r="F112" s="148"/>
      <c r="G112" s="148"/>
      <c r="H112" s="148"/>
      <c r="I112" s="148"/>
      <c r="J112" s="148"/>
      <c r="K112" s="149"/>
    </row>
    <row r="113" spans="1:11" ht="45" customHeight="1">
      <c r="A113" s="117"/>
      <c r="B113" s="115"/>
      <c r="C113" s="115"/>
      <c r="D113" s="116"/>
      <c r="E113" s="147" t="s">
        <v>278</v>
      </c>
      <c r="F113" s="148"/>
      <c r="G113" s="148"/>
      <c r="H113" s="148"/>
      <c r="I113" s="148"/>
      <c r="J113" s="148"/>
      <c r="K113" s="149"/>
    </row>
    <row r="114" spans="1:11" ht="45" customHeight="1">
      <c r="A114" s="117"/>
      <c r="B114" s="115"/>
      <c r="C114" s="115"/>
      <c r="D114" s="116"/>
      <c r="E114" s="147" t="s">
        <v>279</v>
      </c>
      <c r="F114" s="148"/>
      <c r="G114" s="148"/>
      <c r="H114" s="148"/>
      <c r="I114" s="148"/>
      <c r="J114" s="148"/>
      <c r="K114" s="149"/>
    </row>
    <row r="115" spans="1:11" ht="45" customHeight="1">
      <c r="A115" s="117"/>
      <c r="B115" s="115"/>
      <c r="C115" s="115"/>
      <c r="D115" s="116"/>
      <c r="E115" s="147" t="s">
        <v>280</v>
      </c>
      <c r="F115" s="148"/>
      <c r="G115" s="148"/>
      <c r="H115" s="148"/>
      <c r="I115" s="148"/>
      <c r="J115" s="148"/>
      <c r="K115" s="149"/>
    </row>
    <row r="116" spans="1:11" ht="45" customHeight="1">
      <c r="A116" s="117"/>
      <c r="B116" s="115"/>
      <c r="C116" s="115"/>
      <c r="D116" s="116"/>
      <c r="E116" s="147" t="s">
        <v>281</v>
      </c>
      <c r="F116" s="148"/>
      <c r="G116" s="148"/>
      <c r="H116" s="148"/>
      <c r="I116" s="148"/>
      <c r="J116" s="148"/>
      <c r="K116" s="149"/>
    </row>
    <row r="117" spans="1:11" ht="45" customHeight="1">
      <c r="A117" s="117"/>
      <c r="B117" s="115"/>
      <c r="C117" s="115"/>
      <c r="D117" s="116"/>
      <c r="E117" s="147" t="s">
        <v>282</v>
      </c>
      <c r="F117" s="148"/>
      <c r="G117" s="148"/>
      <c r="H117" s="148"/>
      <c r="I117" s="148"/>
      <c r="J117" s="148"/>
      <c r="K117" s="149"/>
    </row>
    <row r="118" spans="1:11" ht="45" customHeight="1">
      <c r="A118" s="117"/>
      <c r="B118" s="115"/>
      <c r="C118" s="115"/>
      <c r="D118" s="116"/>
      <c r="E118" s="147" t="s">
        <v>283</v>
      </c>
      <c r="F118" s="148"/>
      <c r="G118" s="148"/>
      <c r="H118" s="148"/>
      <c r="I118" s="148"/>
      <c r="J118" s="148"/>
      <c r="K118" s="149"/>
    </row>
    <row r="119" spans="1:11" ht="45" customHeight="1">
      <c r="A119" s="117"/>
      <c r="B119" s="115"/>
      <c r="C119" s="115"/>
      <c r="D119" s="116"/>
      <c r="E119" s="147" t="s">
        <v>284</v>
      </c>
      <c r="F119" s="148"/>
      <c r="G119" s="148"/>
      <c r="H119" s="148"/>
      <c r="I119" s="148"/>
      <c r="J119" s="148"/>
      <c r="K119" s="149"/>
    </row>
    <row r="120" spans="1:11" ht="45" customHeight="1">
      <c r="A120" s="117"/>
      <c r="B120" s="115"/>
      <c r="C120" s="115"/>
      <c r="D120" s="116"/>
      <c r="E120" s="147" t="s">
        <v>285</v>
      </c>
      <c r="F120" s="148"/>
      <c r="G120" s="148"/>
      <c r="H120" s="148"/>
      <c r="I120" s="148"/>
      <c r="J120" s="148"/>
      <c r="K120" s="149"/>
    </row>
    <row r="121" spans="1:11" ht="45" customHeight="1">
      <c r="A121" s="117"/>
      <c r="B121" s="115"/>
      <c r="C121" s="115"/>
      <c r="D121" s="116"/>
      <c r="E121" s="147" t="s">
        <v>286</v>
      </c>
      <c r="F121" s="148"/>
      <c r="G121" s="148"/>
      <c r="H121" s="148"/>
      <c r="I121" s="148"/>
      <c r="J121" s="148"/>
      <c r="K121" s="149"/>
    </row>
    <row r="122" spans="1:11" ht="45" customHeight="1">
      <c r="A122" s="117"/>
      <c r="B122" s="115"/>
      <c r="C122" s="115"/>
      <c r="D122" s="116"/>
      <c r="E122" s="147" t="s">
        <v>287</v>
      </c>
      <c r="F122" s="148"/>
      <c r="G122" s="148"/>
      <c r="H122" s="148"/>
      <c r="I122" s="148"/>
      <c r="J122" s="148"/>
      <c r="K122" s="149"/>
    </row>
    <row r="123" spans="1:11" ht="45" customHeight="1">
      <c r="A123" s="117"/>
      <c r="B123" s="115"/>
      <c r="C123" s="115"/>
      <c r="D123" s="116"/>
      <c r="E123" s="147" t="s">
        <v>288</v>
      </c>
      <c r="F123" s="148"/>
      <c r="G123" s="148"/>
      <c r="H123" s="148"/>
      <c r="I123" s="148"/>
      <c r="J123" s="148"/>
      <c r="K123" s="149"/>
    </row>
    <row r="124" spans="1:11" ht="45" customHeight="1">
      <c r="A124" s="117"/>
      <c r="B124" s="115"/>
      <c r="C124" s="115"/>
      <c r="D124" s="116"/>
      <c r="E124" s="147" t="s">
        <v>289</v>
      </c>
      <c r="F124" s="148"/>
      <c r="G124" s="148"/>
      <c r="H124" s="148"/>
      <c r="I124" s="148"/>
      <c r="J124" s="148"/>
      <c r="K124" s="149"/>
    </row>
    <row r="125" spans="1:11" ht="45" customHeight="1">
      <c r="A125" s="117"/>
      <c r="B125" s="115"/>
      <c r="C125" s="115"/>
      <c r="D125" s="116"/>
      <c r="E125" s="147" t="s">
        <v>290</v>
      </c>
      <c r="F125" s="148"/>
      <c r="G125" s="148"/>
      <c r="H125" s="148"/>
      <c r="I125" s="148"/>
      <c r="J125" s="148"/>
      <c r="K125" s="149"/>
    </row>
    <row r="126" spans="1:11" ht="45" customHeight="1">
      <c r="A126" s="117"/>
      <c r="B126" s="115"/>
      <c r="C126" s="115"/>
      <c r="D126" s="116"/>
      <c r="E126" s="147" t="s">
        <v>291</v>
      </c>
      <c r="F126" s="148"/>
      <c r="G126" s="148"/>
      <c r="H126" s="148"/>
      <c r="I126" s="148"/>
      <c r="J126" s="148"/>
      <c r="K126" s="149"/>
    </row>
    <row r="127" spans="1:11" ht="45" customHeight="1">
      <c r="A127" s="117"/>
      <c r="B127" s="115"/>
      <c r="C127" s="115"/>
      <c r="D127" s="116"/>
      <c r="E127" s="147" t="s">
        <v>292</v>
      </c>
      <c r="F127" s="148"/>
      <c r="G127" s="148"/>
      <c r="H127" s="148"/>
      <c r="I127" s="148"/>
      <c r="J127" s="148"/>
      <c r="K127" s="149"/>
    </row>
    <row r="128" spans="1:11" ht="45" customHeight="1">
      <c r="A128" s="117"/>
      <c r="B128" s="115"/>
      <c r="C128" s="115"/>
      <c r="D128" s="116"/>
      <c r="E128" s="147" t="s">
        <v>293</v>
      </c>
      <c r="F128" s="148"/>
      <c r="G128" s="148"/>
      <c r="H128" s="148"/>
      <c r="I128" s="148"/>
      <c r="J128" s="148"/>
      <c r="K128" s="149"/>
    </row>
    <row r="129" spans="1:11" ht="45" customHeight="1">
      <c r="A129" s="117"/>
      <c r="B129" s="115"/>
      <c r="C129" s="115"/>
      <c r="D129" s="116"/>
      <c r="E129" s="147" t="s">
        <v>294</v>
      </c>
      <c r="F129" s="148"/>
      <c r="G129" s="148"/>
      <c r="H129" s="148"/>
      <c r="I129" s="148"/>
      <c r="J129" s="148"/>
      <c r="K129" s="149"/>
    </row>
    <row r="130" spans="1:11" ht="45" customHeight="1">
      <c r="A130" s="117"/>
      <c r="B130" s="115"/>
      <c r="C130" s="115"/>
      <c r="D130" s="116"/>
      <c r="E130" s="147" t="s">
        <v>295</v>
      </c>
      <c r="F130" s="148"/>
      <c r="G130" s="148"/>
      <c r="H130" s="148"/>
      <c r="I130" s="148"/>
      <c r="J130" s="148"/>
      <c r="K130" s="149"/>
    </row>
    <row r="131" spans="1:11" ht="45" customHeight="1">
      <c r="A131" s="117"/>
      <c r="B131" s="115"/>
      <c r="C131" s="115"/>
      <c r="D131" s="116"/>
      <c r="E131" s="147" t="s">
        <v>296</v>
      </c>
      <c r="F131" s="148"/>
      <c r="G131" s="148"/>
      <c r="H131" s="148"/>
      <c r="I131" s="148"/>
      <c r="J131" s="148"/>
      <c r="K131" s="149"/>
    </row>
    <row r="132" spans="1:11" ht="45" customHeight="1">
      <c r="A132" s="117"/>
      <c r="B132" s="115"/>
      <c r="C132" s="115"/>
      <c r="D132" s="116"/>
      <c r="E132" s="147" t="s">
        <v>297</v>
      </c>
      <c r="F132" s="148"/>
      <c r="G132" s="148"/>
      <c r="H132" s="148"/>
      <c r="I132" s="148"/>
      <c r="J132" s="148"/>
      <c r="K132" s="149"/>
    </row>
    <row r="133" spans="1:11" ht="45" customHeight="1">
      <c r="A133" s="117"/>
      <c r="B133" s="115"/>
      <c r="C133" s="115"/>
      <c r="D133" s="116"/>
      <c r="E133" s="147" t="s">
        <v>298</v>
      </c>
      <c r="F133" s="148"/>
      <c r="G133" s="148"/>
      <c r="H133" s="148"/>
      <c r="I133" s="148"/>
      <c r="J133" s="148"/>
      <c r="K133" s="149"/>
    </row>
    <row r="134" spans="1:11" ht="45" customHeight="1">
      <c r="A134" s="117"/>
      <c r="B134" s="115"/>
      <c r="C134" s="115"/>
      <c r="D134" s="116"/>
      <c r="E134" s="147" t="s">
        <v>299</v>
      </c>
      <c r="F134" s="148"/>
      <c r="G134" s="148"/>
      <c r="H134" s="148"/>
      <c r="I134" s="148"/>
      <c r="J134" s="148"/>
      <c r="K134" s="149"/>
    </row>
    <row r="135" spans="1:11" ht="45" customHeight="1">
      <c r="A135" s="117"/>
      <c r="B135" s="115"/>
      <c r="C135" s="115"/>
      <c r="D135" s="116"/>
      <c r="E135" s="147" t="s">
        <v>300</v>
      </c>
      <c r="F135" s="148"/>
      <c r="G135" s="148"/>
      <c r="H135" s="148"/>
      <c r="I135" s="148"/>
      <c r="J135" s="148"/>
      <c r="K135" s="149"/>
    </row>
    <row r="136" spans="1:11" ht="45" customHeight="1">
      <c r="A136" s="117"/>
      <c r="B136" s="115"/>
      <c r="C136" s="115"/>
      <c r="D136" s="116"/>
      <c r="E136" s="147" t="s">
        <v>301</v>
      </c>
      <c r="F136" s="148"/>
      <c r="G136" s="148"/>
      <c r="H136" s="148"/>
      <c r="I136" s="148"/>
      <c r="J136" s="148"/>
      <c r="K136" s="149"/>
    </row>
    <row r="137" spans="1:11" ht="45" customHeight="1">
      <c r="A137" s="117"/>
      <c r="B137" s="115"/>
      <c r="C137" s="115"/>
      <c r="D137" s="116"/>
      <c r="E137" s="147" t="s">
        <v>302</v>
      </c>
      <c r="F137" s="148"/>
      <c r="G137" s="148"/>
      <c r="H137" s="148"/>
      <c r="I137" s="148"/>
      <c r="J137" s="148"/>
      <c r="K137" s="149"/>
    </row>
    <row r="138" spans="1:11" ht="45" customHeight="1">
      <c r="A138" s="117"/>
      <c r="B138" s="115"/>
      <c r="C138" s="115"/>
      <c r="D138" s="116"/>
      <c r="E138" s="147" t="s">
        <v>303</v>
      </c>
      <c r="F138" s="148"/>
      <c r="G138" s="148"/>
      <c r="H138" s="148"/>
      <c r="I138" s="148"/>
      <c r="J138" s="148"/>
      <c r="K138" s="149"/>
    </row>
    <row r="139" spans="1:11" ht="45" customHeight="1">
      <c r="A139" s="117"/>
      <c r="B139" s="115"/>
      <c r="C139" s="115"/>
      <c r="D139" s="116"/>
      <c r="E139" s="147" t="s">
        <v>304</v>
      </c>
      <c r="F139" s="148"/>
      <c r="G139" s="148"/>
      <c r="H139" s="148"/>
      <c r="I139" s="148"/>
      <c r="J139" s="148"/>
      <c r="K139" s="149"/>
    </row>
    <row r="140" spans="1:11" ht="45" customHeight="1">
      <c r="A140" s="117"/>
      <c r="B140" s="115"/>
      <c r="C140" s="115"/>
      <c r="D140" s="116"/>
      <c r="E140" s="147" t="s">
        <v>305</v>
      </c>
      <c r="F140" s="148"/>
      <c r="G140" s="148"/>
      <c r="H140" s="148"/>
      <c r="I140" s="148"/>
      <c r="J140" s="148"/>
      <c r="K140" s="149"/>
    </row>
    <row r="141" spans="1:11" ht="45" customHeight="1">
      <c r="A141" s="117"/>
      <c r="B141" s="115"/>
      <c r="C141" s="115"/>
      <c r="D141" s="116"/>
      <c r="E141" s="147" t="s">
        <v>306</v>
      </c>
      <c r="F141" s="148"/>
      <c r="G141" s="148"/>
      <c r="H141" s="148"/>
      <c r="I141" s="148"/>
      <c r="J141" s="148"/>
      <c r="K141" s="149"/>
    </row>
    <row r="142" spans="1:11" ht="45" customHeight="1">
      <c r="A142" s="117"/>
      <c r="B142" s="115"/>
      <c r="C142" s="115"/>
      <c r="D142" s="116"/>
      <c r="E142" s="147" t="s">
        <v>307</v>
      </c>
      <c r="F142" s="148"/>
      <c r="G142" s="148"/>
      <c r="H142" s="148"/>
      <c r="I142" s="148"/>
      <c r="J142" s="148"/>
      <c r="K142" s="149"/>
    </row>
    <row r="143" spans="1:11" ht="45" customHeight="1">
      <c r="A143" s="117"/>
      <c r="B143" s="115"/>
      <c r="C143" s="115"/>
      <c r="D143" s="116"/>
      <c r="E143" s="147" t="s">
        <v>308</v>
      </c>
      <c r="F143" s="148"/>
      <c r="G143" s="148"/>
      <c r="H143" s="148"/>
      <c r="I143" s="148"/>
      <c r="J143" s="148"/>
      <c r="K143" s="149"/>
    </row>
    <row r="144" spans="1:11" ht="45" customHeight="1">
      <c r="A144" s="117"/>
      <c r="B144" s="115"/>
      <c r="C144" s="115"/>
      <c r="D144" s="116"/>
      <c r="E144" s="147" t="s">
        <v>309</v>
      </c>
      <c r="F144" s="148"/>
      <c r="G144" s="148"/>
      <c r="H144" s="148"/>
      <c r="I144" s="148"/>
      <c r="J144" s="148"/>
      <c r="K144" s="149"/>
    </row>
    <row r="145" spans="1:11" ht="45" customHeight="1">
      <c r="A145" s="117"/>
      <c r="B145" s="115"/>
      <c r="C145" s="115"/>
      <c r="D145" s="116"/>
      <c r="E145" s="147" t="s">
        <v>310</v>
      </c>
      <c r="F145" s="148"/>
      <c r="G145" s="148"/>
      <c r="H145" s="148"/>
      <c r="I145" s="148"/>
      <c r="J145" s="148"/>
      <c r="K145" s="149"/>
    </row>
    <row r="146" spans="1:11" ht="45" customHeight="1">
      <c r="A146" s="117"/>
      <c r="B146" s="115"/>
      <c r="C146" s="115"/>
      <c r="D146" s="116"/>
      <c r="E146" s="147" t="s">
        <v>311</v>
      </c>
      <c r="F146" s="148"/>
      <c r="G146" s="148"/>
      <c r="H146" s="148"/>
      <c r="I146" s="148"/>
      <c r="J146" s="148"/>
      <c r="K146" s="149"/>
    </row>
    <row r="147" spans="1:11" ht="45" customHeight="1">
      <c r="A147" s="117"/>
      <c r="B147" s="115"/>
      <c r="C147" s="115"/>
      <c r="D147" s="116"/>
      <c r="E147" s="147" t="s">
        <v>312</v>
      </c>
      <c r="F147" s="148"/>
      <c r="G147" s="148"/>
      <c r="H147" s="148"/>
      <c r="I147" s="148"/>
      <c r="J147" s="148"/>
      <c r="K147" s="149"/>
    </row>
    <row r="148" spans="1:11" ht="45" customHeight="1">
      <c r="A148" s="117"/>
      <c r="B148" s="115"/>
      <c r="C148" s="115"/>
      <c r="D148" s="116"/>
      <c r="E148" s="147" t="s">
        <v>313</v>
      </c>
      <c r="F148" s="148"/>
      <c r="G148" s="148"/>
      <c r="H148" s="148"/>
      <c r="I148" s="148"/>
      <c r="J148" s="148"/>
      <c r="K148" s="149"/>
    </row>
    <row r="149" spans="1:11" ht="45" customHeight="1">
      <c r="A149" s="117"/>
      <c r="B149" s="115"/>
      <c r="C149" s="115"/>
      <c r="D149" s="116"/>
      <c r="E149" s="147" t="s">
        <v>314</v>
      </c>
      <c r="F149" s="148"/>
      <c r="G149" s="148"/>
      <c r="H149" s="148"/>
      <c r="I149" s="148"/>
      <c r="J149" s="148"/>
      <c r="K149" s="149"/>
    </row>
    <row r="150" spans="1:11" ht="45" customHeight="1">
      <c r="A150" s="117"/>
      <c r="B150" s="115"/>
      <c r="C150" s="115"/>
      <c r="D150" s="116"/>
      <c r="E150" s="147" t="s">
        <v>315</v>
      </c>
      <c r="F150" s="148"/>
      <c r="G150" s="148"/>
      <c r="H150" s="148"/>
      <c r="I150" s="148"/>
      <c r="J150" s="148"/>
      <c r="K150" s="149"/>
    </row>
    <row r="151" spans="1:11" ht="45" customHeight="1">
      <c r="A151" s="117"/>
      <c r="B151" s="115"/>
      <c r="C151" s="115"/>
      <c r="D151" s="116"/>
      <c r="E151" s="147" t="s">
        <v>316</v>
      </c>
      <c r="F151" s="148"/>
      <c r="G151" s="148"/>
      <c r="H151" s="148"/>
      <c r="I151" s="148"/>
      <c r="J151" s="148"/>
      <c r="K151" s="149"/>
    </row>
    <row r="152" spans="1:11" ht="45" customHeight="1">
      <c r="A152" s="117"/>
      <c r="B152" s="115"/>
      <c r="C152" s="115"/>
      <c r="D152" s="116"/>
      <c r="E152" s="147" t="s">
        <v>317</v>
      </c>
      <c r="F152" s="148"/>
      <c r="G152" s="148"/>
      <c r="H152" s="148"/>
      <c r="I152" s="148"/>
      <c r="J152" s="148"/>
      <c r="K152" s="149"/>
    </row>
    <row r="153" spans="1:11" ht="45" customHeight="1">
      <c r="A153" s="117"/>
      <c r="B153" s="115"/>
      <c r="C153" s="115"/>
      <c r="D153" s="116"/>
      <c r="E153" s="147" t="s">
        <v>318</v>
      </c>
      <c r="F153" s="148"/>
      <c r="G153" s="148"/>
      <c r="H153" s="148"/>
      <c r="I153" s="148"/>
      <c r="J153" s="148"/>
      <c r="K153" s="149"/>
    </row>
    <row r="154" spans="1:11" ht="45" customHeight="1">
      <c r="A154" s="117"/>
      <c r="B154" s="115"/>
      <c r="C154" s="115"/>
      <c r="D154" s="116"/>
      <c r="E154" s="147" t="s">
        <v>319</v>
      </c>
      <c r="F154" s="148"/>
      <c r="G154" s="148"/>
      <c r="H154" s="148"/>
      <c r="I154" s="148"/>
      <c r="J154" s="148"/>
      <c r="K154" s="149"/>
    </row>
    <row r="155" spans="1:11" ht="45" customHeight="1">
      <c r="A155" s="117"/>
      <c r="B155" s="115"/>
      <c r="C155" s="115"/>
      <c r="D155" s="116"/>
      <c r="E155" s="147" t="s">
        <v>320</v>
      </c>
      <c r="F155" s="148"/>
      <c r="G155" s="148"/>
      <c r="H155" s="148"/>
      <c r="I155" s="148"/>
      <c r="J155" s="148"/>
      <c r="K155" s="149"/>
    </row>
    <row r="156" spans="1:11" ht="45" customHeight="1">
      <c r="A156" s="117"/>
      <c r="B156" s="115"/>
      <c r="C156" s="115"/>
      <c r="D156" s="116"/>
      <c r="E156" s="147" t="s">
        <v>321</v>
      </c>
      <c r="F156" s="148"/>
      <c r="G156" s="148"/>
      <c r="H156" s="148"/>
      <c r="I156" s="148"/>
      <c r="J156" s="148"/>
      <c r="K156" s="149"/>
    </row>
    <row r="157" spans="1:11" ht="45" customHeight="1">
      <c r="A157" s="117"/>
      <c r="B157" s="115"/>
      <c r="C157" s="115"/>
      <c r="D157" s="116"/>
      <c r="E157" s="147" t="s">
        <v>322</v>
      </c>
      <c r="F157" s="148"/>
      <c r="G157" s="148"/>
      <c r="H157" s="148"/>
      <c r="I157" s="148"/>
      <c r="J157" s="148"/>
      <c r="K157" s="149"/>
    </row>
    <row r="158" spans="1:11" ht="45" customHeight="1">
      <c r="A158" s="117"/>
      <c r="B158" s="115"/>
      <c r="C158" s="115"/>
      <c r="D158" s="116"/>
      <c r="E158" s="147" t="s">
        <v>323</v>
      </c>
      <c r="F158" s="148"/>
      <c r="G158" s="148"/>
      <c r="H158" s="148"/>
      <c r="I158" s="148"/>
      <c r="J158" s="148"/>
      <c r="K158" s="149"/>
    </row>
    <row r="159" spans="1:11" ht="45" customHeight="1">
      <c r="A159" s="117"/>
      <c r="B159" s="115"/>
      <c r="C159" s="115"/>
      <c r="D159" s="116"/>
      <c r="E159" s="147" t="s">
        <v>324</v>
      </c>
      <c r="F159" s="148"/>
      <c r="G159" s="148"/>
      <c r="H159" s="148"/>
      <c r="I159" s="148"/>
      <c r="J159" s="148"/>
      <c r="K159" s="149"/>
    </row>
    <row r="160" spans="1:11" ht="45" customHeight="1">
      <c r="A160" s="117"/>
      <c r="B160" s="115"/>
      <c r="C160" s="115"/>
      <c r="D160" s="116"/>
      <c r="E160" s="147" t="s">
        <v>325</v>
      </c>
      <c r="F160" s="148"/>
      <c r="G160" s="148"/>
      <c r="H160" s="148"/>
      <c r="I160" s="148"/>
      <c r="J160" s="148"/>
      <c r="K160" s="149"/>
    </row>
    <row r="161" spans="1:11" ht="45" customHeight="1">
      <c r="A161" s="117"/>
      <c r="B161" s="115"/>
      <c r="C161" s="115"/>
      <c r="D161" s="116"/>
      <c r="E161" s="147" t="s">
        <v>326</v>
      </c>
      <c r="F161" s="148"/>
      <c r="G161" s="148"/>
      <c r="H161" s="148"/>
      <c r="I161" s="148"/>
      <c r="J161" s="148"/>
      <c r="K161" s="149"/>
    </row>
    <row r="162" spans="1:11" ht="45" customHeight="1">
      <c r="A162" s="117"/>
      <c r="B162" s="115"/>
      <c r="C162" s="115"/>
      <c r="D162" s="116"/>
      <c r="E162" s="147" t="s">
        <v>327</v>
      </c>
      <c r="F162" s="148"/>
      <c r="G162" s="148"/>
      <c r="H162" s="148"/>
      <c r="I162" s="148"/>
      <c r="J162" s="148"/>
      <c r="K162" s="149"/>
    </row>
    <row r="163" spans="1:11" ht="45" customHeight="1">
      <c r="A163" s="117"/>
      <c r="B163" s="115"/>
      <c r="C163" s="115"/>
      <c r="D163" s="116"/>
      <c r="E163" s="147" t="s">
        <v>328</v>
      </c>
      <c r="F163" s="148"/>
      <c r="G163" s="148"/>
      <c r="H163" s="148"/>
      <c r="I163" s="148"/>
      <c r="J163" s="148"/>
      <c r="K163" s="149"/>
    </row>
    <row r="164" spans="1:11" ht="45" customHeight="1">
      <c r="A164" s="117"/>
      <c r="B164" s="115"/>
      <c r="C164" s="115"/>
      <c r="D164" s="116"/>
      <c r="E164" s="147" t="s">
        <v>329</v>
      </c>
      <c r="F164" s="148"/>
      <c r="G164" s="148"/>
      <c r="H164" s="148"/>
      <c r="I164" s="148"/>
      <c r="J164" s="148"/>
      <c r="K164" s="149"/>
    </row>
    <row r="165" spans="1:11" ht="45" customHeight="1">
      <c r="A165" s="117"/>
      <c r="B165" s="115"/>
      <c r="C165" s="115"/>
      <c r="D165" s="116"/>
      <c r="E165" s="147" t="s">
        <v>330</v>
      </c>
      <c r="F165" s="148"/>
      <c r="G165" s="148"/>
      <c r="H165" s="148"/>
      <c r="I165" s="148"/>
      <c r="J165" s="148"/>
      <c r="K165" s="149"/>
    </row>
    <row r="166" spans="1:11" ht="45" customHeight="1">
      <c r="A166" s="117"/>
      <c r="B166" s="115"/>
      <c r="C166" s="115"/>
      <c r="D166" s="116"/>
      <c r="E166" s="147" t="s">
        <v>331</v>
      </c>
      <c r="F166" s="148"/>
      <c r="G166" s="148"/>
      <c r="H166" s="148"/>
      <c r="I166" s="148"/>
      <c r="J166" s="148"/>
      <c r="K166" s="149"/>
    </row>
    <row r="167" spans="1:11" ht="45" customHeight="1">
      <c r="A167" s="117"/>
      <c r="B167" s="115"/>
      <c r="C167" s="115"/>
      <c r="D167" s="116"/>
      <c r="E167" s="147" t="s">
        <v>332</v>
      </c>
      <c r="F167" s="148"/>
      <c r="G167" s="148"/>
      <c r="H167" s="148"/>
      <c r="I167" s="148"/>
      <c r="J167" s="148"/>
      <c r="K167" s="149"/>
    </row>
    <row r="168" spans="1:11" ht="45" customHeight="1">
      <c r="A168" s="117"/>
      <c r="B168" s="115"/>
      <c r="C168" s="115"/>
      <c r="D168" s="116"/>
      <c r="E168" s="147" t="s">
        <v>333</v>
      </c>
      <c r="F168" s="148"/>
      <c r="G168" s="148"/>
      <c r="H168" s="148"/>
      <c r="I168" s="148"/>
      <c r="J168" s="148"/>
      <c r="K168" s="149"/>
    </row>
    <row r="169" spans="1:11" ht="45" customHeight="1">
      <c r="A169" s="117"/>
      <c r="B169" s="115"/>
      <c r="C169" s="115"/>
      <c r="D169" s="116"/>
      <c r="E169" s="147" t="s">
        <v>334</v>
      </c>
      <c r="F169" s="148"/>
      <c r="G169" s="148"/>
      <c r="H169" s="148"/>
      <c r="I169" s="148"/>
      <c r="J169" s="148"/>
      <c r="K169" s="149"/>
    </row>
    <row r="170" spans="1:11" ht="45" customHeight="1">
      <c r="A170" s="117"/>
      <c r="B170" s="115"/>
      <c r="C170" s="115"/>
      <c r="D170" s="116"/>
      <c r="E170" s="147" t="s">
        <v>335</v>
      </c>
      <c r="F170" s="148"/>
      <c r="G170" s="148"/>
      <c r="H170" s="148"/>
      <c r="I170" s="148"/>
      <c r="J170" s="148"/>
      <c r="K170" s="149"/>
    </row>
    <row r="171" spans="1:11" ht="45" customHeight="1">
      <c r="A171" s="117"/>
      <c r="B171" s="115"/>
      <c r="C171" s="115"/>
      <c r="D171" s="116"/>
      <c r="E171" s="147" t="s">
        <v>336</v>
      </c>
      <c r="F171" s="148"/>
      <c r="G171" s="148"/>
      <c r="H171" s="148"/>
      <c r="I171" s="148"/>
      <c r="J171" s="148"/>
      <c r="K171" s="149"/>
    </row>
    <row r="172" spans="1:11" ht="45" customHeight="1">
      <c r="A172" s="117"/>
      <c r="B172" s="115"/>
      <c r="C172" s="115"/>
      <c r="D172" s="116"/>
      <c r="E172" s="147" t="s">
        <v>337</v>
      </c>
      <c r="F172" s="148"/>
      <c r="G172" s="148"/>
      <c r="H172" s="148"/>
      <c r="I172" s="148"/>
      <c r="J172" s="148"/>
      <c r="K172" s="149"/>
    </row>
    <row r="173" spans="1:11" ht="45" customHeight="1">
      <c r="A173" s="117"/>
      <c r="B173" s="115"/>
      <c r="C173" s="115"/>
      <c r="D173" s="116"/>
      <c r="E173" s="147" t="s">
        <v>338</v>
      </c>
      <c r="F173" s="148"/>
      <c r="G173" s="148"/>
      <c r="H173" s="148"/>
      <c r="I173" s="148"/>
      <c r="J173" s="148"/>
      <c r="K173" s="149"/>
    </row>
    <row r="174" spans="1:11" ht="45" customHeight="1">
      <c r="A174" s="117"/>
      <c r="B174" s="115"/>
      <c r="C174" s="115"/>
      <c r="D174" s="116"/>
      <c r="E174" s="147" t="s">
        <v>339</v>
      </c>
      <c r="F174" s="148"/>
      <c r="G174" s="148"/>
      <c r="H174" s="148"/>
      <c r="I174" s="148"/>
      <c r="J174" s="148"/>
      <c r="K174" s="149"/>
    </row>
    <row r="175" spans="1:11" ht="45" customHeight="1">
      <c r="A175" s="117"/>
      <c r="B175" s="115"/>
      <c r="C175" s="115"/>
      <c r="D175" s="116"/>
      <c r="E175" s="147" t="s">
        <v>340</v>
      </c>
      <c r="F175" s="148"/>
      <c r="G175" s="148"/>
      <c r="H175" s="148"/>
      <c r="I175" s="148"/>
      <c r="J175" s="148"/>
      <c r="K175" s="149"/>
    </row>
    <row r="176" spans="1:11" ht="45" customHeight="1">
      <c r="A176" s="117"/>
      <c r="B176" s="115"/>
      <c r="C176" s="115"/>
      <c r="D176" s="116"/>
      <c r="E176" s="147" t="s">
        <v>341</v>
      </c>
      <c r="F176" s="148"/>
      <c r="G176" s="148"/>
      <c r="H176" s="148"/>
      <c r="I176" s="148"/>
      <c r="J176" s="148"/>
      <c r="K176" s="149"/>
    </row>
    <row r="177" spans="1:11" ht="45" customHeight="1">
      <c r="A177" s="117"/>
      <c r="B177" s="115"/>
      <c r="C177" s="115"/>
      <c r="D177" s="116"/>
      <c r="E177" s="147" t="s">
        <v>342</v>
      </c>
      <c r="F177" s="148"/>
      <c r="G177" s="148"/>
      <c r="H177" s="148"/>
      <c r="I177" s="148"/>
      <c r="J177" s="148"/>
      <c r="K177" s="149"/>
    </row>
    <row r="178" spans="1:11" ht="45" customHeight="1">
      <c r="A178" s="117"/>
      <c r="B178" s="115"/>
      <c r="C178" s="115"/>
      <c r="D178" s="116"/>
      <c r="E178" s="147" t="s">
        <v>343</v>
      </c>
      <c r="F178" s="148"/>
      <c r="G178" s="148"/>
      <c r="H178" s="148"/>
      <c r="I178" s="148"/>
      <c r="J178" s="148"/>
      <c r="K178" s="149"/>
    </row>
    <row r="179" spans="1:11" ht="45" customHeight="1">
      <c r="A179" s="117"/>
      <c r="B179" s="115"/>
      <c r="C179" s="115"/>
      <c r="D179" s="116"/>
      <c r="E179" s="147" t="s">
        <v>344</v>
      </c>
      <c r="F179" s="148"/>
      <c r="G179" s="148"/>
      <c r="H179" s="148"/>
      <c r="I179" s="148"/>
      <c r="J179" s="148"/>
      <c r="K179" s="149"/>
    </row>
    <row r="180" spans="1:11" ht="45" customHeight="1">
      <c r="A180" s="117"/>
      <c r="B180" s="115"/>
      <c r="C180" s="115"/>
      <c r="D180" s="116"/>
      <c r="E180" s="147" t="s">
        <v>345</v>
      </c>
      <c r="F180" s="148"/>
      <c r="G180" s="148"/>
      <c r="H180" s="148"/>
      <c r="I180" s="148"/>
      <c r="J180" s="148"/>
      <c r="K180" s="149"/>
    </row>
    <row r="181" spans="1:11" ht="45" customHeight="1">
      <c r="A181" s="117"/>
      <c r="B181" s="115"/>
      <c r="C181" s="115"/>
      <c r="D181" s="116"/>
      <c r="E181" s="147" t="s">
        <v>346</v>
      </c>
      <c r="F181" s="148"/>
      <c r="G181" s="148"/>
      <c r="H181" s="148"/>
      <c r="I181" s="148"/>
      <c r="J181" s="148"/>
      <c r="K181" s="149"/>
    </row>
    <row r="182" spans="1:11" ht="45" customHeight="1">
      <c r="A182" s="117"/>
      <c r="B182" s="115"/>
      <c r="C182" s="115"/>
      <c r="D182" s="116"/>
      <c r="E182" s="147" t="s">
        <v>347</v>
      </c>
      <c r="F182" s="148"/>
      <c r="G182" s="148"/>
      <c r="H182" s="148"/>
      <c r="I182" s="148"/>
      <c r="J182" s="148"/>
      <c r="K182" s="149"/>
    </row>
    <row r="183" spans="1:11" ht="45" customHeight="1">
      <c r="A183" s="117"/>
      <c r="B183" s="115"/>
      <c r="C183" s="115"/>
      <c r="D183" s="116"/>
      <c r="E183" s="147" t="s">
        <v>348</v>
      </c>
      <c r="F183" s="148"/>
      <c r="G183" s="148"/>
      <c r="H183" s="148"/>
      <c r="I183" s="148"/>
      <c r="J183" s="148"/>
      <c r="K183" s="149"/>
    </row>
    <row r="184" spans="1:11" ht="45" customHeight="1">
      <c r="A184" s="117"/>
      <c r="B184" s="115"/>
      <c r="C184" s="115"/>
      <c r="D184" s="116"/>
      <c r="E184" s="147" t="s">
        <v>349</v>
      </c>
      <c r="F184" s="148"/>
      <c r="G184" s="148"/>
      <c r="H184" s="148"/>
      <c r="I184" s="148"/>
      <c r="J184" s="148"/>
      <c r="K184" s="149"/>
    </row>
    <row r="185" spans="1:11" ht="45" customHeight="1">
      <c r="A185" s="117"/>
      <c r="B185" s="115"/>
      <c r="C185" s="115"/>
      <c r="D185" s="116"/>
      <c r="E185" s="147" t="s">
        <v>350</v>
      </c>
      <c r="F185" s="148"/>
      <c r="G185" s="148"/>
      <c r="H185" s="148"/>
      <c r="I185" s="148"/>
      <c r="J185" s="148"/>
      <c r="K185" s="149"/>
    </row>
    <row r="186" spans="1:11" ht="45" customHeight="1">
      <c r="A186" s="117"/>
      <c r="B186" s="115"/>
      <c r="C186" s="115"/>
      <c r="D186" s="116"/>
      <c r="E186" s="147" t="s">
        <v>351</v>
      </c>
      <c r="F186" s="148"/>
      <c r="G186" s="148"/>
      <c r="H186" s="148"/>
      <c r="I186" s="148"/>
      <c r="J186" s="148"/>
      <c r="K186" s="149"/>
    </row>
    <row r="187" spans="1:11" ht="45" customHeight="1">
      <c r="A187" s="117"/>
      <c r="B187" s="115"/>
      <c r="C187" s="115"/>
      <c r="D187" s="116"/>
      <c r="E187" s="147" t="s">
        <v>352</v>
      </c>
      <c r="F187" s="148"/>
      <c r="G187" s="148"/>
      <c r="H187" s="148"/>
      <c r="I187" s="148"/>
      <c r="J187" s="148"/>
      <c r="K187" s="149"/>
    </row>
    <row r="188" spans="1:11" ht="45" customHeight="1">
      <c r="A188" s="117"/>
      <c r="B188" s="115"/>
      <c r="C188" s="115"/>
      <c r="D188" s="116"/>
      <c r="E188" s="147" t="s">
        <v>353</v>
      </c>
      <c r="F188" s="148"/>
      <c r="G188" s="148"/>
      <c r="H188" s="148"/>
      <c r="I188" s="148"/>
      <c r="J188" s="148"/>
      <c r="K188" s="149"/>
    </row>
    <row r="189" spans="1:11" ht="45" customHeight="1">
      <c r="A189" s="117"/>
      <c r="B189" s="115"/>
      <c r="C189" s="115"/>
      <c r="D189" s="116"/>
      <c r="E189" s="147" t="s">
        <v>354</v>
      </c>
      <c r="F189" s="148"/>
      <c r="G189" s="148"/>
      <c r="H189" s="148"/>
      <c r="I189" s="148"/>
      <c r="J189" s="148"/>
      <c r="K189" s="149"/>
    </row>
    <row r="190" spans="1:11" ht="45" customHeight="1">
      <c r="A190" s="117"/>
      <c r="B190" s="115"/>
      <c r="C190" s="115"/>
      <c r="D190" s="116"/>
      <c r="E190" s="147" t="s">
        <v>355</v>
      </c>
      <c r="F190" s="148"/>
      <c r="G190" s="148"/>
      <c r="H190" s="148"/>
      <c r="I190" s="148"/>
      <c r="J190" s="148"/>
      <c r="K190" s="149"/>
    </row>
    <row r="191" spans="1:11" ht="45" customHeight="1">
      <c r="A191" s="117"/>
      <c r="B191" s="115"/>
      <c r="C191" s="115"/>
      <c r="D191" s="116"/>
      <c r="E191" s="147" t="s">
        <v>356</v>
      </c>
      <c r="F191" s="148"/>
      <c r="G191" s="148"/>
      <c r="H191" s="148"/>
      <c r="I191" s="148"/>
      <c r="J191" s="148"/>
      <c r="K191" s="149"/>
    </row>
    <row r="192" spans="1:11" ht="45" customHeight="1">
      <c r="A192" s="117"/>
      <c r="B192" s="115"/>
      <c r="C192" s="115"/>
      <c r="D192" s="116"/>
      <c r="E192" s="147" t="s">
        <v>357</v>
      </c>
      <c r="F192" s="148"/>
      <c r="G192" s="148"/>
      <c r="H192" s="148"/>
      <c r="I192" s="148"/>
      <c r="J192" s="148"/>
      <c r="K192" s="149"/>
    </row>
    <row r="193" spans="1:11" ht="45" customHeight="1">
      <c r="A193" s="117"/>
      <c r="B193" s="115"/>
      <c r="C193" s="115"/>
      <c r="D193" s="116"/>
      <c r="E193" s="147" t="s">
        <v>358</v>
      </c>
      <c r="F193" s="148"/>
      <c r="G193" s="148"/>
      <c r="H193" s="148"/>
      <c r="I193" s="148"/>
      <c r="J193" s="148"/>
      <c r="K193" s="149"/>
    </row>
    <row r="194" spans="1:11" ht="45" customHeight="1">
      <c r="A194" s="117"/>
      <c r="B194" s="115"/>
      <c r="C194" s="115"/>
      <c r="D194" s="116"/>
      <c r="E194" s="147" t="s">
        <v>359</v>
      </c>
      <c r="F194" s="148"/>
      <c r="G194" s="148"/>
      <c r="H194" s="148"/>
      <c r="I194" s="148"/>
      <c r="J194" s="148"/>
      <c r="K194" s="149"/>
    </row>
    <row r="195" spans="1:11" ht="45" customHeight="1">
      <c r="A195" s="117"/>
      <c r="B195" s="115"/>
      <c r="C195" s="115"/>
      <c r="D195" s="116"/>
      <c r="E195" s="147" t="s">
        <v>360</v>
      </c>
      <c r="F195" s="148"/>
      <c r="G195" s="148"/>
      <c r="H195" s="148"/>
      <c r="I195" s="148"/>
      <c r="J195" s="148"/>
      <c r="K195" s="149"/>
    </row>
    <row r="196" spans="1:11" ht="45" customHeight="1">
      <c r="A196" s="117"/>
      <c r="B196" s="115"/>
      <c r="C196" s="115"/>
      <c r="D196" s="116"/>
      <c r="E196" s="147" t="s">
        <v>361</v>
      </c>
      <c r="F196" s="148"/>
      <c r="G196" s="148"/>
      <c r="H196" s="148"/>
      <c r="I196" s="148"/>
      <c r="J196" s="148"/>
      <c r="K196" s="149"/>
    </row>
    <row r="197" spans="1:11" ht="45" customHeight="1">
      <c r="A197" s="117"/>
      <c r="B197" s="115"/>
      <c r="C197" s="115"/>
      <c r="D197" s="116"/>
      <c r="E197" s="147" t="s">
        <v>362</v>
      </c>
      <c r="F197" s="148"/>
      <c r="G197" s="148"/>
      <c r="H197" s="148"/>
      <c r="I197" s="148"/>
      <c r="J197" s="148"/>
      <c r="K197" s="149"/>
    </row>
    <row r="198" spans="1:11" ht="45" customHeight="1">
      <c r="A198" s="117"/>
      <c r="B198" s="115"/>
      <c r="C198" s="115"/>
      <c r="D198" s="116"/>
      <c r="E198" s="147" t="s">
        <v>363</v>
      </c>
      <c r="F198" s="148"/>
      <c r="G198" s="148"/>
      <c r="H198" s="148"/>
      <c r="I198" s="148"/>
      <c r="J198" s="148"/>
      <c r="K198" s="149"/>
    </row>
    <row r="199" spans="1:11" ht="45" customHeight="1">
      <c r="A199" s="117"/>
      <c r="B199" s="115"/>
      <c r="C199" s="115"/>
      <c r="D199" s="116"/>
      <c r="E199" s="147" t="s">
        <v>364</v>
      </c>
      <c r="F199" s="148"/>
      <c r="G199" s="148"/>
      <c r="H199" s="148"/>
      <c r="I199" s="148"/>
      <c r="J199" s="148"/>
      <c r="K199" s="149"/>
    </row>
    <row r="200" spans="1:11" ht="45" customHeight="1">
      <c r="A200" s="117"/>
      <c r="B200" s="115"/>
      <c r="C200" s="115"/>
      <c r="D200" s="116"/>
      <c r="E200" s="147" t="s">
        <v>365</v>
      </c>
      <c r="F200" s="148"/>
      <c r="G200" s="148"/>
      <c r="H200" s="148"/>
      <c r="I200" s="148"/>
      <c r="J200" s="148"/>
      <c r="K200" s="149"/>
    </row>
    <row r="201" spans="1:11" ht="45" customHeight="1">
      <c r="A201" s="117"/>
      <c r="B201" s="115"/>
      <c r="C201" s="115"/>
      <c r="D201" s="116"/>
      <c r="E201" s="147" t="s">
        <v>366</v>
      </c>
      <c r="F201" s="148"/>
      <c r="G201" s="148"/>
      <c r="H201" s="148"/>
      <c r="I201" s="148"/>
      <c r="J201" s="148"/>
      <c r="K201" s="149"/>
    </row>
    <row r="202" spans="1:11" ht="45" customHeight="1">
      <c r="A202" s="117"/>
      <c r="B202" s="115"/>
      <c r="C202" s="115"/>
      <c r="D202" s="116"/>
      <c r="E202" s="147" t="s">
        <v>367</v>
      </c>
      <c r="F202" s="148"/>
      <c r="G202" s="148"/>
      <c r="H202" s="148"/>
      <c r="I202" s="148"/>
      <c r="J202" s="148"/>
      <c r="K202" s="149"/>
    </row>
    <row r="203" spans="1:11" ht="45" customHeight="1">
      <c r="A203" s="117"/>
      <c r="B203" s="115"/>
      <c r="C203" s="115"/>
      <c r="D203" s="116"/>
      <c r="E203" s="147" t="s">
        <v>368</v>
      </c>
      <c r="F203" s="148"/>
      <c r="G203" s="148"/>
      <c r="H203" s="148"/>
      <c r="I203" s="148"/>
      <c r="J203" s="148"/>
      <c r="K203" s="149"/>
    </row>
  </sheetData>
  <mergeCells count="44">
    <mergeCell ref="B68:K70"/>
    <mergeCell ref="A74:A203"/>
    <mergeCell ref="B74:B203"/>
    <mergeCell ref="C74:C203"/>
    <mergeCell ref="D74:D203"/>
    <mergeCell ref="A72:K72"/>
    <mergeCell ref="C56:C60"/>
    <mergeCell ref="D56:D60"/>
    <mergeCell ref="E56:E60"/>
    <mergeCell ref="C61:C65"/>
    <mergeCell ref="D61:D65"/>
    <mergeCell ref="E61:E65"/>
    <mergeCell ref="C46:C50"/>
    <mergeCell ref="D46:D50"/>
    <mergeCell ref="E46:E50"/>
    <mergeCell ref="C51:C55"/>
    <mergeCell ref="D51:D55"/>
    <mergeCell ref="E51:E55"/>
    <mergeCell ref="C36:C40"/>
    <mergeCell ref="D36:D40"/>
    <mergeCell ref="E36:E40"/>
    <mergeCell ref="C41:C45"/>
    <mergeCell ref="D41:D45"/>
    <mergeCell ref="E41:E45"/>
    <mergeCell ref="C26:C30"/>
    <mergeCell ref="D26:D30"/>
    <mergeCell ref="E26:E30"/>
    <mergeCell ref="C31:C35"/>
    <mergeCell ref="D31:D35"/>
    <mergeCell ref="E31:E35"/>
    <mergeCell ref="C16:C20"/>
    <mergeCell ref="D16:D20"/>
    <mergeCell ref="E16:E20"/>
    <mergeCell ref="C21:C25"/>
    <mergeCell ref="D21:D25"/>
    <mergeCell ref="E21:E25"/>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4F472-0703-45F8-B5A2-4CBEC942D863}">
  <dimension ref="A1:Z148"/>
  <sheetViews>
    <sheetView topLeftCell="A8" zoomScale="70" zoomScaleNormal="70" workbookViewId="0">
      <selection activeCell="A17" sqref="A17:K17"/>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v>6</v>
      </c>
      <c r="C6" s="115" t="s">
        <v>520</v>
      </c>
      <c r="D6" s="115" t="s">
        <v>521</v>
      </c>
      <c r="E6" s="116" t="s">
        <v>522</v>
      </c>
      <c r="F6" s="42" t="s">
        <v>143</v>
      </c>
      <c r="G6" s="43"/>
      <c r="H6" s="143">
        <v>1440</v>
      </c>
      <c r="I6" s="143">
        <v>3600</v>
      </c>
      <c r="J6" s="143">
        <f>G6*H6</f>
        <v>0</v>
      </c>
      <c r="K6" s="143">
        <f>I6*G6</f>
        <v>0</v>
      </c>
    </row>
    <row r="7" spans="1:26" s="144" customFormat="1" ht="36.75" customHeight="1">
      <c r="A7" s="141"/>
      <c r="B7" s="181"/>
      <c r="C7" s="115"/>
      <c r="D7" s="115"/>
      <c r="E7" s="116"/>
      <c r="F7" s="42" t="s">
        <v>144</v>
      </c>
      <c r="G7" s="43"/>
      <c r="H7" s="143">
        <v>1488</v>
      </c>
      <c r="I7" s="143">
        <v>3720</v>
      </c>
      <c r="J7" s="143">
        <f t="shared" ref="J7:J10" si="0">G7*H7</f>
        <v>0</v>
      </c>
      <c r="K7" s="143">
        <f t="shared" ref="K7:K10" si="1">I7*G7</f>
        <v>0</v>
      </c>
    </row>
    <row r="8" spans="1:26" s="144" customFormat="1" ht="36" customHeight="1">
      <c r="A8" s="141"/>
      <c r="B8" s="181"/>
      <c r="C8" s="115"/>
      <c r="D8" s="115"/>
      <c r="E8" s="116"/>
      <c r="F8" s="42" t="s">
        <v>145</v>
      </c>
      <c r="G8" s="43"/>
      <c r="H8" s="143">
        <v>1960</v>
      </c>
      <c r="I8" s="143">
        <v>4900</v>
      </c>
      <c r="J8" s="143">
        <f t="shared" si="0"/>
        <v>0</v>
      </c>
      <c r="K8" s="143">
        <f t="shared" si="1"/>
        <v>0</v>
      </c>
    </row>
    <row r="9" spans="1:26" s="144" customFormat="1" ht="36.75" customHeight="1">
      <c r="A9" s="141"/>
      <c r="B9" s="181"/>
      <c r="C9" s="115"/>
      <c r="D9" s="115"/>
      <c r="E9" s="116"/>
      <c r="F9" s="42" t="s">
        <v>146</v>
      </c>
      <c r="G9" s="43"/>
      <c r="H9" s="143">
        <v>240</v>
      </c>
      <c r="I9" s="143">
        <v>600</v>
      </c>
      <c r="J9" s="143">
        <f t="shared" si="0"/>
        <v>0</v>
      </c>
      <c r="K9" s="143">
        <f t="shared" si="1"/>
        <v>0</v>
      </c>
    </row>
    <row r="10" spans="1:26" s="144" customFormat="1" ht="36.75" customHeight="1">
      <c r="A10" s="141"/>
      <c r="B10" s="182"/>
      <c r="C10" s="115"/>
      <c r="D10" s="115"/>
      <c r="E10" s="116"/>
      <c r="F10" s="44" t="s">
        <v>147</v>
      </c>
      <c r="G10" s="43"/>
      <c r="H10" s="143">
        <v>5128</v>
      </c>
      <c r="I10" s="143">
        <v>12820</v>
      </c>
      <c r="J10" s="143">
        <f t="shared" si="0"/>
        <v>0</v>
      </c>
      <c r="K10" s="143">
        <f t="shared" si="1"/>
        <v>0</v>
      </c>
    </row>
    <row r="13" spans="1:26" ht="45" customHeight="1">
      <c r="B13" s="112" t="s">
        <v>183</v>
      </c>
      <c r="C13" s="112"/>
      <c r="D13" s="112"/>
      <c r="E13" s="112"/>
      <c r="F13" s="112"/>
      <c r="G13" s="112"/>
      <c r="H13" s="112"/>
      <c r="I13" s="112"/>
      <c r="J13" s="112"/>
      <c r="K13" s="112"/>
    </row>
    <row r="14" spans="1:26" ht="45" customHeight="1">
      <c r="B14" s="112"/>
      <c r="C14" s="112"/>
      <c r="D14" s="112"/>
      <c r="E14" s="112"/>
      <c r="F14" s="112"/>
      <c r="G14" s="112"/>
      <c r="H14" s="112"/>
      <c r="I14" s="112"/>
      <c r="J14" s="112"/>
      <c r="K14" s="112"/>
    </row>
    <row r="15" spans="1:26" ht="45" customHeight="1">
      <c r="A15" s="135"/>
      <c r="B15" s="112"/>
      <c r="C15" s="112"/>
      <c r="D15" s="112"/>
      <c r="E15" s="112"/>
      <c r="F15" s="112"/>
      <c r="G15" s="112"/>
      <c r="H15" s="112"/>
      <c r="I15" s="112"/>
      <c r="J15" s="112"/>
      <c r="K15" s="112"/>
    </row>
    <row r="17" spans="1:11" ht="45" customHeight="1" thickBot="1">
      <c r="A17" s="113" t="s">
        <v>132</v>
      </c>
      <c r="B17" s="199"/>
      <c r="C17" s="199"/>
      <c r="D17" s="199"/>
      <c r="E17" s="199"/>
      <c r="F17" s="199"/>
      <c r="G17" s="199"/>
      <c r="H17" s="199"/>
      <c r="I17" s="199"/>
      <c r="J17" s="199"/>
      <c r="K17" s="199"/>
    </row>
    <row r="18" spans="1:11" ht="45" customHeight="1">
      <c r="A18" s="37" t="s">
        <v>226</v>
      </c>
      <c r="B18" s="38" t="s">
        <v>134</v>
      </c>
      <c r="C18" s="39" t="s">
        <v>227</v>
      </c>
      <c r="D18" s="39" t="s">
        <v>228</v>
      </c>
      <c r="E18" s="40" t="s">
        <v>229</v>
      </c>
      <c r="F18" s="40" t="s">
        <v>230</v>
      </c>
      <c r="G18" s="40" t="s">
        <v>231</v>
      </c>
      <c r="H18" s="40" t="s">
        <v>232</v>
      </c>
      <c r="I18" s="41" t="s">
        <v>233</v>
      </c>
      <c r="J18" s="40" t="s">
        <v>234</v>
      </c>
      <c r="K18" s="37" t="s">
        <v>138</v>
      </c>
    </row>
    <row r="19" spans="1:11" ht="45" customHeight="1">
      <c r="A19" s="117" t="s">
        <v>235</v>
      </c>
      <c r="B19" s="115" t="s">
        <v>236</v>
      </c>
      <c r="C19" s="115" t="s">
        <v>237</v>
      </c>
      <c r="D19" s="116" t="s">
        <v>238</v>
      </c>
      <c r="E19" s="146" t="s">
        <v>239</v>
      </c>
      <c r="F19" s="42"/>
      <c r="G19" s="42"/>
      <c r="H19" s="42"/>
      <c r="I19" s="42"/>
      <c r="J19" s="42"/>
      <c r="K19" s="42"/>
    </row>
    <row r="20" spans="1:11" ht="45" customHeight="1">
      <c r="A20" s="117"/>
      <c r="B20" s="115"/>
      <c r="C20" s="115"/>
      <c r="D20" s="116"/>
      <c r="E20" s="146" t="s">
        <v>240</v>
      </c>
      <c r="F20" s="42"/>
      <c r="G20" s="42"/>
      <c r="H20" s="42"/>
      <c r="I20" s="42"/>
      <c r="J20" s="42"/>
      <c r="K20" s="42"/>
    </row>
    <row r="21" spans="1:11" ht="45" customHeight="1">
      <c r="A21" s="117"/>
      <c r="B21" s="115"/>
      <c r="C21" s="115"/>
      <c r="D21" s="116"/>
      <c r="E21" s="146" t="s">
        <v>241</v>
      </c>
      <c r="F21" s="42"/>
      <c r="G21" s="42"/>
      <c r="H21" s="42"/>
      <c r="I21" s="42"/>
      <c r="J21" s="42"/>
      <c r="K21" s="42"/>
    </row>
    <row r="22" spans="1:11" ht="45" customHeight="1">
      <c r="A22" s="117"/>
      <c r="B22" s="115"/>
      <c r="C22" s="115"/>
      <c r="D22" s="116"/>
      <c r="E22" s="146" t="s">
        <v>242</v>
      </c>
      <c r="F22" s="42"/>
      <c r="G22" s="42"/>
      <c r="H22" s="42"/>
      <c r="I22" s="42"/>
      <c r="J22" s="42"/>
      <c r="K22" s="42"/>
    </row>
    <row r="23" spans="1:11" ht="45" customHeight="1">
      <c r="A23" s="117"/>
      <c r="B23" s="115"/>
      <c r="C23" s="115"/>
      <c r="D23" s="116"/>
      <c r="E23" s="146" t="s">
        <v>243</v>
      </c>
      <c r="F23" s="42"/>
      <c r="G23" s="42"/>
      <c r="H23" s="42"/>
      <c r="I23" s="42"/>
      <c r="J23" s="42"/>
      <c r="K23" s="42"/>
    </row>
    <row r="24" spans="1:11" ht="45" customHeight="1">
      <c r="A24" s="117"/>
      <c r="B24" s="115"/>
      <c r="C24" s="115"/>
      <c r="D24" s="116"/>
      <c r="E24" s="146" t="s">
        <v>244</v>
      </c>
      <c r="F24" s="42"/>
      <c r="G24" s="42"/>
      <c r="H24" s="42"/>
      <c r="I24" s="42"/>
      <c r="J24" s="42"/>
      <c r="K24" s="42"/>
    </row>
    <row r="25" spans="1:11" ht="45" customHeight="1">
      <c r="A25" s="117"/>
      <c r="B25" s="115"/>
      <c r="C25" s="115"/>
      <c r="D25" s="116"/>
      <c r="E25" s="146" t="s">
        <v>245</v>
      </c>
      <c r="F25" s="42"/>
      <c r="G25" s="42"/>
      <c r="H25" s="42"/>
      <c r="I25" s="42"/>
      <c r="J25" s="42"/>
      <c r="K25" s="42"/>
    </row>
    <row r="26" spans="1:11" ht="45" customHeight="1">
      <c r="A26" s="117"/>
      <c r="B26" s="115"/>
      <c r="C26" s="115"/>
      <c r="D26" s="116"/>
      <c r="E26" s="146" t="s">
        <v>246</v>
      </c>
      <c r="F26" s="42"/>
      <c r="G26" s="42"/>
      <c r="H26" s="42"/>
      <c r="I26" s="42"/>
      <c r="J26" s="42"/>
      <c r="K26" s="42"/>
    </row>
    <row r="27" spans="1:11" ht="45" customHeight="1">
      <c r="A27" s="117"/>
      <c r="B27" s="115"/>
      <c r="C27" s="115"/>
      <c r="D27" s="116"/>
      <c r="E27" s="146" t="s">
        <v>247</v>
      </c>
      <c r="F27" s="42"/>
      <c r="G27" s="42"/>
      <c r="H27" s="42"/>
      <c r="I27" s="42"/>
      <c r="J27" s="42"/>
      <c r="K27" s="42"/>
    </row>
    <row r="28" spans="1:11" ht="45" customHeight="1">
      <c r="A28" s="117"/>
      <c r="B28" s="115"/>
      <c r="C28" s="115"/>
      <c r="D28" s="116"/>
      <c r="E28" s="146" t="s">
        <v>248</v>
      </c>
      <c r="F28" s="42"/>
      <c r="G28" s="42"/>
      <c r="H28" s="42"/>
      <c r="I28" s="42"/>
      <c r="J28" s="42"/>
      <c r="K28" s="42"/>
    </row>
    <row r="29" spans="1:11" ht="45" customHeight="1">
      <c r="A29" s="117"/>
      <c r="B29" s="115"/>
      <c r="C29" s="115"/>
      <c r="D29" s="116"/>
      <c r="E29" s="146" t="s">
        <v>249</v>
      </c>
      <c r="F29" s="42"/>
      <c r="G29" s="42"/>
      <c r="H29" s="42"/>
      <c r="I29" s="42"/>
      <c r="J29" s="42"/>
      <c r="K29" s="42"/>
    </row>
    <row r="30" spans="1:11" ht="45" customHeight="1">
      <c r="A30" s="117"/>
      <c r="B30" s="115"/>
      <c r="C30" s="115"/>
      <c r="D30" s="116"/>
      <c r="E30" s="146" t="s">
        <v>250</v>
      </c>
      <c r="F30" s="42"/>
      <c r="G30" s="42"/>
      <c r="H30" s="42"/>
      <c r="I30" s="42"/>
      <c r="J30" s="42"/>
      <c r="K30" s="42"/>
    </row>
    <row r="31" spans="1:11" ht="45" customHeight="1">
      <c r="A31" s="117"/>
      <c r="B31" s="115"/>
      <c r="C31" s="115"/>
      <c r="D31" s="116"/>
      <c r="E31" s="146" t="s">
        <v>251</v>
      </c>
      <c r="F31" s="42"/>
      <c r="G31" s="42"/>
      <c r="H31" s="42"/>
      <c r="I31" s="42"/>
      <c r="J31" s="42"/>
      <c r="K31" s="42"/>
    </row>
    <row r="32" spans="1:11" ht="45" customHeight="1">
      <c r="A32" s="117"/>
      <c r="B32" s="115"/>
      <c r="C32" s="115"/>
      <c r="D32" s="116"/>
      <c r="E32" s="146" t="s">
        <v>252</v>
      </c>
      <c r="F32" s="42"/>
      <c r="G32" s="42"/>
      <c r="H32" s="42"/>
      <c r="I32" s="42"/>
      <c r="J32" s="42"/>
      <c r="K32" s="42"/>
    </row>
    <row r="33" spans="1:11" ht="45" customHeight="1">
      <c r="A33" s="117"/>
      <c r="B33" s="115"/>
      <c r="C33" s="115"/>
      <c r="D33" s="116"/>
      <c r="E33" s="146" t="s">
        <v>253</v>
      </c>
      <c r="F33" s="42"/>
      <c r="G33" s="42"/>
      <c r="H33" s="42"/>
      <c r="I33" s="42"/>
      <c r="J33" s="42"/>
      <c r="K33" s="42"/>
    </row>
    <row r="34" spans="1:11" ht="45" customHeight="1">
      <c r="A34" s="117"/>
      <c r="B34" s="115"/>
      <c r="C34" s="115"/>
      <c r="D34" s="116"/>
      <c r="E34" s="146" t="s">
        <v>254</v>
      </c>
      <c r="F34" s="42"/>
      <c r="G34" s="42"/>
      <c r="H34" s="42"/>
      <c r="I34" s="42"/>
      <c r="J34" s="42"/>
      <c r="K34" s="42"/>
    </row>
    <row r="35" spans="1:11" ht="45" customHeight="1">
      <c r="A35" s="117"/>
      <c r="B35" s="115"/>
      <c r="C35" s="115"/>
      <c r="D35" s="116"/>
      <c r="E35" s="146" t="s">
        <v>255</v>
      </c>
      <c r="F35" s="42"/>
      <c r="G35" s="42"/>
      <c r="H35" s="42"/>
      <c r="I35" s="42"/>
      <c r="J35" s="42"/>
      <c r="K35" s="42"/>
    </row>
    <row r="36" spans="1:11" ht="45" customHeight="1">
      <c r="A36" s="117"/>
      <c r="B36" s="115"/>
      <c r="C36" s="115"/>
      <c r="D36" s="116"/>
      <c r="E36" s="146" t="s">
        <v>256</v>
      </c>
      <c r="F36" s="42"/>
      <c r="G36" s="42"/>
      <c r="H36" s="42"/>
      <c r="I36" s="42"/>
      <c r="J36" s="42"/>
      <c r="K36" s="42"/>
    </row>
    <row r="37" spans="1:11" ht="45" customHeight="1">
      <c r="A37" s="117"/>
      <c r="B37" s="115"/>
      <c r="C37" s="115"/>
      <c r="D37" s="116"/>
      <c r="E37" s="146" t="s">
        <v>257</v>
      </c>
      <c r="F37" s="42"/>
      <c r="G37" s="42"/>
      <c r="H37" s="42"/>
      <c r="I37" s="42"/>
      <c r="J37" s="42"/>
      <c r="K37" s="42"/>
    </row>
    <row r="38" spans="1:11" ht="45" customHeight="1">
      <c r="A38" s="117"/>
      <c r="B38" s="115"/>
      <c r="C38" s="115"/>
      <c r="D38" s="116"/>
      <c r="E38" s="146" t="s">
        <v>258</v>
      </c>
      <c r="F38" s="42"/>
      <c r="G38" s="42"/>
      <c r="H38" s="42"/>
      <c r="I38" s="42"/>
      <c r="J38" s="42"/>
      <c r="K38" s="42"/>
    </row>
    <row r="39" spans="1:11" ht="45" customHeight="1">
      <c r="A39" s="117"/>
      <c r="B39" s="115"/>
      <c r="C39" s="115"/>
      <c r="D39" s="116"/>
      <c r="E39" s="146" t="s">
        <v>259</v>
      </c>
      <c r="F39" s="42"/>
      <c r="G39" s="42"/>
      <c r="H39" s="42"/>
      <c r="I39" s="42"/>
      <c r="J39" s="42"/>
      <c r="K39" s="42"/>
    </row>
    <row r="40" spans="1:11" ht="45" customHeight="1">
      <c r="A40" s="117"/>
      <c r="B40" s="115"/>
      <c r="C40" s="115"/>
      <c r="D40" s="116"/>
      <c r="E40" s="146" t="s">
        <v>260</v>
      </c>
      <c r="F40" s="42"/>
      <c r="G40" s="42"/>
      <c r="H40" s="42"/>
      <c r="I40" s="42"/>
      <c r="J40" s="42"/>
      <c r="K40" s="42"/>
    </row>
    <row r="41" spans="1:11" ht="45" customHeight="1">
      <c r="A41" s="117"/>
      <c r="B41" s="115"/>
      <c r="C41" s="115"/>
      <c r="D41" s="116"/>
      <c r="E41" s="146" t="s">
        <v>261</v>
      </c>
      <c r="F41" s="42"/>
      <c r="G41" s="42"/>
      <c r="H41" s="42"/>
      <c r="I41" s="42"/>
      <c r="J41" s="42"/>
      <c r="K41" s="42"/>
    </row>
    <row r="42" spans="1:11" ht="45" customHeight="1">
      <c r="A42" s="117"/>
      <c r="B42" s="115"/>
      <c r="C42" s="115"/>
      <c r="D42" s="116"/>
      <c r="E42" s="146" t="s">
        <v>262</v>
      </c>
      <c r="F42" s="42"/>
      <c r="G42" s="42"/>
      <c r="H42" s="42"/>
      <c r="I42" s="42"/>
      <c r="J42" s="42"/>
      <c r="K42" s="42"/>
    </row>
    <row r="43" spans="1:11" ht="45" customHeight="1">
      <c r="A43" s="117"/>
      <c r="B43" s="115"/>
      <c r="C43" s="115"/>
      <c r="D43" s="116"/>
      <c r="E43" s="146" t="s">
        <v>263</v>
      </c>
      <c r="F43" s="42"/>
      <c r="G43" s="42"/>
      <c r="H43" s="42"/>
      <c r="I43" s="42"/>
      <c r="J43" s="42"/>
      <c r="K43" s="42"/>
    </row>
    <row r="44" spans="1:11" ht="45" customHeight="1">
      <c r="A44" s="117"/>
      <c r="B44" s="115"/>
      <c r="C44" s="115"/>
      <c r="D44" s="116"/>
      <c r="E44" s="146" t="s">
        <v>264</v>
      </c>
      <c r="F44" s="42"/>
      <c r="G44" s="42"/>
      <c r="H44" s="42"/>
      <c r="I44" s="42"/>
      <c r="J44" s="42"/>
      <c r="K44" s="42"/>
    </row>
    <row r="45" spans="1:11" ht="45" customHeight="1">
      <c r="A45" s="117"/>
      <c r="B45" s="115"/>
      <c r="C45" s="115"/>
      <c r="D45" s="116"/>
      <c r="E45" s="146" t="s">
        <v>265</v>
      </c>
      <c r="F45" s="42"/>
      <c r="G45" s="42"/>
      <c r="H45" s="42"/>
      <c r="I45" s="42"/>
      <c r="J45" s="42"/>
      <c r="K45" s="42"/>
    </row>
    <row r="46" spans="1:11" ht="45" customHeight="1">
      <c r="A46" s="117"/>
      <c r="B46" s="115"/>
      <c r="C46" s="115"/>
      <c r="D46" s="116"/>
      <c r="E46" s="146" t="s">
        <v>266</v>
      </c>
      <c r="F46" s="42"/>
      <c r="G46" s="42"/>
      <c r="H46" s="42"/>
      <c r="I46" s="42"/>
      <c r="J46" s="42"/>
      <c r="K46" s="42"/>
    </row>
    <row r="47" spans="1:11" ht="45" customHeight="1">
      <c r="A47" s="117"/>
      <c r="B47" s="115"/>
      <c r="C47" s="115"/>
      <c r="D47" s="116"/>
      <c r="E47" s="147" t="s">
        <v>267</v>
      </c>
      <c r="F47" s="148"/>
      <c r="G47" s="148"/>
      <c r="H47" s="148"/>
      <c r="I47" s="148"/>
      <c r="J47" s="148"/>
      <c r="K47" s="149"/>
    </row>
    <row r="48" spans="1:11" ht="45" customHeight="1">
      <c r="A48" s="117"/>
      <c r="B48" s="115"/>
      <c r="C48" s="115"/>
      <c r="D48" s="116"/>
      <c r="E48" s="147" t="s">
        <v>268</v>
      </c>
      <c r="F48" s="148"/>
      <c r="G48" s="148"/>
      <c r="H48" s="148"/>
      <c r="I48" s="148"/>
      <c r="J48" s="148"/>
      <c r="K48" s="149"/>
    </row>
    <row r="49" spans="1:11" ht="45" customHeight="1">
      <c r="A49" s="117"/>
      <c r="B49" s="115"/>
      <c r="C49" s="115"/>
      <c r="D49" s="116"/>
      <c r="E49" s="147" t="s">
        <v>269</v>
      </c>
      <c r="F49" s="148"/>
      <c r="G49" s="148"/>
      <c r="H49" s="148"/>
      <c r="I49" s="148"/>
      <c r="J49" s="148"/>
      <c r="K49" s="149"/>
    </row>
    <row r="50" spans="1:11" ht="45" customHeight="1">
      <c r="A50" s="117"/>
      <c r="B50" s="115"/>
      <c r="C50" s="115"/>
      <c r="D50" s="116"/>
      <c r="E50" s="147" t="s">
        <v>270</v>
      </c>
      <c r="F50" s="148"/>
      <c r="G50" s="148"/>
      <c r="H50" s="148"/>
      <c r="I50" s="148"/>
      <c r="J50" s="148"/>
      <c r="K50" s="149"/>
    </row>
    <row r="51" spans="1:11" ht="45" customHeight="1">
      <c r="A51" s="117"/>
      <c r="B51" s="115"/>
      <c r="C51" s="115"/>
      <c r="D51" s="116"/>
      <c r="E51" s="147" t="s">
        <v>271</v>
      </c>
      <c r="F51" s="148"/>
      <c r="G51" s="148"/>
      <c r="H51" s="148"/>
      <c r="I51" s="148"/>
      <c r="J51" s="148"/>
      <c r="K51" s="149"/>
    </row>
    <row r="52" spans="1:11" ht="45" customHeight="1">
      <c r="A52" s="117"/>
      <c r="B52" s="115"/>
      <c r="C52" s="115"/>
      <c r="D52" s="116"/>
      <c r="E52" s="147" t="s">
        <v>272</v>
      </c>
      <c r="F52" s="148"/>
      <c r="G52" s="148"/>
      <c r="H52" s="148"/>
      <c r="I52" s="148"/>
      <c r="J52" s="148"/>
      <c r="K52" s="149"/>
    </row>
    <row r="53" spans="1:11" ht="45" customHeight="1">
      <c r="A53" s="117"/>
      <c r="B53" s="115"/>
      <c r="C53" s="115"/>
      <c r="D53" s="116"/>
      <c r="E53" s="147" t="s">
        <v>273</v>
      </c>
      <c r="F53" s="148"/>
      <c r="G53" s="148"/>
      <c r="H53" s="148"/>
      <c r="I53" s="148"/>
      <c r="J53" s="148"/>
      <c r="K53" s="149"/>
    </row>
    <row r="54" spans="1:11" ht="45" customHeight="1">
      <c r="A54" s="117"/>
      <c r="B54" s="115"/>
      <c r="C54" s="115"/>
      <c r="D54" s="116"/>
      <c r="E54" s="147" t="s">
        <v>274</v>
      </c>
      <c r="F54" s="148"/>
      <c r="G54" s="148"/>
      <c r="H54" s="148"/>
      <c r="I54" s="148"/>
      <c r="J54" s="148"/>
      <c r="K54" s="149"/>
    </row>
    <row r="55" spans="1:11" ht="45" customHeight="1">
      <c r="A55" s="117"/>
      <c r="B55" s="115"/>
      <c r="C55" s="115"/>
      <c r="D55" s="116"/>
      <c r="E55" s="147" t="s">
        <v>275</v>
      </c>
      <c r="F55" s="148"/>
      <c r="G55" s="148"/>
      <c r="H55" s="148"/>
      <c r="I55" s="148"/>
      <c r="J55" s="148"/>
      <c r="K55" s="149"/>
    </row>
    <row r="56" spans="1:11" ht="45" customHeight="1">
      <c r="A56" s="117"/>
      <c r="B56" s="115"/>
      <c r="C56" s="115"/>
      <c r="D56" s="116"/>
      <c r="E56" s="147" t="s">
        <v>276</v>
      </c>
      <c r="F56" s="148"/>
      <c r="G56" s="148"/>
      <c r="H56" s="148"/>
      <c r="I56" s="148"/>
      <c r="J56" s="148"/>
      <c r="K56" s="149"/>
    </row>
    <row r="57" spans="1:11" ht="45" customHeight="1">
      <c r="A57" s="117"/>
      <c r="B57" s="115"/>
      <c r="C57" s="115"/>
      <c r="D57" s="116"/>
      <c r="E57" s="147" t="s">
        <v>277</v>
      </c>
      <c r="F57" s="148"/>
      <c r="G57" s="148"/>
      <c r="H57" s="148"/>
      <c r="I57" s="148"/>
      <c r="J57" s="148"/>
      <c r="K57" s="149"/>
    </row>
    <row r="58" spans="1:11" ht="45" customHeight="1">
      <c r="A58" s="117"/>
      <c r="B58" s="115"/>
      <c r="C58" s="115"/>
      <c r="D58" s="116"/>
      <c r="E58" s="147" t="s">
        <v>278</v>
      </c>
      <c r="F58" s="148"/>
      <c r="G58" s="148"/>
      <c r="H58" s="148"/>
      <c r="I58" s="148"/>
      <c r="J58" s="148"/>
      <c r="K58" s="149"/>
    </row>
    <row r="59" spans="1:11" ht="45" customHeight="1">
      <c r="A59" s="117"/>
      <c r="B59" s="115"/>
      <c r="C59" s="115"/>
      <c r="D59" s="116"/>
      <c r="E59" s="147" t="s">
        <v>279</v>
      </c>
      <c r="F59" s="148"/>
      <c r="G59" s="148"/>
      <c r="H59" s="148"/>
      <c r="I59" s="148"/>
      <c r="J59" s="148"/>
      <c r="K59" s="149"/>
    </row>
    <row r="60" spans="1:11" ht="45" customHeight="1">
      <c r="A60" s="117"/>
      <c r="B60" s="115"/>
      <c r="C60" s="115"/>
      <c r="D60" s="116"/>
      <c r="E60" s="147" t="s">
        <v>280</v>
      </c>
      <c r="F60" s="148"/>
      <c r="G60" s="148"/>
      <c r="H60" s="148"/>
      <c r="I60" s="148"/>
      <c r="J60" s="148"/>
      <c r="K60" s="149"/>
    </row>
    <row r="61" spans="1:11" ht="45" customHeight="1">
      <c r="A61" s="117"/>
      <c r="B61" s="115"/>
      <c r="C61" s="115"/>
      <c r="D61" s="116"/>
      <c r="E61" s="147" t="s">
        <v>281</v>
      </c>
      <c r="F61" s="148"/>
      <c r="G61" s="148"/>
      <c r="H61" s="148"/>
      <c r="I61" s="148"/>
      <c r="J61" s="148"/>
      <c r="K61" s="149"/>
    </row>
    <row r="62" spans="1:11" ht="45" customHeight="1">
      <c r="A62" s="117"/>
      <c r="B62" s="115"/>
      <c r="C62" s="115"/>
      <c r="D62" s="116"/>
      <c r="E62" s="147" t="s">
        <v>282</v>
      </c>
      <c r="F62" s="148"/>
      <c r="G62" s="148"/>
      <c r="H62" s="148"/>
      <c r="I62" s="148"/>
      <c r="J62" s="148"/>
      <c r="K62" s="149"/>
    </row>
    <row r="63" spans="1:11" ht="45" customHeight="1">
      <c r="A63" s="117"/>
      <c r="B63" s="115"/>
      <c r="C63" s="115"/>
      <c r="D63" s="116"/>
      <c r="E63" s="147" t="s">
        <v>283</v>
      </c>
      <c r="F63" s="148"/>
      <c r="G63" s="148"/>
      <c r="H63" s="148"/>
      <c r="I63" s="148"/>
      <c r="J63" s="148"/>
      <c r="K63" s="149"/>
    </row>
    <row r="64" spans="1:11" ht="45" customHeight="1">
      <c r="A64" s="117"/>
      <c r="B64" s="115"/>
      <c r="C64" s="115"/>
      <c r="D64" s="116"/>
      <c r="E64" s="147" t="s">
        <v>284</v>
      </c>
      <c r="F64" s="148"/>
      <c r="G64" s="148"/>
      <c r="H64" s="148"/>
      <c r="I64" s="148"/>
      <c r="J64" s="148"/>
      <c r="K64" s="149"/>
    </row>
    <row r="65" spans="1:11" ht="45" customHeight="1">
      <c r="A65" s="117"/>
      <c r="B65" s="115"/>
      <c r="C65" s="115"/>
      <c r="D65" s="116"/>
      <c r="E65" s="147" t="s">
        <v>285</v>
      </c>
      <c r="F65" s="148"/>
      <c r="G65" s="148"/>
      <c r="H65" s="148"/>
      <c r="I65" s="148"/>
      <c r="J65" s="148"/>
      <c r="K65" s="149"/>
    </row>
    <row r="66" spans="1:11" ht="45" customHeight="1">
      <c r="A66" s="117"/>
      <c r="B66" s="115"/>
      <c r="C66" s="115"/>
      <c r="D66" s="116"/>
      <c r="E66" s="147" t="s">
        <v>286</v>
      </c>
      <c r="F66" s="148"/>
      <c r="G66" s="148"/>
      <c r="H66" s="148"/>
      <c r="I66" s="148"/>
      <c r="J66" s="148"/>
      <c r="K66" s="149"/>
    </row>
    <row r="67" spans="1:11" ht="45" customHeight="1">
      <c r="A67" s="117"/>
      <c r="B67" s="115"/>
      <c r="C67" s="115"/>
      <c r="D67" s="116"/>
      <c r="E67" s="147" t="s">
        <v>287</v>
      </c>
      <c r="F67" s="148"/>
      <c r="G67" s="148"/>
      <c r="H67" s="148"/>
      <c r="I67" s="148"/>
      <c r="J67" s="148"/>
      <c r="K67" s="149"/>
    </row>
    <row r="68" spans="1:11" ht="45" customHeight="1">
      <c r="A68" s="117"/>
      <c r="B68" s="115"/>
      <c r="C68" s="115"/>
      <c r="D68" s="116"/>
      <c r="E68" s="147" t="s">
        <v>288</v>
      </c>
      <c r="F68" s="148"/>
      <c r="G68" s="148"/>
      <c r="H68" s="148"/>
      <c r="I68" s="148"/>
      <c r="J68" s="148"/>
      <c r="K68" s="149"/>
    </row>
    <row r="69" spans="1:11" ht="45" customHeight="1">
      <c r="A69" s="117"/>
      <c r="B69" s="115"/>
      <c r="C69" s="115"/>
      <c r="D69" s="116"/>
      <c r="E69" s="147" t="s">
        <v>289</v>
      </c>
      <c r="F69" s="148"/>
      <c r="G69" s="148"/>
      <c r="H69" s="148"/>
      <c r="I69" s="148"/>
      <c r="J69" s="148"/>
      <c r="K69" s="149"/>
    </row>
    <row r="70" spans="1:11" ht="45" customHeight="1">
      <c r="A70" s="117"/>
      <c r="B70" s="115"/>
      <c r="C70" s="115"/>
      <c r="D70" s="116"/>
      <c r="E70" s="147" t="s">
        <v>290</v>
      </c>
      <c r="F70" s="148"/>
      <c r="G70" s="148"/>
      <c r="H70" s="148"/>
      <c r="I70" s="148"/>
      <c r="J70" s="148"/>
      <c r="K70" s="149"/>
    </row>
    <row r="71" spans="1:11" ht="45" customHeight="1">
      <c r="A71" s="117"/>
      <c r="B71" s="115"/>
      <c r="C71" s="115"/>
      <c r="D71" s="116"/>
      <c r="E71" s="147" t="s">
        <v>291</v>
      </c>
      <c r="F71" s="148"/>
      <c r="G71" s="148"/>
      <c r="H71" s="148"/>
      <c r="I71" s="148"/>
      <c r="J71" s="148"/>
      <c r="K71" s="149"/>
    </row>
    <row r="72" spans="1:11" ht="45" customHeight="1">
      <c r="A72" s="117"/>
      <c r="B72" s="115"/>
      <c r="C72" s="115"/>
      <c r="D72" s="116"/>
      <c r="E72" s="147" t="s">
        <v>292</v>
      </c>
      <c r="F72" s="148"/>
      <c r="G72" s="148"/>
      <c r="H72" s="148"/>
      <c r="I72" s="148"/>
      <c r="J72" s="148"/>
      <c r="K72" s="149"/>
    </row>
    <row r="73" spans="1:11" ht="45" customHeight="1">
      <c r="A73" s="117"/>
      <c r="B73" s="115"/>
      <c r="C73" s="115"/>
      <c r="D73" s="116"/>
      <c r="E73" s="147" t="s">
        <v>293</v>
      </c>
      <c r="F73" s="148"/>
      <c r="G73" s="148"/>
      <c r="H73" s="148"/>
      <c r="I73" s="148"/>
      <c r="J73" s="148"/>
      <c r="K73" s="149"/>
    </row>
    <row r="74" spans="1:11" ht="45" customHeight="1">
      <c r="A74" s="117"/>
      <c r="B74" s="115"/>
      <c r="C74" s="115"/>
      <c r="D74" s="116"/>
      <c r="E74" s="147" t="s">
        <v>294</v>
      </c>
      <c r="F74" s="148"/>
      <c r="G74" s="148"/>
      <c r="H74" s="148"/>
      <c r="I74" s="148"/>
      <c r="J74" s="148"/>
      <c r="K74" s="149"/>
    </row>
    <row r="75" spans="1:11" ht="45" customHeight="1">
      <c r="A75" s="117"/>
      <c r="B75" s="115"/>
      <c r="C75" s="115"/>
      <c r="D75" s="116"/>
      <c r="E75" s="147" t="s">
        <v>295</v>
      </c>
      <c r="F75" s="148"/>
      <c r="G75" s="148"/>
      <c r="H75" s="148"/>
      <c r="I75" s="148"/>
      <c r="J75" s="148"/>
      <c r="K75" s="149"/>
    </row>
    <row r="76" spans="1:11" ht="45" customHeight="1">
      <c r="A76" s="117"/>
      <c r="B76" s="115"/>
      <c r="C76" s="115"/>
      <c r="D76" s="116"/>
      <c r="E76" s="147" t="s">
        <v>296</v>
      </c>
      <c r="F76" s="148"/>
      <c r="G76" s="148"/>
      <c r="H76" s="148"/>
      <c r="I76" s="148"/>
      <c r="J76" s="148"/>
      <c r="K76" s="149"/>
    </row>
    <row r="77" spans="1:11" ht="45" customHeight="1">
      <c r="A77" s="117"/>
      <c r="B77" s="115"/>
      <c r="C77" s="115"/>
      <c r="D77" s="116"/>
      <c r="E77" s="147" t="s">
        <v>297</v>
      </c>
      <c r="F77" s="148"/>
      <c r="G77" s="148"/>
      <c r="H77" s="148"/>
      <c r="I77" s="148"/>
      <c r="J77" s="148"/>
      <c r="K77" s="149"/>
    </row>
    <row r="78" spans="1:11" ht="45" customHeight="1">
      <c r="A78" s="117"/>
      <c r="B78" s="115"/>
      <c r="C78" s="115"/>
      <c r="D78" s="116"/>
      <c r="E78" s="147" t="s">
        <v>298</v>
      </c>
      <c r="F78" s="148"/>
      <c r="G78" s="148"/>
      <c r="H78" s="148"/>
      <c r="I78" s="148"/>
      <c r="J78" s="148"/>
      <c r="K78" s="149"/>
    </row>
    <row r="79" spans="1:11" ht="45" customHeight="1">
      <c r="A79" s="117"/>
      <c r="B79" s="115"/>
      <c r="C79" s="115"/>
      <c r="D79" s="116"/>
      <c r="E79" s="147" t="s">
        <v>299</v>
      </c>
      <c r="F79" s="148"/>
      <c r="G79" s="148"/>
      <c r="H79" s="148"/>
      <c r="I79" s="148"/>
      <c r="J79" s="148"/>
      <c r="K79" s="149"/>
    </row>
    <row r="80" spans="1:11" ht="45" customHeight="1">
      <c r="A80" s="117"/>
      <c r="B80" s="115"/>
      <c r="C80" s="115"/>
      <c r="D80" s="116"/>
      <c r="E80" s="147" t="s">
        <v>300</v>
      </c>
      <c r="F80" s="148"/>
      <c r="G80" s="148"/>
      <c r="H80" s="148"/>
      <c r="I80" s="148"/>
      <c r="J80" s="148"/>
      <c r="K80" s="149"/>
    </row>
    <row r="81" spans="1:11" ht="45" customHeight="1">
      <c r="A81" s="117"/>
      <c r="B81" s="115"/>
      <c r="C81" s="115"/>
      <c r="D81" s="116"/>
      <c r="E81" s="147" t="s">
        <v>301</v>
      </c>
      <c r="F81" s="148"/>
      <c r="G81" s="148"/>
      <c r="H81" s="148"/>
      <c r="I81" s="148"/>
      <c r="J81" s="148"/>
      <c r="K81" s="149"/>
    </row>
    <row r="82" spans="1:11" ht="45" customHeight="1">
      <c r="A82" s="117"/>
      <c r="B82" s="115"/>
      <c r="C82" s="115"/>
      <c r="D82" s="116"/>
      <c r="E82" s="147" t="s">
        <v>302</v>
      </c>
      <c r="F82" s="148"/>
      <c r="G82" s="148"/>
      <c r="H82" s="148"/>
      <c r="I82" s="148"/>
      <c r="J82" s="148"/>
      <c r="K82" s="149"/>
    </row>
    <row r="83" spans="1:11" ht="45" customHeight="1">
      <c r="A83" s="117"/>
      <c r="B83" s="115"/>
      <c r="C83" s="115"/>
      <c r="D83" s="116"/>
      <c r="E83" s="147" t="s">
        <v>303</v>
      </c>
      <c r="F83" s="148"/>
      <c r="G83" s="148"/>
      <c r="H83" s="148"/>
      <c r="I83" s="148"/>
      <c r="J83" s="148"/>
      <c r="K83" s="149"/>
    </row>
    <row r="84" spans="1:11" ht="45" customHeight="1">
      <c r="A84" s="117"/>
      <c r="B84" s="115"/>
      <c r="C84" s="115"/>
      <c r="D84" s="116"/>
      <c r="E84" s="147" t="s">
        <v>304</v>
      </c>
      <c r="F84" s="148"/>
      <c r="G84" s="148"/>
      <c r="H84" s="148"/>
      <c r="I84" s="148"/>
      <c r="J84" s="148"/>
      <c r="K84" s="149"/>
    </row>
    <row r="85" spans="1:11" ht="45" customHeight="1">
      <c r="A85" s="117"/>
      <c r="B85" s="115"/>
      <c r="C85" s="115"/>
      <c r="D85" s="116"/>
      <c r="E85" s="147" t="s">
        <v>305</v>
      </c>
      <c r="F85" s="148"/>
      <c r="G85" s="148"/>
      <c r="H85" s="148"/>
      <c r="I85" s="148"/>
      <c r="J85" s="148"/>
      <c r="K85" s="149"/>
    </row>
    <row r="86" spans="1:11" ht="45" customHeight="1">
      <c r="A86" s="117"/>
      <c r="B86" s="115"/>
      <c r="C86" s="115"/>
      <c r="D86" s="116"/>
      <c r="E86" s="147" t="s">
        <v>306</v>
      </c>
      <c r="F86" s="148"/>
      <c r="G86" s="148"/>
      <c r="H86" s="148"/>
      <c r="I86" s="148"/>
      <c r="J86" s="148"/>
      <c r="K86" s="149"/>
    </row>
    <row r="87" spans="1:11" ht="45" customHeight="1">
      <c r="A87" s="117"/>
      <c r="B87" s="115"/>
      <c r="C87" s="115"/>
      <c r="D87" s="116"/>
      <c r="E87" s="147" t="s">
        <v>307</v>
      </c>
      <c r="F87" s="148"/>
      <c r="G87" s="148"/>
      <c r="H87" s="148"/>
      <c r="I87" s="148"/>
      <c r="J87" s="148"/>
      <c r="K87" s="149"/>
    </row>
    <row r="88" spans="1:11" ht="45" customHeight="1">
      <c r="A88" s="117"/>
      <c r="B88" s="115"/>
      <c r="C88" s="115"/>
      <c r="D88" s="116"/>
      <c r="E88" s="147" t="s">
        <v>308</v>
      </c>
      <c r="F88" s="148"/>
      <c r="G88" s="148"/>
      <c r="H88" s="148"/>
      <c r="I88" s="148"/>
      <c r="J88" s="148"/>
      <c r="K88" s="149"/>
    </row>
    <row r="89" spans="1:11" ht="45" customHeight="1">
      <c r="A89" s="117"/>
      <c r="B89" s="115"/>
      <c r="C89" s="115"/>
      <c r="D89" s="116"/>
      <c r="E89" s="147" t="s">
        <v>309</v>
      </c>
      <c r="F89" s="148"/>
      <c r="G89" s="148"/>
      <c r="H89" s="148"/>
      <c r="I89" s="148"/>
      <c r="J89" s="148"/>
      <c r="K89" s="149"/>
    </row>
    <row r="90" spans="1:11" ht="45" customHeight="1">
      <c r="A90" s="117"/>
      <c r="B90" s="115"/>
      <c r="C90" s="115"/>
      <c r="D90" s="116"/>
      <c r="E90" s="147" t="s">
        <v>310</v>
      </c>
      <c r="F90" s="148"/>
      <c r="G90" s="148"/>
      <c r="H90" s="148"/>
      <c r="I90" s="148"/>
      <c r="J90" s="148"/>
      <c r="K90" s="149"/>
    </row>
    <row r="91" spans="1:11" ht="45" customHeight="1">
      <c r="A91" s="117"/>
      <c r="B91" s="115"/>
      <c r="C91" s="115"/>
      <c r="D91" s="116"/>
      <c r="E91" s="147" t="s">
        <v>311</v>
      </c>
      <c r="F91" s="148"/>
      <c r="G91" s="148"/>
      <c r="H91" s="148"/>
      <c r="I91" s="148"/>
      <c r="J91" s="148"/>
      <c r="K91" s="149"/>
    </row>
    <row r="92" spans="1:11" ht="45" customHeight="1">
      <c r="A92" s="117"/>
      <c r="B92" s="115"/>
      <c r="C92" s="115"/>
      <c r="D92" s="116"/>
      <c r="E92" s="147" t="s">
        <v>312</v>
      </c>
      <c r="F92" s="148"/>
      <c r="G92" s="148"/>
      <c r="H92" s="148"/>
      <c r="I92" s="148"/>
      <c r="J92" s="148"/>
      <c r="K92" s="149"/>
    </row>
    <row r="93" spans="1:11" ht="45" customHeight="1">
      <c r="A93" s="117"/>
      <c r="B93" s="115"/>
      <c r="C93" s="115"/>
      <c r="D93" s="116"/>
      <c r="E93" s="147" t="s">
        <v>313</v>
      </c>
      <c r="F93" s="148"/>
      <c r="G93" s="148"/>
      <c r="H93" s="148"/>
      <c r="I93" s="148"/>
      <c r="J93" s="148"/>
      <c r="K93" s="149"/>
    </row>
    <row r="94" spans="1:11" ht="45" customHeight="1">
      <c r="A94" s="117"/>
      <c r="B94" s="115"/>
      <c r="C94" s="115"/>
      <c r="D94" s="116"/>
      <c r="E94" s="147" t="s">
        <v>314</v>
      </c>
      <c r="F94" s="148"/>
      <c r="G94" s="148"/>
      <c r="H94" s="148"/>
      <c r="I94" s="148"/>
      <c r="J94" s="148"/>
      <c r="K94" s="149"/>
    </row>
    <row r="95" spans="1:11" ht="45" customHeight="1">
      <c r="A95" s="117"/>
      <c r="B95" s="115"/>
      <c r="C95" s="115"/>
      <c r="D95" s="116"/>
      <c r="E95" s="147" t="s">
        <v>315</v>
      </c>
      <c r="F95" s="148"/>
      <c r="G95" s="148"/>
      <c r="H95" s="148"/>
      <c r="I95" s="148"/>
      <c r="J95" s="148"/>
      <c r="K95" s="149"/>
    </row>
    <row r="96" spans="1:11" ht="45" customHeight="1">
      <c r="A96" s="117"/>
      <c r="B96" s="115"/>
      <c r="C96" s="115"/>
      <c r="D96" s="116"/>
      <c r="E96" s="147" t="s">
        <v>316</v>
      </c>
      <c r="F96" s="148"/>
      <c r="G96" s="148"/>
      <c r="H96" s="148"/>
      <c r="I96" s="148"/>
      <c r="J96" s="148"/>
      <c r="K96" s="149"/>
    </row>
    <row r="97" spans="1:11" ht="45" customHeight="1">
      <c r="A97" s="117"/>
      <c r="B97" s="115"/>
      <c r="C97" s="115"/>
      <c r="D97" s="116"/>
      <c r="E97" s="147" t="s">
        <v>317</v>
      </c>
      <c r="F97" s="148"/>
      <c r="G97" s="148"/>
      <c r="H97" s="148"/>
      <c r="I97" s="148"/>
      <c r="J97" s="148"/>
      <c r="K97" s="149"/>
    </row>
    <row r="98" spans="1:11" ht="45" customHeight="1">
      <c r="A98" s="117"/>
      <c r="B98" s="115"/>
      <c r="C98" s="115"/>
      <c r="D98" s="116"/>
      <c r="E98" s="147" t="s">
        <v>318</v>
      </c>
      <c r="F98" s="148"/>
      <c r="G98" s="148"/>
      <c r="H98" s="148"/>
      <c r="I98" s="148"/>
      <c r="J98" s="148"/>
      <c r="K98" s="149"/>
    </row>
    <row r="99" spans="1:11" ht="45" customHeight="1">
      <c r="A99" s="117"/>
      <c r="B99" s="115"/>
      <c r="C99" s="115"/>
      <c r="D99" s="116"/>
      <c r="E99" s="147" t="s">
        <v>319</v>
      </c>
      <c r="F99" s="148"/>
      <c r="G99" s="148"/>
      <c r="H99" s="148"/>
      <c r="I99" s="148"/>
      <c r="J99" s="148"/>
      <c r="K99" s="149"/>
    </row>
    <row r="100" spans="1:11" ht="45" customHeight="1">
      <c r="A100" s="117"/>
      <c r="B100" s="115"/>
      <c r="C100" s="115"/>
      <c r="D100" s="116"/>
      <c r="E100" s="147" t="s">
        <v>320</v>
      </c>
      <c r="F100" s="148"/>
      <c r="G100" s="148"/>
      <c r="H100" s="148"/>
      <c r="I100" s="148"/>
      <c r="J100" s="148"/>
      <c r="K100" s="149"/>
    </row>
    <row r="101" spans="1:11" ht="45" customHeight="1">
      <c r="A101" s="117"/>
      <c r="B101" s="115"/>
      <c r="C101" s="115"/>
      <c r="D101" s="116"/>
      <c r="E101" s="147" t="s">
        <v>321</v>
      </c>
      <c r="F101" s="148"/>
      <c r="G101" s="148"/>
      <c r="H101" s="148"/>
      <c r="I101" s="148"/>
      <c r="J101" s="148"/>
      <c r="K101" s="149"/>
    </row>
    <row r="102" spans="1:11" ht="45" customHeight="1">
      <c r="A102" s="117"/>
      <c r="B102" s="115"/>
      <c r="C102" s="115"/>
      <c r="D102" s="116"/>
      <c r="E102" s="147" t="s">
        <v>322</v>
      </c>
      <c r="F102" s="148"/>
      <c r="G102" s="148"/>
      <c r="H102" s="148"/>
      <c r="I102" s="148"/>
      <c r="J102" s="148"/>
      <c r="K102" s="149"/>
    </row>
    <row r="103" spans="1:11" ht="45" customHeight="1">
      <c r="A103" s="117"/>
      <c r="B103" s="115"/>
      <c r="C103" s="115"/>
      <c r="D103" s="116"/>
      <c r="E103" s="147" t="s">
        <v>323</v>
      </c>
      <c r="F103" s="148"/>
      <c r="G103" s="148"/>
      <c r="H103" s="148"/>
      <c r="I103" s="148"/>
      <c r="J103" s="148"/>
      <c r="K103" s="149"/>
    </row>
    <row r="104" spans="1:11" ht="45" customHeight="1">
      <c r="A104" s="117"/>
      <c r="B104" s="115"/>
      <c r="C104" s="115"/>
      <c r="D104" s="116"/>
      <c r="E104" s="147" t="s">
        <v>324</v>
      </c>
      <c r="F104" s="148"/>
      <c r="G104" s="148"/>
      <c r="H104" s="148"/>
      <c r="I104" s="148"/>
      <c r="J104" s="148"/>
      <c r="K104" s="149"/>
    </row>
    <row r="105" spans="1:11" ht="45" customHeight="1">
      <c r="A105" s="117"/>
      <c r="B105" s="115"/>
      <c r="C105" s="115"/>
      <c r="D105" s="116"/>
      <c r="E105" s="147" t="s">
        <v>325</v>
      </c>
      <c r="F105" s="148"/>
      <c r="G105" s="148"/>
      <c r="H105" s="148"/>
      <c r="I105" s="148"/>
      <c r="J105" s="148"/>
      <c r="K105" s="149"/>
    </row>
    <row r="106" spans="1:11" ht="45" customHeight="1">
      <c r="A106" s="117"/>
      <c r="B106" s="115"/>
      <c r="C106" s="115"/>
      <c r="D106" s="116"/>
      <c r="E106" s="147" t="s">
        <v>326</v>
      </c>
      <c r="F106" s="148"/>
      <c r="G106" s="148"/>
      <c r="H106" s="148"/>
      <c r="I106" s="148"/>
      <c r="J106" s="148"/>
      <c r="K106" s="149"/>
    </row>
    <row r="107" spans="1:11" ht="45" customHeight="1">
      <c r="A107" s="117"/>
      <c r="B107" s="115"/>
      <c r="C107" s="115"/>
      <c r="D107" s="116"/>
      <c r="E107" s="147" t="s">
        <v>327</v>
      </c>
      <c r="F107" s="148"/>
      <c r="G107" s="148"/>
      <c r="H107" s="148"/>
      <c r="I107" s="148"/>
      <c r="J107" s="148"/>
      <c r="K107" s="149"/>
    </row>
    <row r="108" spans="1:11" ht="45" customHeight="1">
      <c r="A108" s="117"/>
      <c r="B108" s="115"/>
      <c r="C108" s="115"/>
      <c r="D108" s="116"/>
      <c r="E108" s="147" t="s">
        <v>328</v>
      </c>
      <c r="F108" s="148"/>
      <c r="G108" s="148"/>
      <c r="H108" s="148"/>
      <c r="I108" s="148"/>
      <c r="J108" s="148"/>
      <c r="K108" s="149"/>
    </row>
    <row r="109" spans="1:11" ht="45" customHeight="1">
      <c r="A109" s="117"/>
      <c r="B109" s="115"/>
      <c r="C109" s="115"/>
      <c r="D109" s="116"/>
      <c r="E109" s="147" t="s">
        <v>329</v>
      </c>
      <c r="F109" s="148"/>
      <c r="G109" s="148"/>
      <c r="H109" s="148"/>
      <c r="I109" s="148"/>
      <c r="J109" s="148"/>
      <c r="K109" s="149"/>
    </row>
    <row r="110" spans="1:11" ht="45" customHeight="1">
      <c r="A110" s="117"/>
      <c r="B110" s="115"/>
      <c r="C110" s="115"/>
      <c r="D110" s="116"/>
      <c r="E110" s="147" t="s">
        <v>330</v>
      </c>
      <c r="F110" s="148"/>
      <c r="G110" s="148"/>
      <c r="H110" s="148"/>
      <c r="I110" s="148"/>
      <c r="J110" s="148"/>
      <c r="K110" s="149"/>
    </row>
    <row r="111" spans="1:11" ht="45" customHeight="1">
      <c r="A111" s="117"/>
      <c r="B111" s="115"/>
      <c r="C111" s="115"/>
      <c r="D111" s="116"/>
      <c r="E111" s="147" t="s">
        <v>331</v>
      </c>
      <c r="F111" s="148"/>
      <c r="G111" s="148"/>
      <c r="H111" s="148"/>
      <c r="I111" s="148"/>
      <c r="J111" s="148"/>
      <c r="K111" s="149"/>
    </row>
    <row r="112" spans="1:11" ht="45" customHeight="1">
      <c r="A112" s="117"/>
      <c r="B112" s="115"/>
      <c r="C112" s="115"/>
      <c r="D112" s="116"/>
      <c r="E112" s="147" t="s">
        <v>332</v>
      </c>
      <c r="F112" s="148"/>
      <c r="G112" s="148"/>
      <c r="H112" s="148"/>
      <c r="I112" s="148"/>
      <c r="J112" s="148"/>
      <c r="K112" s="149"/>
    </row>
    <row r="113" spans="1:11" ht="45" customHeight="1">
      <c r="A113" s="117"/>
      <c r="B113" s="115"/>
      <c r="C113" s="115"/>
      <c r="D113" s="116"/>
      <c r="E113" s="147" t="s">
        <v>333</v>
      </c>
      <c r="F113" s="148"/>
      <c r="G113" s="148"/>
      <c r="H113" s="148"/>
      <c r="I113" s="148"/>
      <c r="J113" s="148"/>
      <c r="K113" s="149"/>
    </row>
    <row r="114" spans="1:11" ht="45" customHeight="1">
      <c r="A114" s="117"/>
      <c r="B114" s="115"/>
      <c r="C114" s="115"/>
      <c r="D114" s="116"/>
      <c r="E114" s="147" t="s">
        <v>334</v>
      </c>
      <c r="F114" s="148"/>
      <c r="G114" s="148"/>
      <c r="H114" s="148"/>
      <c r="I114" s="148"/>
      <c r="J114" s="148"/>
      <c r="K114" s="149"/>
    </row>
    <row r="115" spans="1:11" ht="45" customHeight="1">
      <c r="A115" s="117"/>
      <c r="B115" s="115"/>
      <c r="C115" s="115"/>
      <c r="D115" s="116"/>
      <c r="E115" s="147" t="s">
        <v>335</v>
      </c>
      <c r="F115" s="148"/>
      <c r="G115" s="148"/>
      <c r="H115" s="148"/>
      <c r="I115" s="148"/>
      <c r="J115" s="148"/>
      <c r="K115" s="149"/>
    </row>
    <row r="116" spans="1:11" ht="45" customHeight="1">
      <c r="A116" s="117"/>
      <c r="B116" s="115"/>
      <c r="C116" s="115"/>
      <c r="D116" s="116"/>
      <c r="E116" s="147" t="s">
        <v>336</v>
      </c>
      <c r="F116" s="148"/>
      <c r="G116" s="148"/>
      <c r="H116" s="148"/>
      <c r="I116" s="148"/>
      <c r="J116" s="148"/>
      <c r="K116" s="149"/>
    </row>
    <row r="117" spans="1:11" ht="45" customHeight="1">
      <c r="A117" s="117"/>
      <c r="B117" s="115"/>
      <c r="C117" s="115"/>
      <c r="D117" s="116"/>
      <c r="E117" s="147" t="s">
        <v>337</v>
      </c>
      <c r="F117" s="148"/>
      <c r="G117" s="148"/>
      <c r="H117" s="148"/>
      <c r="I117" s="148"/>
      <c r="J117" s="148"/>
      <c r="K117" s="149"/>
    </row>
    <row r="118" spans="1:11" ht="45" customHeight="1">
      <c r="A118" s="117"/>
      <c r="B118" s="115"/>
      <c r="C118" s="115"/>
      <c r="D118" s="116"/>
      <c r="E118" s="147" t="s">
        <v>338</v>
      </c>
      <c r="F118" s="148"/>
      <c r="G118" s="148"/>
      <c r="H118" s="148"/>
      <c r="I118" s="148"/>
      <c r="J118" s="148"/>
      <c r="K118" s="149"/>
    </row>
    <row r="119" spans="1:11" ht="45" customHeight="1">
      <c r="A119" s="117"/>
      <c r="B119" s="115"/>
      <c r="C119" s="115"/>
      <c r="D119" s="116"/>
      <c r="E119" s="147" t="s">
        <v>339</v>
      </c>
      <c r="F119" s="148"/>
      <c r="G119" s="148"/>
      <c r="H119" s="148"/>
      <c r="I119" s="148"/>
      <c r="J119" s="148"/>
      <c r="K119" s="149"/>
    </row>
    <row r="120" spans="1:11" ht="45" customHeight="1">
      <c r="A120" s="117"/>
      <c r="B120" s="115"/>
      <c r="C120" s="115"/>
      <c r="D120" s="116"/>
      <c r="E120" s="147" t="s">
        <v>340</v>
      </c>
      <c r="F120" s="148"/>
      <c r="G120" s="148"/>
      <c r="H120" s="148"/>
      <c r="I120" s="148"/>
      <c r="J120" s="148"/>
      <c r="K120" s="149"/>
    </row>
    <row r="121" spans="1:11" ht="45" customHeight="1">
      <c r="A121" s="117"/>
      <c r="B121" s="115"/>
      <c r="C121" s="115"/>
      <c r="D121" s="116"/>
      <c r="E121" s="147" t="s">
        <v>341</v>
      </c>
      <c r="F121" s="148"/>
      <c r="G121" s="148"/>
      <c r="H121" s="148"/>
      <c r="I121" s="148"/>
      <c r="J121" s="148"/>
      <c r="K121" s="149"/>
    </row>
    <row r="122" spans="1:11" ht="45" customHeight="1">
      <c r="A122" s="117"/>
      <c r="B122" s="115"/>
      <c r="C122" s="115"/>
      <c r="D122" s="116"/>
      <c r="E122" s="147" t="s">
        <v>342</v>
      </c>
      <c r="F122" s="148"/>
      <c r="G122" s="148"/>
      <c r="H122" s="148"/>
      <c r="I122" s="148"/>
      <c r="J122" s="148"/>
      <c r="K122" s="149"/>
    </row>
    <row r="123" spans="1:11" ht="45" customHeight="1">
      <c r="A123" s="117"/>
      <c r="B123" s="115"/>
      <c r="C123" s="115"/>
      <c r="D123" s="116"/>
      <c r="E123" s="147" t="s">
        <v>343</v>
      </c>
      <c r="F123" s="148"/>
      <c r="G123" s="148"/>
      <c r="H123" s="148"/>
      <c r="I123" s="148"/>
      <c r="J123" s="148"/>
      <c r="K123" s="149"/>
    </row>
    <row r="124" spans="1:11" ht="45" customHeight="1">
      <c r="A124" s="117"/>
      <c r="B124" s="115"/>
      <c r="C124" s="115"/>
      <c r="D124" s="116"/>
      <c r="E124" s="147" t="s">
        <v>344</v>
      </c>
      <c r="F124" s="148"/>
      <c r="G124" s="148"/>
      <c r="H124" s="148"/>
      <c r="I124" s="148"/>
      <c r="J124" s="148"/>
      <c r="K124" s="149"/>
    </row>
    <row r="125" spans="1:11" ht="45" customHeight="1">
      <c r="A125" s="117"/>
      <c r="B125" s="115"/>
      <c r="C125" s="115"/>
      <c r="D125" s="116"/>
      <c r="E125" s="147" t="s">
        <v>345</v>
      </c>
      <c r="F125" s="148"/>
      <c r="G125" s="148"/>
      <c r="H125" s="148"/>
      <c r="I125" s="148"/>
      <c r="J125" s="148"/>
      <c r="K125" s="149"/>
    </row>
    <row r="126" spans="1:11" ht="45" customHeight="1">
      <c r="A126" s="117"/>
      <c r="B126" s="115"/>
      <c r="C126" s="115"/>
      <c r="D126" s="116"/>
      <c r="E126" s="147" t="s">
        <v>346</v>
      </c>
      <c r="F126" s="148"/>
      <c r="G126" s="148"/>
      <c r="H126" s="148"/>
      <c r="I126" s="148"/>
      <c r="J126" s="148"/>
      <c r="K126" s="149"/>
    </row>
    <row r="127" spans="1:11" ht="45" customHeight="1">
      <c r="A127" s="117"/>
      <c r="B127" s="115"/>
      <c r="C127" s="115"/>
      <c r="D127" s="116"/>
      <c r="E127" s="147" t="s">
        <v>347</v>
      </c>
      <c r="F127" s="148"/>
      <c r="G127" s="148"/>
      <c r="H127" s="148"/>
      <c r="I127" s="148"/>
      <c r="J127" s="148"/>
      <c r="K127" s="149"/>
    </row>
    <row r="128" spans="1:11" ht="45" customHeight="1">
      <c r="A128" s="117"/>
      <c r="B128" s="115"/>
      <c r="C128" s="115"/>
      <c r="D128" s="116"/>
      <c r="E128" s="147" t="s">
        <v>348</v>
      </c>
      <c r="F128" s="148"/>
      <c r="G128" s="148"/>
      <c r="H128" s="148"/>
      <c r="I128" s="148"/>
      <c r="J128" s="148"/>
      <c r="K128" s="149"/>
    </row>
    <row r="129" spans="1:11" ht="45" customHeight="1">
      <c r="A129" s="117"/>
      <c r="B129" s="115"/>
      <c r="C129" s="115"/>
      <c r="D129" s="116"/>
      <c r="E129" s="147" t="s">
        <v>349</v>
      </c>
      <c r="F129" s="148"/>
      <c r="G129" s="148"/>
      <c r="H129" s="148"/>
      <c r="I129" s="148"/>
      <c r="J129" s="148"/>
      <c r="K129" s="149"/>
    </row>
    <row r="130" spans="1:11" ht="45" customHeight="1">
      <c r="A130" s="117"/>
      <c r="B130" s="115"/>
      <c r="C130" s="115"/>
      <c r="D130" s="116"/>
      <c r="E130" s="147" t="s">
        <v>350</v>
      </c>
      <c r="F130" s="148"/>
      <c r="G130" s="148"/>
      <c r="H130" s="148"/>
      <c r="I130" s="148"/>
      <c r="J130" s="148"/>
      <c r="K130" s="149"/>
    </row>
    <row r="131" spans="1:11" ht="45" customHeight="1">
      <c r="A131" s="117"/>
      <c r="B131" s="115"/>
      <c r="C131" s="115"/>
      <c r="D131" s="116"/>
      <c r="E131" s="147" t="s">
        <v>351</v>
      </c>
      <c r="F131" s="148"/>
      <c r="G131" s="148"/>
      <c r="H131" s="148"/>
      <c r="I131" s="148"/>
      <c r="J131" s="148"/>
      <c r="K131" s="149"/>
    </row>
    <row r="132" spans="1:11" ht="45" customHeight="1">
      <c r="A132" s="117"/>
      <c r="B132" s="115"/>
      <c r="C132" s="115"/>
      <c r="D132" s="116"/>
      <c r="E132" s="147" t="s">
        <v>352</v>
      </c>
      <c r="F132" s="148"/>
      <c r="G132" s="148"/>
      <c r="H132" s="148"/>
      <c r="I132" s="148"/>
      <c r="J132" s="148"/>
      <c r="K132" s="149"/>
    </row>
    <row r="133" spans="1:11" ht="45" customHeight="1">
      <c r="A133" s="117"/>
      <c r="B133" s="115"/>
      <c r="C133" s="115"/>
      <c r="D133" s="116"/>
      <c r="E133" s="147" t="s">
        <v>353</v>
      </c>
      <c r="F133" s="148"/>
      <c r="G133" s="148"/>
      <c r="H133" s="148"/>
      <c r="I133" s="148"/>
      <c r="J133" s="148"/>
      <c r="K133" s="149"/>
    </row>
    <row r="134" spans="1:11" ht="45" customHeight="1">
      <c r="A134" s="117"/>
      <c r="B134" s="115"/>
      <c r="C134" s="115"/>
      <c r="D134" s="116"/>
      <c r="E134" s="147" t="s">
        <v>354</v>
      </c>
      <c r="F134" s="148"/>
      <c r="G134" s="148"/>
      <c r="H134" s="148"/>
      <c r="I134" s="148"/>
      <c r="J134" s="148"/>
      <c r="K134" s="149"/>
    </row>
    <row r="135" spans="1:11" ht="45" customHeight="1">
      <c r="A135" s="117"/>
      <c r="B135" s="115"/>
      <c r="C135" s="115"/>
      <c r="D135" s="116"/>
      <c r="E135" s="147" t="s">
        <v>355</v>
      </c>
      <c r="F135" s="148"/>
      <c r="G135" s="148"/>
      <c r="H135" s="148"/>
      <c r="I135" s="148"/>
      <c r="J135" s="148"/>
      <c r="K135" s="149"/>
    </row>
    <row r="136" spans="1:11" ht="45" customHeight="1">
      <c r="A136" s="117"/>
      <c r="B136" s="115"/>
      <c r="C136" s="115"/>
      <c r="D136" s="116"/>
      <c r="E136" s="147" t="s">
        <v>356</v>
      </c>
      <c r="F136" s="148"/>
      <c r="G136" s="148"/>
      <c r="H136" s="148"/>
      <c r="I136" s="148"/>
      <c r="J136" s="148"/>
      <c r="K136" s="149"/>
    </row>
    <row r="137" spans="1:11" ht="45" customHeight="1">
      <c r="A137" s="117"/>
      <c r="B137" s="115"/>
      <c r="C137" s="115"/>
      <c r="D137" s="116"/>
      <c r="E137" s="147" t="s">
        <v>357</v>
      </c>
      <c r="F137" s="148"/>
      <c r="G137" s="148"/>
      <c r="H137" s="148"/>
      <c r="I137" s="148"/>
      <c r="J137" s="148"/>
      <c r="K137" s="149"/>
    </row>
    <row r="138" spans="1:11" ht="45" customHeight="1">
      <c r="A138" s="117"/>
      <c r="B138" s="115"/>
      <c r="C138" s="115"/>
      <c r="D138" s="116"/>
      <c r="E138" s="147" t="s">
        <v>358</v>
      </c>
      <c r="F138" s="148"/>
      <c r="G138" s="148"/>
      <c r="H138" s="148"/>
      <c r="I138" s="148"/>
      <c r="J138" s="148"/>
      <c r="K138" s="149"/>
    </row>
    <row r="139" spans="1:11" ht="45" customHeight="1">
      <c r="A139" s="117"/>
      <c r="B139" s="115"/>
      <c r="C139" s="115"/>
      <c r="D139" s="116"/>
      <c r="E139" s="147" t="s">
        <v>359</v>
      </c>
      <c r="F139" s="148"/>
      <c r="G139" s="148"/>
      <c r="H139" s="148"/>
      <c r="I139" s="148"/>
      <c r="J139" s="148"/>
      <c r="K139" s="149"/>
    </row>
    <row r="140" spans="1:11" ht="45" customHeight="1">
      <c r="A140" s="117"/>
      <c r="B140" s="115"/>
      <c r="C140" s="115"/>
      <c r="D140" s="116"/>
      <c r="E140" s="147" t="s">
        <v>360</v>
      </c>
      <c r="F140" s="148"/>
      <c r="G140" s="148"/>
      <c r="H140" s="148"/>
      <c r="I140" s="148"/>
      <c r="J140" s="148"/>
      <c r="K140" s="149"/>
    </row>
    <row r="141" spans="1:11" ht="45" customHeight="1">
      <c r="A141" s="117"/>
      <c r="B141" s="115"/>
      <c r="C141" s="115"/>
      <c r="D141" s="116"/>
      <c r="E141" s="147" t="s">
        <v>361</v>
      </c>
      <c r="F141" s="148"/>
      <c r="G141" s="148"/>
      <c r="H141" s="148"/>
      <c r="I141" s="148"/>
      <c r="J141" s="148"/>
      <c r="K141" s="149"/>
    </row>
    <row r="142" spans="1:11" ht="45" customHeight="1">
      <c r="A142" s="117"/>
      <c r="B142" s="115"/>
      <c r="C142" s="115"/>
      <c r="D142" s="116"/>
      <c r="E142" s="147" t="s">
        <v>362</v>
      </c>
      <c r="F142" s="148"/>
      <c r="G142" s="148"/>
      <c r="H142" s="148"/>
      <c r="I142" s="148"/>
      <c r="J142" s="148"/>
      <c r="K142" s="149"/>
    </row>
    <row r="143" spans="1:11" ht="45" customHeight="1">
      <c r="A143" s="117"/>
      <c r="B143" s="115"/>
      <c r="C143" s="115"/>
      <c r="D143" s="116"/>
      <c r="E143" s="147" t="s">
        <v>363</v>
      </c>
      <c r="F143" s="148"/>
      <c r="G143" s="148"/>
      <c r="H143" s="148"/>
      <c r="I143" s="148"/>
      <c r="J143" s="148"/>
      <c r="K143" s="149"/>
    </row>
    <row r="144" spans="1:11" ht="45" customHeight="1">
      <c r="A144" s="117"/>
      <c r="B144" s="115"/>
      <c r="C144" s="115"/>
      <c r="D144" s="116"/>
      <c r="E144" s="147" t="s">
        <v>364</v>
      </c>
      <c r="F144" s="148"/>
      <c r="G144" s="148"/>
      <c r="H144" s="148"/>
      <c r="I144" s="148"/>
      <c r="J144" s="148"/>
      <c r="K144" s="149"/>
    </row>
    <row r="145" spans="1:11" ht="45" customHeight="1">
      <c r="A145" s="117"/>
      <c r="B145" s="115"/>
      <c r="C145" s="115"/>
      <c r="D145" s="116"/>
      <c r="E145" s="147" t="s">
        <v>365</v>
      </c>
      <c r="F145" s="148"/>
      <c r="G145" s="148"/>
      <c r="H145" s="148"/>
      <c r="I145" s="148"/>
      <c r="J145" s="148"/>
      <c r="K145" s="149"/>
    </row>
    <row r="146" spans="1:11" ht="45" customHeight="1">
      <c r="A146" s="117"/>
      <c r="B146" s="115"/>
      <c r="C146" s="115"/>
      <c r="D146" s="116"/>
      <c r="E146" s="147" t="s">
        <v>366</v>
      </c>
      <c r="F146" s="148"/>
      <c r="G146" s="148"/>
      <c r="H146" s="148"/>
      <c r="I146" s="148"/>
      <c r="J146" s="148"/>
      <c r="K146" s="149"/>
    </row>
    <row r="147" spans="1:11" ht="45" customHeight="1">
      <c r="A147" s="117"/>
      <c r="B147" s="115"/>
      <c r="C147" s="115"/>
      <c r="D147" s="116"/>
      <c r="E147" s="147" t="s">
        <v>367</v>
      </c>
      <c r="F147" s="148"/>
      <c r="G147" s="148"/>
      <c r="H147" s="148"/>
      <c r="I147" s="148"/>
      <c r="J147" s="148"/>
      <c r="K147" s="149"/>
    </row>
    <row r="148" spans="1:11" ht="45" customHeight="1">
      <c r="A148" s="117"/>
      <c r="B148" s="115"/>
      <c r="C148" s="115"/>
      <c r="D148" s="116"/>
      <c r="E148" s="147" t="s">
        <v>368</v>
      </c>
      <c r="F148" s="148"/>
      <c r="G148" s="148"/>
      <c r="H148" s="148"/>
      <c r="I148" s="148"/>
      <c r="J148" s="148"/>
      <c r="K148" s="149"/>
    </row>
  </sheetData>
  <mergeCells count="11">
    <mergeCell ref="A19:A148"/>
    <mergeCell ref="B19:B148"/>
    <mergeCell ref="C19:C148"/>
    <mergeCell ref="D19:D148"/>
    <mergeCell ref="A17:K17"/>
    <mergeCell ref="B2:K3"/>
    <mergeCell ref="B4:K4"/>
    <mergeCell ref="C6:C10"/>
    <mergeCell ref="D6:D10"/>
    <mergeCell ref="E6:E10"/>
    <mergeCell ref="B13:K1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5E97C-9E13-4815-9E86-A3EEDE8AA7E3}">
  <dimension ref="A1:Z158"/>
  <sheetViews>
    <sheetView topLeftCell="A11" zoomScale="70" zoomScaleNormal="70" workbookViewId="0">
      <selection activeCell="A27" sqref="A27:K27"/>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v>7</v>
      </c>
      <c r="C6" s="115" t="s">
        <v>523</v>
      </c>
      <c r="D6" s="115" t="s">
        <v>524</v>
      </c>
      <c r="E6" s="116" t="s">
        <v>525</v>
      </c>
      <c r="F6" s="42" t="s">
        <v>143</v>
      </c>
      <c r="G6" s="43"/>
      <c r="H6" s="143">
        <v>7980</v>
      </c>
      <c r="I6" s="143">
        <v>19950</v>
      </c>
      <c r="J6" s="143">
        <f>G6*H6</f>
        <v>0</v>
      </c>
      <c r="K6" s="143">
        <f>I6*G6</f>
        <v>0</v>
      </c>
    </row>
    <row r="7" spans="1:26" s="144" customFormat="1" ht="36.75" customHeight="1">
      <c r="A7" s="141"/>
      <c r="B7" s="181"/>
      <c r="C7" s="115"/>
      <c r="D7" s="115"/>
      <c r="E7" s="116"/>
      <c r="F7" s="42" t="s">
        <v>144</v>
      </c>
      <c r="G7" s="43"/>
      <c r="H7" s="143">
        <v>8042</v>
      </c>
      <c r="I7" s="143">
        <v>20104</v>
      </c>
      <c r="J7" s="143">
        <f t="shared" ref="J7:J20" si="0">G7*H7</f>
        <v>0</v>
      </c>
      <c r="K7" s="143">
        <f t="shared" ref="K7:K20" si="1">I7*G7</f>
        <v>0</v>
      </c>
    </row>
    <row r="8" spans="1:26" s="144" customFormat="1" ht="36" customHeight="1">
      <c r="A8" s="141"/>
      <c r="B8" s="181"/>
      <c r="C8" s="115"/>
      <c r="D8" s="115"/>
      <c r="E8" s="116"/>
      <c r="F8" s="42" t="s">
        <v>145</v>
      </c>
      <c r="G8" s="43"/>
      <c r="H8" s="143">
        <v>2392</v>
      </c>
      <c r="I8" s="143">
        <v>5980</v>
      </c>
      <c r="J8" s="143">
        <f t="shared" si="0"/>
        <v>0</v>
      </c>
      <c r="K8" s="143">
        <f t="shared" si="1"/>
        <v>0</v>
      </c>
    </row>
    <row r="9" spans="1:26" s="144" customFormat="1" ht="36.75" customHeight="1">
      <c r="A9" s="141"/>
      <c r="B9" s="181"/>
      <c r="C9" s="115"/>
      <c r="D9" s="115"/>
      <c r="E9" s="116"/>
      <c r="F9" s="42" t="s">
        <v>146</v>
      </c>
      <c r="G9" s="43"/>
      <c r="H9" s="143">
        <v>96</v>
      </c>
      <c r="I9" s="143">
        <v>240</v>
      </c>
      <c r="J9" s="143">
        <f t="shared" si="0"/>
        <v>0</v>
      </c>
      <c r="K9" s="143">
        <f t="shared" si="1"/>
        <v>0</v>
      </c>
    </row>
    <row r="10" spans="1:26" s="144" customFormat="1" ht="36.75" customHeight="1">
      <c r="A10" s="141"/>
      <c r="B10" s="181"/>
      <c r="C10" s="115"/>
      <c r="D10" s="115"/>
      <c r="E10" s="116"/>
      <c r="F10" s="44" t="s">
        <v>147</v>
      </c>
      <c r="G10" s="43"/>
      <c r="H10" s="143">
        <v>18510</v>
      </c>
      <c r="I10" s="143">
        <v>46274</v>
      </c>
      <c r="J10" s="143">
        <f t="shared" si="0"/>
        <v>0</v>
      </c>
      <c r="K10" s="143">
        <f t="shared" si="1"/>
        <v>0</v>
      </c>
    </row>
    <row r="11" spans="1:26" s="144" customFormat="1" ht="36" customHeight="1">
      <c r="A11" s="141"/>
      <c r="B11" s="181"/>
      <c r="C11" s="115" t="s">
        <v>526</v>
      </c>
      <c r="D11" s="115" t="s">
        <v>524</v>
      </c>
      <c r="E11" s="116" t="s">
        <v>527</v>
      </c>
      <c r="F11" s="42" t="s">
        <v>143</v>
      </c>
      <c r="G11" s="43"/>
      <c r="H11" s="143">
        <v>320</v>
      </c>
      <c r="I11" s="143">
        <v>800</v>
      </c>
      <c r="J11" s="143">
        <f t="shared" si="0"/>
        <v>0</v>
      </c>
      <c r="K11" s="143">
        <f t="shared" si="1"/>
        <v>0</v>
      </c>
    </row>
    <row r="12" spans="1:26" s="144" customFormat="1" ht="36.75" customHeight="1">
      <c r="A12" s="141"/>
      <c r="B12" s="181"/>
      <c r="C12" s="115"/>
      <c r="D12" s="115"/>
      <c r="E12" s="116"/>
      <c r="F12" s="42" t="s">
        <v>144</v>
      </c>
      <c r="G12" s="43"/>
      <c r="H12" s="143">
        <v>1800</v>
      </c>
      <c r="I12" s="143">
        <v>4500</v>
      </c>
      <c r="J12" s="143">
        <f t="shared" si="0"/>
        <v>0</v>
      </c>
      <c r="K12" s="143">
        <f t="shared" si="1"/>
        <v>0</v>
      </c>
    </row>
    <row r="13" spans="1:26" s="144" customFormat="1" ht="36" customHeight="1">
      <c r="A13" s="141"/>
      <c r="B13" s="181"/>
      <c r="C13" s="115"/>
      <c r="D13" s="115"/>
      <c r="E13" s="116"/>
      <c r="F13" s="42" t="s">
        <v>145</v>
      </c>
      <c r="G13" s="43"/>
      <c r="H13" s="143">
        <v>80</v>
      </c>
      <c r="I13" s="143">
        <v>200</v>
      </c>
      <c r="J13" s="143">
        <f t="shared" si="0"/>
        <v>0</v>
      </c>
      <c r="K13" s="143">
        <f t="shared" si="1"/>
        <v>0</v>
      </c>
    </row>
    <row r="14" spans="1:26" s="144" customFormat="1" ht="36.75" customHeight="1">
      <c r="A14" s="141"/>
      <c r="B14" s="181"/>
      <c r="C14" s="115"/>
      <c r="D14" s="115"/>
      <c r="E14" s="116"/>
      <c r="F14" s="42" t="s">
        <v>146</v>
      </c>
      <c r="G14" s="43"/>
      <c r="H14" s="143">
        <v>24</v>
      </c>
      <c r="I14" s="143">
        <v>60</v>
      </c>
      <c r="J14" s="143">
        <f t="shared" si="0"/>
        <v>0</v>
      </c>
      <c r="K14" s="143">
        <f t="shared" si="1"/>
        <v>0</v>
      </c>
    </row>
    <row r="15" spans="1:26" s="144" customFormat="1" ht="36.75" customHeight="1">
      <c r="A15" s="141"/>
      <c r="B15" s="181"/>
      <c r="C15" s="115"/>
      <c r="D15" s="115"/>
      <c r="E15" s="116"/>
      <c r="F15" s="44" t="s">
        <v>147</v>
      </c>
      <c r="G15" s="43"/>
      <c r="H15" s="143">
        <v>224</v>
      </c>
      <c r="I15" s="143">
        <v>5560</v>
      </c>
      <c r="J15" s="143">
        <f t="shared" si="0"/>
        <v>0</v>
      </c>
      <c r="K15" s="143">
        <f t="shared" si="1"/>
        <v>0</v>
      </c>
    </row>
    <row r="16" spans="1:26" s="144" customFormat="1" ht="36" customHeight="1">
      <c r="A16" s="141"/>
      <c r="B16" s="181"/>
      <c r="C16" s="115" t="s">
        <v>528</v>
      </c>
      <c r="D16" s="115" t="s">
        <v>524</v>
      </c>
      <c r="E16" s="116" t="s">
        <v>529</v>
      </c>
      <c r="F16" s="42" t="s">
        <v>143</v>
      </c>
      <c r="G16" s="43"/>
      <c r="H16" s="143">
        <v>388</v>
      </c>
      <c r="I16" s="143">
        <v>970</v>
      </c>
      <c r="J16" s="143">
        <f t="shared" si="0"/>
        <v>0</v>
      </c>
      <c r="K16" s="143">
        <f t="shared" si="1"/>
        <v>0</v>
      </c>
    </row>
    <row r="17" spans="1:26" s="144" customFormat="1" ht="36.75" customHeight="1">
      <c r="A17" s="141"/>
      <c r="B17" s="181"/>
      <c r="C17" s="115"/>
      <c r="D17" s="115"/>
      <c r="E17" s="116"/>
      <c r="F17" s="42" t="s">
        <v>144</v>
      </c>
      <c r="G17" s="43"/>
      <c r="H17" s="143">
        <v>868</v>
      </c>
      <c r="I17" s="143">
        <v>2170</v>
      </c>
      <c r="J17" s="143">
        <f t="shared" si="0"/>
        <v>0</v>
      </c>
      <c r="K17" s="143">
        <f t="shared" si="1"/>
        <v>0</v>
      </c>
    </row>
    <row r="18" spans="1:26" s="144" customFormat="1" ht="36" customHeight="1">
      <c r="A18" s="141"/>
      <c r="B18" s="181"/>
      <c r="C18" s="115"/>
      <c r="D18" s="115"/>
      <c r="E18" s="116"/>
      <c r="F18" s="42" t="s">
        <v>145</v>
      </c>
      <c r="G18" s="43"/>
      <c r="H18" s="143">
        <v>20</v>
      </c>
      <c r="I18" s="143">
        <v>50</v>
      </c>
      <c r="J18" s="143">
        <f t="shared" si="0"/>
        <v>0</v>
      </c>
      <c r="K18" s="143">
        <f t="shared" si="1"/>
        <v>0</v>
      </c>
    </row>
    <row r="19" spans="1:26" s="144" customFormat="1" ht="36.75" customHeight="1">
      <c r="A19" s="141"/>
      <c r="B19" s="181"/>
      <c r="C19" s="115"/>
      <c r="D19" s="115"/>
      <c r="E19" s="116"/>
      <c r="F19" s="42" t="s">
        <v>146</v>
      </c>
      <c r="G19" s="43"/>
      <c r="H19" s="143">
        <v>20</v>
      </c>
      <c r="I19" s="143">
        <v>50</v>
      </c>
      <c r="J19" s="143">
        <f t="shared" si="0"/>
        <v>0</v>
      </c>
      <c r="K19" s="143">
        <f t="shared" si="1"/>
        <v>0</v>
      </c>
    </row>
    <row r="20" spans="1:26" s="144" customFormat="1" ht="36.75" customHeight="1">
      <c r="A20" s="141"/>
      <c r="B20" s="182"/>
      <c r="C20" s="115"/>
      <c r="D20" s="115"/>
      <c r="E20" s="116"/>
      <c r="F20" s="44" t="s">
        <v>147</v>
      </c>
      <c r="G20" s="43"/>
      <c r="H20" s="143">
        <v>1296</v>
      </c>
      <c r="I20" s="143">
        <v>3240</v>
      </c>
      <c r="J20" s="143">
        <f t="shared" si="0"/>
        <v>0</v>
      </c>
      <c r="K20" s="143">
        <f t="shared" si="1"/>
        <v>0</v>
      </c>
    </row>
    <row r="23" spans="1:26" ht="45" customHeight="1">
      <c r="B23" s="112" t="s">
        <v>183</v>
      </c>
      <c r="C23" s="112"/>
      <c r="D23" s="112"/>
      <c r="E23" s="112"/>
      <c r="F23" s="112"/>
      <c r="G23" s="112"/>
      <c r="H23" s="112"/>
      <c r="I23" s="112"/>
      <c r="J23" s="112"/>
      <c r="K23" s="112"/>
    </row>
    <row r="24" spans="1:26" ht="45" customHeight="1">
      <c r="B24" s="112"/>
      <c r="C24" s="112"/>
      <c r="D24" s="112"/>
      <c r="E24" s="112"/>
      <c r="F24" s="112"/>
      <c r="G24" s="112"/>
      <c r="H24" s="112"/>
      <c r="I24" s="112"/>
      <c r="J24" s="112"/>
      <c r="K24" s="112"/>
    </row>
    <row r="25" spans="1:26" ht="45" customHeight="1">
      <c r="A25" s="135"/>
      <c r="B25" s="112"/>
      <c r="C25" s="112"/>
      <c r="D25" s="112"/>
      <c r="E25" s="112"/>
      <c r="F25" s="112"/>
      <c r="G25" s="112"/>
      <c r="H25" s="112"/>
      <c r="I25" s="112"/>
      <c r="J25" s="112"/>
      <c r="K25" s="112"/>
    </row>
    <row r="26" spans="1:26" s="135" customFormat="1" ht="45" customHeight="1">
      <c r="A26" s="133"/>
      <c r="B26" s="133"/>
      <c r="C26" s="134"/>
      <c r="D26" s="134"/>
      <c r="K26" s="136"/>
      <c r="L26" s="133"/>
      <c r="M26" s="133"/>
      <c r="N26" s="133"/>
      <c r="O26" s="133"/>
      <c r="P26" s="133"/>
      <c r="Q26" s="133"/>
      <c r="R26" s="133"/>
      <c r="S26" s="133"/>
      <c r="T26" s="133"/>
      <c r="U26" s="133"/>
      <c r="V26" s="133"/>
      <c r="W26" s="133"/>
      <c r="X26" s="133"/>
      <c r="Y26" s="133"/>
      <c r="Z26" s="133"/>
    </row>
    <row r="27" spans="1:26" ht="45" customHeight="1" thickBot="1">
      <c r="A27" s="113" t="s">
        <v>132</v>
      </c>
      <c r="B27" s="199"/>
      <c r="C27" s="199"/>
      <c r="D27" s="199"/>
      <c r="E27" s="199"/>
      <c r="F27" s="199"/>
      <c r="G27" s="199"/>
      <c r="H27" s="199"/>
      <c r="I27" s="199"/>
      <c r="J27" s="199"/>
      <c r="K27" s="199"/>
    </row>
    <row r="28" spans="1:26" ht="45" customHeight="1">
      <c r="A28" s="37" t="s">
        <v>226</v>
      </c>
      <c r="B28" s="38" t="s">
        <v>134</v>
      </c>
      <c r="C28" s="39" t="s">
        <v>227</v>
      </c>
      <c r="D28" s="39" t="s">
        <v>228</v>
      </c>
      <c r="E28" s="40" t="s">
        <v>229</v>
      </c>
      <c r="F28" s="40" t="s">
        <v>230</v>
      </c>
      <c r="G28" s="40" t="s">
        <v>231</v>
      </c>
      <c r="H28" s="40" t="s">
        <v>232</v>
      </c>
      <c r="I28" s="41" t="s">
        <v>233</v>
      </c>
      <c r="J28" s="40" t="s">
        <v>234</v>
      </c>
      <c r="K28" s="37" t="s">
        <v>138</v>
      </c>
    </row>
    <row r="29" spans="1:26" ht="45" customHeight="1">
      <c r="A29" s="117" t="s">
        <v>235</v>
      </c>
      <c r="B29" s="115" t="s">
        <v>236</v>
      </c>
      <c r="C29" s="115" t="s">
        <v>237</v>
      </c>
      <c r="D29" s="116" t="s">
        <v>238</v>
      </c>
      <c r="E29" s="146" t="s">
        <v>239</v>
      </c>
      <c r="F29" s="42"/>
      <c r="G29" s="42"/>
      <c r="H29" s="42"/>
      <c r="I29" s="42"/>
      <c r="J29" s="42"/>
      <c r="K29" s="42"/>
    </row>
    <row r="30" spans="1:26" ht="45" customHeight="1">
      <c r="A30" s="117"/>
      <c r="B30" s="115"/>
      <c r="C30" s="115"/>
      <c r="D30" s="116"/>
      <c r="E30" s="146" t="s">
        <v>240</v>
      </c>
      <c r="F30" s="42"/>
      <c r="G30" s="42"/>
      <c r="H30" s="42"/>
      <c r="I30" s="42"/>
      <c r="J30" s="42"/>
      <c r="K30" s="42"/>
    </row>
    <row r="31" spans="1:26" ht="45" customHeight="1">
      <c r="A31" s="117"/>
      <c r="B31" s="115"/>
      <c r="C31" s="115"/>
      <c r="D31" s="116"/>
      <c r="E31" s="146" t="s">
        <v>241</v>
      </c>
      <c r="F31" s="42"/>
      <c r="G31" s="42"/>
      <c r="H31" s="42"/>
      <c r="I31" s="42"/>
      <c r="J31" s="42"/>
      <c r="K31" s="42"/>
    </row>
    <row r="32" spans="1:26" ht="45" customHeight="1">
      <c r="A32" s="117"/>
      <c r="B32" s="115"/>
      <c r="C32" s="115"/>
      <c r="D32" s="116"/>
      <c r="E32" s="146" t="s">
        <v>242</v>
      </c>
      <c r="F32" s="42"/>
      <c r="G32" s="42"/>
      <c r="H32" s="42"/>
      <c r="I32" s="42"/>
      <c r="J32" s="42"/>
      <c r="K32" s="42"/>
    </row>
    <row r="33" spans="1:11" ht="45" customHeight="1">
      <c r="A33" s="117"/>
      <c r="B33" s="115"/>
      <c r="C33" s="115"/>
      <c r="D33" s="116"/>
      <c r="E33" s="146" t="s">
        <v>243</v>
      </c>
      <c r="F33" s="42"/>
      <c r="G33" s="42"/>
      <c r="H33" s="42"/>
      <c r="I33" s="42"/>
      <c r="J33" s="42"/>
      <c r="K33" s="42"/>
    </row>
    <row r="34" spans="1:11" ht="45" customHeight="1">
      <c r="A34" s="117"/>
      <c r="B34" s="115"/>
      <c r="C34" s="115"/>
      <c r="D34" s="116"/>
      <c r="E34" s="146" t="s">
        <v>244</v>
      </c>
      <c r="F34" s="42"/>
      <c r="G34" s="42"/>
      <c r="H34" s="42"/>
      <c r="I34" s="42"/>
      <c r="J34" s="42"/>
      <c r="K34" s="42"/>
    </row>
    <row r="35" spans="1:11" ht="45" customHeight="1">
      <c r="A35" s="117"/>
      <c r="B35" s="115"/>
      <c r="C35" s="115"/>
      <c r="D35" s="116"/>
      <c r="E35" s="146" t="s">
        <v>245</v>
      </c>
      <c r="F35" s="42"/>
      <c r="G35" s="42"/>
      <c r="H35" s="42"/>
      <c r="I35" s="42"/>
      <c r="J35" s="42"/>
      <c r="K35" s="42"/>
    </row>
    <row r="36" spans="1:11" ht="45" customHeight="1">
      <c r="A36" s="117"/>
      <c r="B36" s="115"/>
      <c r="C36" s="115"/>
      <c r="D36" s="116"/>
      <c r="E36" s="146" t="s">
        <v>246</v>
      </c>
      <c r="F36" s="42"/>
      <c r="G36" s="42"/>
      <c r="H36" s="42"/>
      <c r="I36" s="42"/>
      <c r="J36" s="42"/>
      <c r="K36" s="42"/>
    </row>
    <row r="37" spans="1:11" ht="45" customHeight="1">
      <c r="A37" s="117"/>
      <c r="B37" s="115"/>
      <c r="C37" s="115"/>
      <c r="D37" s="116"/>
      <c r="E37" s="146" t="s">
        <v>247</v>
      </c>
      <c r="F37" s="42"/>
      <c r="G37" s="42"/>
      <c r="H37" s="42"/>
      <c r="I37" s="42"/>
      <c r="J37" s="42"/>
      <c r="K37" s="42"/>
    </row>
    <row r="38" spans="1:11" ht="45" customHeight="1">
      <c r="A38" s="117"/>
      <c r="B38" s="115"/>
      <c r="C38" s="115"/>
      <c r="D38" s="116"/>
      <c r="E38" s="146" t="s">
        <v>248</v>
      </c>
      <c r="F38" s="42"/>
      <c r="G38" s="42"/>
      <c r="H38" s="42"/>
      <c r="I38" s="42"/>
      <c r="J38" s="42"/>
      <c r="K38" s="42"/>
    </row>
    <row r="39" spans="1:11" ht="45" customHeight="1">
      <c r="A39" s="117"/>
      <c r="B39" s="115"/>
      <c r="C39" s="115"/>
      <c r="D39" s="116"/>
      <c r="E39" s="146" t="s">
        <v>249</v>
      </c>
      <c r="F39" s="42"/>
      <c r="G39" s="42"/>
      <c r="H39" s="42"/>
      <c r="I39" s="42"/>
      <c r="J39" s="42"/>
      <c r="K39" s="42"/>
    </row>
    <row r="40" spans="1:11" ht="45" customHeight="1">
      <c r="A40" s="117"/>
      <c r="B40" s="115"/>
      <c r="C40" s="115"/>
      <c r="D40" s="116"/>
      <c r="E40" s="146" t="s">
        <v>250</v>
      </c>
      <c r="F40" s="42"/>
      <c r="G40" s="42"/>
      <c r="H40" s="42"/>
      <c r="I40" s="42"/>
      <c r="J40" s="42"/>
      <c r="K40" s="42"/>
    </row>
    <row r="41" spans="1:11" ht="45" customHeight="1">
      <c r="A41" s="117"/>
      <c r="B41" s="115"/>
      <c r="C41" s="115"/>
      <c r="D41" s="116"/>
      <c r="E41" s="146" t="s">
        <v>251</v>
      </c>
      <c r="F41" s="42"/>
      <c r="G41" s="42"/>
      <c r="H41" s="42"/>
      <c r="I41" s="42"/>
      <c r="J41" s="42"/>
      <c r="K41" s="42"/>
    </row>
    <row r="42" spans="1:11" ht="45" customHeight="1">
      <c r="A42" s="117"/>
      <c r="B42" s="115"/>
      <c r="C42" s="115"/>
      <c r="D42" s="116"/>
      <c r="E42" s="146" t="s">
        <v>252</v>
      </c>
      <c r="F42" s="42"/>
      <c r="G42" s="42"/>
      <c r="H42" s="42"/>
      <c r="I42" s="42"/>
      <c r="J42" s="42"/>
      <c r="K42" s="42"/>
    </row>
    <row r="43" spans="1:11" ht="45" customHeight="1">
      <c r="A43" s="117"/>
      <c r="B43" s="115"/>
      <c r="C43" s="115"/>
      <c r="D43" s="116"/>
      <c r="E43" s="146" t="s">
        <v>253</v>
      </c>
      <c r="F43" s="42"/>
      <c r="G43" s="42"/>
      <c r="H43" s="42"/>
      <c r="I43" s="42"/>
      <c r="J43" s="42"/>
      <c r="K43" s="42"/>
    </row>
    <row r="44" spans="1:11" ht="45" customHeight="1">
      <c r="A44" s="117"/>
      <c r="B44" s="115"/>
      <c r="C44" s="115"/>
      <c r="D44" s="116"/>
      <c r="E44" s="146" t="s">
        <v>254</v>
      </c>
      <c r="F44" s="42"/>
      <c r="G44" s="42"/>
      <c r="H44" s="42"/>
      <c r="I44" s="42"/>
      <c r="J44" s="42"/>
      <c r="K44" s="42"/>
    </row>
    <row r="45" spans="1:11" ht="45" customHeight="1">
      <c r="A45" s="117"/>
      <c r="B45" s="115"/>
      <c r="C45" s="115"/>
      <c r="D45" s="116"/>
      <c r="E45" s="146" t="s">
        <v>255</v>
      </c>
      <c r="F45" s="42"/>
      <c r="G45" s="42"/>
      <c r="H45" s="42"/>
      <c r="I45" s="42"/>
      <c r="J45" s="42"/>
      <c r="K45" s="42"/>
    </row>
    <row r="46" spans="1:11" ht="45" customHeight="1">
      <c r="A46" s="117"/>
      <c r="B46" s="115"/>
      <c r="C46" s="115"/>
      <c r="D46" s="116"/>
      <c r="E46" s="146" t="s">
        <v>256</v>
      </c>
      <c r="F46" s="42"/>
      <c r="G46" s="42"/>
      <c r="H46" s="42"/>
      <c r="I46" s="42"/>
      <c r="J46" s="42"/>
      <c r="K46" s="42"/>
    </row>
    <row r="47" spans="1:11" ht="45" customHeight="1">
      <c r="A47" s="117"/>
      <c r="B47" s="115"/>
      <c r="C47" s="115"/>
      <c r="D47" s="116"/>
      <c r="E47" s="146" t="s">
        <v>257</v>
      </c>
      <c r="F47" s="42"/>
      <c r="G47" s="42"/>
      <c r="H47" s="42"/>
      <c r="I47" s="42"/>
      <c r="J47" s="42"/>
      <c r="K47" s="42"/>
    </row>
    <row r="48" spans="1:11" ht="45" customHeight="1">
      <c r="A48" s="117"/>
      <c r="B48" s="115"/>
      <c r="C48" s="115"/>
      <c r="D48" s="116"/>
      <c r="E48" s="146" t="s">
        <v>258</v>
      </c>
      <c r="F48" s="42"/>
      <c r="G48" s="42"/>
      <c r="H48" s="42"/>
      <c r="I48" s="42"/>
      <c r="J48" s="42"/>
      <c r="K48" s="42"/>
    </row>
    <row r="49" spans="1:11" ht="45" customHeight="1">
      <c r="A49" s="117"/>
      <c r="B49" s="115"/>
      <c r="C49" s="115"/>
      <c r="D49" s="116"/>
      <c r="E49" s="146" t="s">
        <v>259</v>
      </c>
      <c r="F49" s="42"/>
      <c r="G49" s="42"/>
      <c r="H49" s="42"/>
      <c r="I49" s="42"/>
      <c r="J49" s="42"/>
      <c r="K49" s="42"/>
    </row>
    <row r="50" spans="1:11" ht="45" customHeight="1">
      <c r="A50" s="117"/>
      <c r="B50" s="115"/>
      <c r="C50" s="115"/>
      <c r="D50" s="116"/>
      <c r="E50" s="146" t="s">
        <v>260</v>
      </c>
      <c r="F50" s="42"/>
      <c r="G50" s="42"/>
      <c r="H50" s="42"/>
      <c r="I50" s="42"/>
      <c r="J50" s="42"/>
      <c r="K50" s="42"/>
    </row>
    <row r="51" spans="1:11" ht="45" customHeight="1">
      <c r="A51" s="117"/>
      <c r="B51" s="115"/>
      <c r="C51" s="115"/>
      <c r="D51" s="116"/>
      <c r="E51" s="146" t="s">
        <v>261</v>
      </c>
      <c r="F51" s="42"/>
      <c r="G51" s="42"/>
      <c r="H51" s="42"/>
      <c r="I51" s="42"/>
      <c r="J51" s="42"/>
      <c r="K51" s="42"/>
    </row>
    <row r="52" spans="1:11" ht="45" customHeight="1">
      <c r="A52" s="117"/>
      <c r="B52" s="115"/>
      <c r="C52" s="115"/>
      <c r="D52" s="116"/>
      <c r="E52" s="146" t="s">
        <v>262</v>
      </c>
      <c r="F52" s="42"/>
      <c r="G52" s="42"/>
      <c r="H52" s="42"/>
      <c r="I52" s="42"/>
      <c r="J52" s="42"/>
      <c r="K52" s="42"/>
    </row>
    <row r="53" spans="1:11" ht="45" customHeight="1">
      <c r="A53" s="117"/>
      <c r="B53" s="115"/>
      <c r="C53" s="115"/>
      <c r="D53" s="116"/>
      <c r="E53" s="146" t="s">
        <v>263</v>
      </c>
      <c r="F53" s="42"/>
      <c r="G53" s="42"/>
      <c r="H53" s="42"/>
      <c r="I53" s="42"/>
      <c r="J53" s="42"/>
      <c r="K53" s="42"/>
    </row>
    <row r="54" spans="1:11" ht="45" customHeight="1">
      <c r="A54" s="117"/>
      <c r="B54" s="115"/>
      <c r="C54" s="115"/>
      <c r="D54" s="116"/>
      <c r="E54" s="146" t="s">
        <v>264</v>
      </c>
      <c r="F54" s="42"/>
      <c r="G54" s="42"/>
      <c r="H54" s="42"/>
      <c r="I54" s="42"/>
      <c r="J54" s="42"/>
      <c r="K54" s="42"/>
    </row>
    <row r="55" spans="1:11" ht="45" customHeight="1">
      <c r="A55" s="117"/>
      <c r="B55" s="115"/>
      <c r="C55" s="115"/>
      <c r="D55" s="116"/>
      <c r="E55" s="146" t="s">
        <v>265</v>
      </c>
      <c r="F55" s="42"/>
      <c r="G55" s="42"/>
      <c r="H55" s="42"/>
      <c r="I55" s="42"/>
      <c r="J55" s="42"/>
      <c r="K55" s="42"/>
    </row>
    <row r="56" spans="1:11" ht="45" customHeight="1">
      <c r="A56" s="117"/>
      <c r="B56" s="115"/>
      <c r="C56" s="115"/>
      <c r="D56" s="116"/>
      <c r="E56" s="146" t="s">
        <v>266</v>
      </c>
      <c r="F56" s="42"/>
      <c r="G56" s="42"/>
      <c r="H56" s="42"/>
      <c r="I56" s="42"/>
      <c r="J56" s="42"/>
      <c r="K56" s="42"/>
    </row>
    <row r="57" spans="1:11" ht="45" customHeight="1">
      <c r="A57" s="117"/>
      <c r="B57" s="115"/>
      <c r="C57" s="115"/>
      <c r="D57" s="116"/>
      <c r="E57" s="147" t="s">
        <v>267</v>
      </c>
      <c r="F57" s="148"/>
      <c r="G57" s="148"/>
      <c r="H57" s="148"/>
      <c r="I57" s="148"/>
      <c r="J57" s="148"/>
      <c r="K57" s="149"/>
    </row>
    <row r="58" spans="1:11" ht="45" customHeight="1">
      <c r="A58" s="117"/>
      <c r="B58" s="115"/>
      <c r="C58" s="115"/>
      <c r="D58" s="116"/>
      <c r="E58" s="147" t="s">
        <v>268</v>
      </c>
      <c r="F58" s="148"/>
      <c r="G58" s="148"/>
      <c r="H58" s="148"/>
      <c r="I58" s="148"/>
      <c r="J58" s="148"/>
      <c r="K58" s="149"/>
    </row>
    <row r="59" spans="1:11" ht="45" customHeight="1">
      <c r="A59" s="117"/>
      <c r="B59" s="115"/>
      <c r="C59" s="115"/>
      <c r="D59" s="116"/>
      <c r="E59" s="147" t="s">
        <v>269</v>
      </c>
      <c r="F59" s="148"/>
      <c r="G59" s="148"/>
      <c r="H59" s="148"/>
      <c r="I59" s="148"/>
      <c r="J59" s="148"/>
      <c r="K59" s="149"/>
    </row>
    <row r="60" spans="1:11" ht="45" customHeight="1">
      <c r="A60" s="117"/>
      <c r="B60" s="115"/>
      <c r="C60" s="115"/>
      <c r="D60" s="116"/>
      <c r="E60" s="147" t="s">
        <v>270</v>
      </c>
      <c r="F60" s="148"/>
      <c r="G60" s="148"/>
      <c r="H60" s="148"/>
      <c r="I60" s="148"/>
      <c r="J60" s="148"/>
      <c r="K60" s="149"/>
    </row>
    <row r="61" spans="1:11" ht="45" customHeight="1">
      <c r="A61" s="117"/>
      <c r="B61" s="115"/>
      <c r="C61" s="115"/>
      <c r="D61" s="116"/>
      <c r="E61" s="147" t="s">
        <v>271</v>
      </c>
      <c r="F61" s="148"/>
      <c r="G61" s="148"/>
      <c r="H61" s="148"/>
      <c r="I61" s="148"/>
      <c r="J61" s="148"/>
      <c r="K61" s="149"/>
    </row>
    <row r="62" spans="1:11" ht="45" customHeight="1">
      <c r="A62" s="117"/>
      <c r="B62" s="115"/>
      <c r="C62" s="115"/>
      <c r="D62" s="116"/>
      <c r="E62" s="147" t="s">
        <v>272</v>
      </c>
      <c r="F62" s="148"/>
      <c r="G62" s="148"/>
      <c r="H62" s="148"/>
      <c r="I62" s="148"/>
      <c r="J62" s="148"/>
      <c r="K62" s="149"/>
    </row>
    <row r="63" spans="1:11" ht="45" customHeight="1">
      <c r="A63" s="117"/>
      <c r="B63" s="115"/>
      <c r="C63" s="115"/>
      <c r="D63" s="116"/>
      <c r="E63" s="147" t="s">
        <v>273</v>
      </c>
      <c r="F63" s="148"/>
      <c r="G63" s="148"/>
      <c r="H63" s="148"/>
      <c r="I63" s="148"/>
      <c r="J63" s="148"/>
      <c r="K63" s="149"/>
    </row>
    <row r="64" spans="1:11" ht="45" customHeight="1">
      <c r="A64" s="117"/>
      <c r="B64" s="115"/>
      <c r="C64" s="115"/>
      <c r="D64" s="116"/>
      <c r="E64" s="147" t="s">
        <v>274</v>
      </c>
      <c r="F64" s="148"/>
      <c r="G64" s="148"/>
      <c r="H64" s="148"/>
      <c r="I64" s="148"/>
      <c r="J64" s="148"/>
      <c r="K64" s="149"/>
    </row>
    <row r="65" spans="1:11" ht="45" customHeight="1">
      <c r="A65" s="117"/>
      <c r="B65" s="115"/>
      <c r="C65" s="115"/>
      <c r="D65" s="116"/>
      <c r="E65" s="147" t="s">
        <v>275</v>
      </c>
      <c r="F65" s="148"/>
      <c r="G65" s="148"/>
      <c r="H65" s="148"/>
      <c r="I65" s="148"/>
      <c r="J65" s="148"/>
      <c r="K65" s="149"/>
    </row>
    <row r="66" spans="1:11" ht="45" customHeight="1">
      <c r="A66" s="117"/>
      <c r="B66" s="115"/>
      <c r="C66" s="115"/>
      <c r="D66" s="116"/>
      <c r="E66" s="147" t="s">
        <v>276</v>
      </c>
      <c r="F66" s="148"/>
      <c r="G66" s="148"/>
      <c r="H66" s="148"/>
      <c r="I66" s="148"/>
      <c r="J66" s="148"/>
      <c r="K66" s="149"/>
    </row>
    <row r="67" spans="1:11" ht="45" customHeight="1">
      <c r="A67" s="117"/>
      <c r="B67" s="115"/>
      <c r="C67" s="115"/>
      <c r="D67" s="116"/>
      <c r="E67" s="147" t="s">
        <v>277</v>
      </c>
      <c r="F67" s="148"/>
      <c r="G67" s="148"/>
      <c r="H67" s="148"/>
      <c r="I67" s="148"/>
      <c r="J67" s="148"/>
      <c r="K67" s="149"/>
    </row>
    <row r="68" spans="1:11" ht="45" customHeight="1">
      <c r="A68" s="117"/>
      <c r="B68" s="115"/>
      <c r="C68" s="115"/>
      <c r="D68" s="116"/>
      <c r="E68" s="147" t="s">
        <v>278</v>
      </c>
      <c r="F68" s="148"/>
      <c r="G68" s="148"/>
      <c r="H68" s="148"/>
      <c r="I68" s="148"/>
      <c r="J68" s="148"/>
      <c r="K68" s="149"/>
    </row>
    <row r="69" spans="1:11" ht="45" customHeight="1">
      <c r="A69" s="117"/>
      <c r="B69" s="115"/>
      <c r="C69" s="115"/>
      <c r="D69" s="116"/>
      <c r="E69" s="147" t="s">
        <v>279</v>
      </c>
      <c r="F69" s="148"/>
      <c r="G69" s="148"/>
      <c r="H69" s="148"/>
      <c r="I69" s="148"/>
      <c r="J69" s="148"/>
      <c r="K69" s="149"/>
    </row>
    <row r="70" spans="1:11" ht="45" customHeight="1">
      <c r="A70" s="117"/>
      <c r="B70" s="115"/>
      <c r="C70" s="115"/>
      <c r="D70" s="116"/>
      <c r="E70" s="147" t="s">
        <v>280</v>
      </c>
      <c r="F70" s="148"/>
      <c r="G70" s="148"/>
      <c r="H70" s="148"/>
      <c r="I70" s="148"/>
      <c r="J70" s="148"/>
      <c r="K70" s="149"/>
    </row>
    <row r="71" spans="1:11" ht="45" customHeight="1">
      <c r="A71" s="117"/>
      <c r="B71" s="115"/>
      <c r="C71" s="115"/>
      <c r="D71" s="116"/>
      <c r="E71" s="147" t="s">
        <v>281</v>
      </c>
      <c r="F71" s="148"/>
      <c r="G71" s="148"/>
      <c r="H71" s="148"/>
      <c r="I71" s="148"/>
      <c r="J71" s="148"/>
      <c r="K71" s="149"/>
    </row>
    <row r="72" spans="1:11" ht="45" customHeight="1">
      <c r="A72" s="117"/>
      <c r="B72" s="115"/>
      <c r="C72" s="115"/>
      <c r="D72" s="116"/>
      <c r="E72" s="147" t="s">
        <v>282</v>
      </c>
      <c r="F72" s="148"/>
      <c r="G72" s="148"/>
      <c r="H72" s="148"/>
      <c r="I72" s="148"/>
      <c r="J72" s="148"/>
      <c r="K72" s="149"/>
    </row>
    <row r="73" spans="1:11" ht="45" customHeight="1">
      <c r="A73" s="117"/>
      <c r="B73" s="115"/>
      <c r="C73" s="115"/>
      <c r="D73" s="116"/>
      <c r="E73" s="147" t="s">
        <v>283</v>
      </c>
      <c r="F73" s="148"/>
      <c r="G73" s="148"/>
      <c r="H73" s="148"/>
      <c r="I73" s="148"/>
      <c r="J73" s="148"/>
      <c r="K73" s="149"/>
    </row>
    <row r="74" spans="1:11" ht="45" customHeight="1">
      <c r="A74" s="117"/>
      <c r="B74" s="115"/>
      <c r="C74" s="115"/>
      <c r="D74" s="116"/>
      <c r="E74" s="147" t="s">
        <v>284</v>
      </c>
      <c r="F74" s="148"/>
      <c r="G74" s="148"/>
      <c r="H74" s="148"/>
      <c r="I74" s="148"/>
      <c r="J74" s="148"/>
      <c r="K74" s="149"/>
    </row>
    <row r="75" spans="1:11" ht="45" customHeight="1">
      <c r="A75" s="117"/>
      <c r="B75" s="115"/>
      <c r="C75" s="115"/>
      <c r="D75" s="116"/>
      <c r="E75" s="147" t="s">
        <v>285</v>
      </c>
      <c r="F75" s="148"/>
      <c r="G75" s="148"/>
      <c r="H75" s="148"/>
      <c r="I75" s="148"/>
      <c r="J75" s="148"/>
      <c r="K75" s="149"/>
    </row>
    <row r="76" spans="1:11" ht="45" customHeight="1">
      <c r="A76" s="117"/>
      <c r="B76" s="115"/>
      <c r="C76" s="115"/>
      <c r="D76" s="116"/>
      <c r="E76" s="147" t="s">
        <v>286</v>
      </c>
      <c r="F76" s="148"/>
      <c r="G76" s="148"/>
      <c r="H76" s="148"/>
      <c r="I76" s="148"/>
      <c r="J76" s="148"/>
      <c r="K76" s="149"/>
    </row>
    <row r="77" spans="1:11" ht="45" customHeight="1">
      <c r="A77" s="117"/>
      <c r="B77" s="115"/>
      <c r="C77" s="115"/>
      <c r="D77" s="116"/>
      <c r="E77" s="147" t="s">
        <v>287</v>
      </c>
      <c r="F77" s="148"/>
      <c r="G77" s="148"/>
      <c r="H77" s="148"/>
      <c r="I77" s="148"/>
      <c r="J77" s="148"/>
      <c r="K77" s="149"/>
    </row>
    <row r="78" spans="1:11" ht="45" customHeight="1">
      <c r="A78" s="117"/>
      <c r="B78" s="115"/>
      <c r="C78" s="115"/>
      <c r="D78" s="116"/>
      <c r="E78" s="147" t="s">
        <v>288</v>
      </c>
      <c r="F78" s="148"/>
      <c r="G78" s="148"/>
      <c r="H78" s="148"/>
      <c r="I78" s="148"/>
      <c r="J78" s="148"/>
      <c r="K78" s="149"/>
    </row>
    <row r="79" spans="1:11" ht="45" customHeight="1">
      <c r="A79" s="117"/>
      <c r="B79" s="115"/>
      <c r="C79" s="115"/>
      <c r="D79" s="116"/>
      <c r="E79" s="147" t="s">
        <v>289</v>
      </c>
      <c r="F79" s="148"/>
      <c r="G79" s="148"/>
      <c r="H79" s="148"/>
      <c r="I79" s="148"/>
      <c r="J79" s="148"/>
      <c r="K79" s="149"/>
    </row>
    <row r="80" spans="1:11" ht="45" customHeight="1">
      <c r="A80" s="117"/>
      <c r="B80" s="115"/>
      <c r="C80" s="115"/>
      <c r="D80" s="116"/>
      <c r="E80" s="147" t="s">
        <v>290</v>
      </c>
      <c r="F80" s="148"/>
      <c r="G80" s="148"/>
      <c r="H80" s="148"/>
      <c r="I80" s="148"/>
      <c r="J80" s="148"/>
      <c r="K80" s="149"/>
    </row>
    <row r="81" spans="1:11" ht="45" customHeight="1">
      <c r="A81" s="117"/>
      <c r="B81" s="115"/>
      <c r="C81" s="115"/>
      <c r="D81" s="116"/>
      <c r="E81" s="147" t="s">
        <v>291</v>
      </c>
      <c r="F81" s="148"/>
      <c r="G81" s="148"/>
      <c r="H81" s="148"/>
      <c r="I81" s="148"/>
      <c r="J81" s="148"/>
      <c r="K81" s="149"/>
    </row>
    <row r="82" spans="1:11" ht="45" customHeight="1">
      <c r="A82" s="117"/>
      <c r="B82" s="115"/>
      <c r="C82" s="115"/>
      <c r="D82" s="116"/>
      <c r="E82" s="147" t="s">
        <v>292</v>
      </c>
      <c r="F82" s="148"/>
      <c r="G82" s="148"/>
      <c r="H82" s="148"/>
      <c r="I82" s="148"/>
      <c r="J82" s="148"/>
      <c r="K82" s="149"/>
    </row>
    <row r="83" spans="1:11" ht="45" customHeight="1">
      <c r="A83" s="117"/>
      <c r="B83" s="115"/>
      <c r="C83" s="115"/>
      <c r="D83" s="116"/>
      <c r="E83" s="147" t="s">
        <v>293</v>
      </c>
      <c r="F83" s="148"/>
      <c r="G83" s="148"/>
      <c r="H83" s="148"/>
      <c r="I83" s="148"/>
      <c r="J83" s="148"/>
      <c r="K83" s="149"/>
    </row>
    <row r="84" spans="1:11" ht="45" customHeight="1">
      <c r="A84" s="117"/>
      <c r="B84" s="115"/>
      <c r="C84" s="115"/>
      <c r="D84" s="116"/>
      <c r="E84" s="147" t="s">
        <v>294</v>
      </c>
      <c r="F84" s="148"/>
      <c r="G84" s="148"/>
      <c r="H84" s="148"/>
      <c r="I84" s="148"/>
      <c r="J84" s="148"/>
      <c r="K84" s="149"/>
    </row>
    <row r="85" spans="1:11" ht="45" customHeight="1">
      <c r="A85" s="117"/>
      <c r="B85" s="115"/>
      <c r="C85" s="115"/>
      <c r="D85" s="116"/>
      <c r="E85" s="147" t="s">
        <v>295</v>
      </c>
      <c r="F85" s="148"/>
      <c r="G85" s="148"/>
      <c r="H85" s="148"/>
      <c r="I85" s="148"/>
      <c r="J85" s="148"/>
      <c r="K85" s="149"/>
    </row>
    <row r="86" spans="1:11" ht="45" customHeight="1">
      <c r="A86" s="117"/>
      <c r="B86" s="115"/>
      <c r="C86" s="115"/>
      <c r="D86" s="116"/>
      <c r="E86" s="147" t="s">
        <v>296</v>
      </c>
      <c r="F86" s="148"/>
      <c r="G86" s="148"/>
      <c r="H86" s="148"/>
      <c r="I86" s="148"/>
      <c r="J86" s="148"/>
      <c r="K86" s="149"/>
    </row>
    <row r="87" spans="1:11" ht="45" customHeight="1">
      <c r="A87" s="117"/>
      <c r="B87" s="115"/>
      <c r="C87" s="115"/>
      <c r="D87" s="116"/>
      <c r="E87" s="147" t="s">
        <v>297</v>
      </c>
      <c r="F87" s="148"/>
      <c r="G87" s="148"/>
      <c r="H87" s="148"/>
      <c r="I87" s="148"/>
      <c r="J87" s="148"/>
      <c r="K87" s="149"/>
    </row>
    <row r="88" spans="1:11" ht="45" customHeight="1">
      <c r="A88" s="117"/>
      <c r="B88" s="115"/>
      <c r="C88" s="115"/>
      <c r="D88" s="116"/>
      <c r="E88" s="147" t="s">
        <v>298</v>
      </c>
      <c r="F88" s="148"/>
      <c r="G88" s="148"/>
      <c r="H88" s="148"/>
      <c r="I88" s="148"/>
      <c r="J88" s="148"/>
      <c r="K88" s="149"/>
    </row>
    <row r="89" spans="1:11" ht="45" customHeight="1">
      <c r="A89" s="117"/>
      <c r="B89" s="115"/>
      <c r="C89" s="115"/>
      <c r="D89" s="116"/>
      <c r="E89" s="147" t="s">
        <v>299</v>
      </c>
      <c r="F89" s="148"/>
      <c r="G89" s="148"/>
      <c r="H89" s="148"/>
      <c r="I89" s="148"/>
      <c r="J89" s="148"/>
      <c r="K89" s="149"/>
    </row>
    <row r="90" spans="1:11" ht="45" customHeight="1">
      <c r="A90" s="117"/>
      <c r="B90" s="115"/>
      <c r="C90" s="115"/>
      <c r="D90" s="116"/>
      <c r="E90" s="147" t="s">
        <v>300</v>
      </c>
      <c r="F90" s="148"/>
      <c r="G90" s="148"/>
      <c r="H90" s="148"/>
      <c r="I90" s="148"/>
      <c r="J90" s="148"/>
      <c r="K90" s="149"/>
    </row>
    <row r="91" spans="1:11" ht="45" customHeight="1">
      <c r="A91" s="117"/>
      <c r="B91" s="115"/>
      <c r="C91" s="115"/>
      <c r="D91" s="116"/>
      <c r="E91" s="147" t="s">
        <v>301</v>
      </c>
      <c r="F91" s="148"/>
      <c r="G91" s="148"/>
      <c r="H91" s="148"/>
      <c r="I91" s="148"/>
      <c r="J91" s="148"/>
      <c r="K91" s="149"/>
    </row>
    <row r="92" spans="1:11" ht="45" customHeight="1">
      <c r="A92" s="117"/>
      <c r="B92" s="115"/>
      <c r="C92" s="115"/>
      <c r="D92" s="116"/>
      <c r="E92" s="147" t="s">
        <v>302</v>
      </c>
      <c r="F92" s="148"/>
      <c r="G92" s="148"/>
      <c r="H92" s="148"/>
      <c r="I92" s="148"/>
      <c r="J92" s="148"/>
      <c r="K92" s="149"/>
    </row>
    <row r="93" spans="1:11" ht="45" customHeight="1">
      <c r="A93" s="117"/>
      <c r="B93" s="115"/>
      <c r="C93" s="115"/>
      <c r="D93" s="116"/>
      <c r="E93" s="147" t="s">
        <v>303</v>
      </c>
      <c r="F93" s="148"/>
      <c r="G93" s="148"/>
      <c r="H93" s="148"/>
      <c r="I93" s="148"/>
      <c r="J93" s="148"/>
      <c r="K93" s="149"/>
    </row>
    <row r="94" spans="1:11" ht="45" customHeight="1">
      <c r="A94" s="117"/>
      <c r="B94" s="115"/>
      <c r="C94" s="115"/>
      <c r="D94" s="116"/>
      <c r="E94" s="147" t="s">
        <v>304</v>
      </c>
      <c r="F94" s="148"/>
      <c r="G94" s="148"/>
      <c r="H94" s="148"/>
      <c r="I94" s="148"/>
      <c r="J94" s="148"/>
      <c r="K94" s="149"/>
    </row>
    <row r="95" spans="1:11" ht="45" customHeight="1">
      <c r="A95" s="117"/>
      <c r="B95" s="115"/>
      <c r="C95" s="115"/>
      <c r="D95" s="116"/>
      <c r="E95" s="147" t="s">
        <v>305</v>
      </c>
      <c r="F95" s="148"/>
      <c r="G95" s="148"/>
      <c r="H95" s="148"/>
      <c r="I95" s="148"/>
      <c r="J95" s="148"/>
      <c r="K95" s="149"/>
    </row>
    <row r="96" spans="1:11" ht="45" customHeight="1">
      <c r="A96" s="117"/>
      <c r="B96" s="115"/>
      <c r="C96" s="115"/>
      <c r="D96" s="116"/>
      <c r="E96" s="147" t="s">
        <v>306</v>
      </c>
      <c r="F96" s="148"/>
      <c r="G96" s="148"/>
      <c r="H96" s="148"/>
      <c r="I96" s="148"/>
      <c r="J96" s="148"/>
      <c r="K96" s="149"/>
    </row>
    <row r="97" spans="1:11" ht="45" customHeight="1">
      <c r="A97" s="117"/>
      <c r="B97" s="115"/>
      <c r="C97" s="115"/>
      <c r="D97" s="116"/>
      <c r="E97" s="147" t="s">
        <v>307</v>
      </c>
      <c r="F97" s="148"/>
      <c r="G97" s="148"/>
      <c r="H97" s="148"/>
      <c r="I97" s="148"/>
      <c r="J97" s="148"/>
      <c r="K97" s="149"/>
    </row>
    <row r="98" spans="1:11" ht="45" customHeight="1">
      <c r="A98" s="117"/>
      <c r="B98" s="115"/>
      <c r="C98" s="115"/>
      <c r="D98" s="116"/>
      <c r="E98" s="147" t="s">
        <v>308</v>
      </c>
      <c r="F98" s="148"/>
      <c r="G98" s="148"/>
      <c r="H98" s="148"/>
      <c r="I98" s="148"/>
      <c r="J98" s="148"/>
      <c r="K98" s="149"/>
    </row>
    <row r="99" spans="1:11" ht="45" customHeight="1">
      <c r="A99" s="117"/>
      <c r="B99" s="115"/>
      <c r="C99" s="115"/>
      <c r="D99" s="116"/>
      <c r="E99" s="147" t="s">
        <v>309</v>
      </c>
      <c r="F99" s="148"/>
      <c r="G99" s="148"/>
      <c r="H99" s="148"/>
      <c r="I99" s="148"/>
      <c r="J99" s="148"/>
      <c r="K99" s="149"/>
    </row>
    <row r="100" spans="1:11" ht="45" customHeight="1">
      <c r="A100" s="117"/>
      <c r="B100" s="115"/>
      <c r="C100" s="115"/>
      <c r="D100" s="116"/>
      <c r="E100" s="147" t="s">
        <v>310</v>
      </c>
      <c r="F100" s="148"/>
      <c r="G100" s="148"/>
      <c r="H100" s="148"/>
      <c r="I100" s="148"/>
      <c r="J100" s="148"/>
      <c r="K100" s="149"/>
    </row>
    <row r="101" spans="1:11" ht="45" customHeight="1">
      <c r="A101" s="117"/>
      <c r="B101" s="115"/>
      <c r="C101" s="115"/>
      <c r="D101" s="116"/>
      <c r="E101" s="147" t="s">
        <v>311</v>
      </c>
      <c r="F101" s="148"/>
      <c r="G101" s="148"/>
      <c r="H101" s="148"/>
      <c r="I101" s="148"/>
      <c r="J101" s="148"/>
      <c r="K101" s="149"/>
    </row>
    <row r="102" spans="1:11" ht="45" customHeight="1">
      <c r="A102" s="117"/>
      <c r="B102" s="115"/>
      <c r="C102" s="115"/>
      <c r="D102" s="116"/>
      <c r="E102" s="147" t="s">
        <v>312</v>
      </c>
      <c r="F102" s="148"/>
      <c r="G102" s="148"/>
      <c r="H102" s="148"/>
      <c r="I102" s="148"/>
      <c r="J102" s="148"/>
      <c r="K102" s="149"/>
    </row>
    <row r="103" spans="1:11" ht="45" customHeight="1">
      <c r="A103" s="117"/>
      <c r="B103" s="115"/>
      <c r="C103" s="115"/>
      <c r="D103" s="116"/>
      <c r="E103" s="147" t="s">
        <v>313</v>
      </c>
      <c r="F103" s="148"/>
      <c r="G103" s="148"/>
      <c r="H103" s="148"/>
      <c r="I103" s="148"/>
      <c r="J103" s="148"/>
      <c r="K103" s="149"/>
    </row>
    <row r="104" spans="1:11" ht="45" customHeight="1">
      <c r="A104" s="117"/>
      <c r="B104" s="115"/>
      <c r="C104" s="115"/>
      <c r="D104" s="116"/>
      <c r="E104" s="147" t="s">
        <v>314</v>
      </c>
      <c r="F104" s="148"/>
      <c r="G104" s="148"/>
      <c r="H104" s="148"/>
      <c r="I104" s="148"/>
      <c r="J104" s="148"/>
      <c r="K104" s="149"/>
    </row>
    <row r="105" spans="1:11" ht="45" customHeight="1">
      <c r="A105" s="117"/>
      <c r="B105" s="115"/>
      <c r="C105" s="115"/>
      <c r="D105" s="116"/>
      <c r="E105" s="147" t="s">
        <v>315</v>
      </c>
      <c r="F105" s="148"/>
      <c r="G105" s="148"/>
      <c r="H105" s="148"/>
      <c r="I105" s="148"/>
      <c r="J105" s="148"/>
      <c r="K105" s="149"/>
    </row>
    <row r="106" spans="1:11" ht="45" customHeight="1">
      <c r="A106" s="117"/>
      <c r="B106" s="115"/>
      <c r="C106" s="115"/>
      <c r="D106" s="116"/>
      <c r="E106" s="147" t="s">
        <v>316</v>
      </c>
      <c r="F106" s="148"/>
      <c r="G106" s="148"/>
      <c r="H106" s="148"/>
      <c r="I106" s="148"/>
      <c r="J106" s="148"/>
      <c r="K106" s="149"/>
    </row>
    <row r="107" spans="1:11" ht="45" customHeight="1">
      <c r="A107" s="117"/>
      <c r="B107" s="115"/>
      <c r="C107" s="115"/>
      <c r="D107" s="116"/>
      <c r="E107" s="147" t="s">
        <v>317</v>
      </c>
      <c r="F107" s="148"/>
      <c r="G107" s="148"/>
      <c r="H107" s="148"/>
      <c r="I107" s="148"/>
      <c r="J107" s="148"/>
      <c r="K107" s="149"/>
    </row>
    <row r="108" spans="1:11" ht="45" customHeight="1">
      <c r="A108" s="117"/>
      <c r="B108" s="115"/>
      <c r="C108" s="115"/>
      <c r="D108" s="116"/>
      <c r="E108" s="147" t="s">
        <v>318</v>
      </c>
      <c r="F108" s="148"/>
      <c r="G108" s="148"/>
      <c r="H108" s="148"/>
      <c r="I108" s="148"/>
      <c r="J108" s="148"/>
      <c r="K108" s="149"/>
    </row>
    <row r="109" spans="1:11" ht="45" customHeight="1">
      <c r="A109" s="117"/>
      <c r="B109" s="115"/>
      <c r="C109" s="115"/>
      <c r="D109" s="116"/>
      <c r="E109" s="147" t="s">
        <v>319</v>
      </c>
      <c r="F109" s="148"/>
      <c r="G109" s="148"/>
      <c r="H109" s="148"/>
      <c r="I109" s="148"/>
      <c r="J109" s="148"/>
      <c r="K109" s="149"/>
    </row>
    <row r="110" spans="1:11" ht="45" customHeight="1">
      <c r="A110" s="117"/>
      <c r="B110" s="115"/>
      <c r="C110" s="115"/>
      <c r="D110" s="116"/>
      <c r="E110" s="147" t="s">
        <v>320</v>
      </c>
      <c r="F110" s="148"/>
      <c r="G110" s="148"/>
      <c r="H110" s="148"/>
      <c r="I110" s="148"/>
      <c r="J110" s="148"/>
      <c r="K110" s="149"/>
    </row>
    <row r="111" spans="1:11" ht="45" customHeight="1">
      <c r="A111" s="117"/>
      <c r="B111" s="115"/>
      <c r="C111" s="115"/>
      <c r="D111" s="116"/>
      <c r="E111" s="147" t="s">
        <v>321</v>
      </c>
      <c r="F111" s="148"/>
      <c r="G111" s="148"/>
      <c r="H111" s="148"/>
      <c r="I111" s="148"/>
      <c r="J111" s="148"/>
      <c r="K111" s="149"/>
    </row>
    <row r="112" spans="1:11" ht="45" customHeight="1">
      <c r="A112" s="117"/>
      <c r="B112" s="115"/>
      <c r="C112" s="115"/>
      <c r="D112" s="116"/>
      <c r="E112" s="147" t="s">
        <v>322</v>
      </c>
      <c r="F112" s="148"/>
      <c r="G112" s="148"/>
      <c r="H112" s="148"/>
      <c r="I112" s="148"/>
      <c r="J112" s="148"/>
      <c r="K112" s="149"/>
    </row>
    <row r="113" spans="1:11" ht="45" customHeight="1">
      <c r="A113" s="117"/>
      <c r="B113" s="115"/>
      <c r="C113" s="115"/>
      <c r="D113" s="116"/>
      <c r="E113" s="147" t="s">
        <v>323</v>
      </c>
      <c r="F113" s="148"/>
      <c r="G113" s="148"/>
      <c r="H113" s="148"/>
      <c r="I113" s="148"/>
      <c r="J113" s="148"/>
      <c r="K113" s="149"/>
    </row>
    <row r="114" spans="1:11" ht="45" customHeight="1">
      <c r="A114" s="117"/>
      <c r="B114" s="115"/>
      <c r="C114" s="115"/>
      <c r="D114" s="116"/>
      <c r="E114" s="147" t="s">
        <v>324</v>
      </c>
      <c r="F114" s="148"/>
      <c r="G114" s="148"/>
      <c r="H114" s="148"/>
      <c r="I114" s="148"/>
      <c r="J114" s="148"/>
      <c r="K114" s="149"/>
    </row>
    <row r="115" spans="1:11" ht="45" customHeight="1">
      <c r="A115" s="117"/>
      <c r="B115" s="115"/>
      <c r="C115" s="115"/>
      <c r="D115" s="116"/>
      <c r="E115" s="147" t="s">
        <v>325</v>
      </c>
      <c r="F115" s="148"/>
      <c r="G115" s="148"/>
      <c r="H115" s="148"/>
      <c r="I115" s="148"/>
      <c r="J115" s="148"/>
      <c r="K115" s="149"/>
    </row>
    <row r="116" spans="1:11" ht="45" customHeight="1">
      <c r="A116" s="117"/>
      <c r="B116" s="115"/>
      <c r="C116" s="115"/>
      <c r="D116" s="116"/>
      <c r="E116" s="147" t="s">
        <v>326</v>
      </c>
      <c r="F116" s="148"/>
      <c r="G116" s="148"/>
      <c r="H116" s="148"/>
      <c r="I116" s="148"/>
      <c r="J116" s="148"/>
      <c r="K116" s="149"/>
    </row>
    <row r="117" spans="1:11" ht="45" customHeight="1">
      <c r="A117" s="117"/>
      <c r="B117" s="115"/>
      <c r="C117" s="115"/>
      <c r="D117" s="116"/>
      <c r="E117" s="147" t="s">
        <v>327</v>
      </c>
      <c r="F117" s="148"/>
      <c r="G117" s="148"/>
      <c r="H117" s="148"/>
      <c r="I117" s="148"/>
      <c r="J117" s="148"/>
      <c r="K117" s="149"/>
    </row>
    <row r="118" spans="1:11" ht="45" customHeight="1">
      <c r="A118" s="117"/>
      <c r="B118" s="115"/>
      <c r="C118" s="115"/>
      <c r="D118" s="116"/>
      <c r="E118" s="147" t="s">
        <v>328</v>
      </c>
      <c r="F118" s="148"/>
      <c r="G118" s="148"/>
      <c r="H118" s="148"/>
      <c r="I118" s="148"/>
      <c r="J118" s="148"/>
      <c r="K118" s="149"/>
    </row>
    <row r="119" spans="1:11" ht="45" customHeight="1">
      <c r="A119" s="117"/>
      <c r="B119" s="115"/>
      <c r="C119" s="115"/>
      <c r="D119" s="116"/>
      <c r="E119" s="147" t="s">
        <v>329</v>
      </c>
      <c r="F119" s="148"/>
      <c r="G119" s="148"/>
      <c r="H119" s="148"/>
      <c r="I119" s="148"/>
      <c r="J119" s="148"/>
      <c r="K119" s="149"/>
    </row>
    <row r="120" spans="1:11" ht="45" customHeight="1">
      <c r="A120" s="117"/>
      <c r="B120" s="115"/>
      <c r="C120" s="115"/>
      <c r="D120" s="116"/>
      <c r="E120" s="147" t="s">
        <v>330</v>
      </c>
      <c r="F120" s="148"/>
      <c r="G120" s="148"/>
      <c r="H120" s="148"/>
      <c r="I120" s="148"/>
      <c r="J120" s="148"/>
      <c r="K120" s="149"/>
    </row>
    <row r="121" spans="1:11" ht="45" customHeight="1">
      <c r="A121" s="117"/>
      <c r="B121" s="115"/>
      <c r="C121" s="115"/>
      <c r="D121" s="116"/>
      <c r="E121" s="147" t="s">
        <v>331</v>
      </c>
      <c r="F121" s="148"/>
      <c r="G121" s="148"/>
      <c r="H121" s="148"/>
      <c r="I121" s="148"/>
      <c r="J121" s="148"/>
      <c r="K121" s="149"/>
    </row>
    <row r="122" spans="1:11" ht="45" customHeight="1">
      <c r="A122" s="117"/>
      <c r="B122" s="115"/>
      <c r="C122" s="115"/>
      <c r="D122" s="116"/>
      <c r="E122" s="147" t="s">
        <v>332</v>
      </c>
      <c r="F122" s="148"/>
      <c r="G122" s="148"/>
      <c r="H122" s="148"/>
      <c r="I122" s="148"/>
      <c r="J122" s="148"/>
      <c r="K122" s="149"/>
    </row>
    <row r="123" spans="1:11" ht="45" customHeight="1">
      <c r="A123" s="117"/>
      <c r="B123" s="115"/>
      <c r="C123" s="115"/>
      <c r="D123" s="116"/>
      <c r="E123" s="147" t="s">
        <v>333</v>
      </c>
      <c r="F123" s="148"/>
      <c r="G123" s="148"/>
      <c r="H123" s="148"/>
      <c r="I123" s="148"/>
      <c r="J123" s="148"/>
      <c r="K123" s="149"/>
    </row>
    <row r="124" spans="1:11" ht="45" customHeight="1">
      <c r="A124" s="117"/>
      <c r="B124" s="115"/>
      <c r="C124" s="115"/>
      <c r="D124" s="116"/>
      <c r="E124" s="147" t="s">
        <v>334</v>
      </c>
      <c r="F124" s="148"/>
      <c r="G124" s="148"/>
      <c r="H124" s="148"/>
      <c r="I124" s="148"/>
      <c r="J124" s="148"/>
      <c r="K124" s="149"/>
    </row>
    <row r="125" spans="1:11" ht="45" customHeight="1">
      <c r="A125" s="117"/>
      <c r="B125" s="115"/>
      <c r="C125" s="115"/>
      <c r="D125" s="116"/>
      <c r="E125" s="147" t="s">
        <v>335</v>
      </c>
      <c r="F125" s="148"/>
      <c r="G125" s="148"/>
      <c r="H125" s="148"/>
      <c r="I125" s="148"/>
      <c r="J125" s="148"/>
      <c r="K125" s="149"/>
    </row>
    <row r="126" spans="1:11" ht="45" customHeight="1">
      <c r="A126" s="117"/>
      <c r="B126" s="115"/>
      <c r="C126" s="115"/>
      <c r="D126" s="116"/>
      <c r="E126" s="147" t="s">
        <v>336</v>
      </c>
      <c r="F126" s="148"/>
      <c r="G126" s="148"/>
      <c r="H126" s="148"/>
      <c r="I126" s="148"/>
      <c r="J126" s="148"/>
      <c r="K126" s="149"/>
    </row>
    <row r="127" spans="1:11" ht="45" customHeight="1">
      <c r="A127" s="117"/>
      <c r="B127" s="115"/>
      <c r="C127" s="115"/>
      <c r="D127" s="116"/>
      <c r="E127" s="147" t="s">
        <v>337</v>
      </c>
      <c r="F127" s="148"/>
      <c r="G127" s="148"/>
      <c r="H127" s="148"/>
      <c r="I127" s="148"/>
      <c r="J127" s="148"/>
      <c r="K127" s="149"/>
    </row>
    <row r="128" spans="1:11" ht="45" customHeight="1">
      <c r="A128" s="117"/>
      <c r="B128" s="115"/>
      <c r="C128" s="115"/>
      <c r="D128" s="116"/>
      <c r="E128" s="147" t="s">
        <v>338</v>
      </c>
      <c r="F128" s="148"/>
      <c r="G128" s="148"/>
      <c r="H128" s="148"/>
      <c r="I128" s="148"/>
      <c r="J128" s="148"/>
      <c r="K128" s="149"/>
    </row>
    <row r="129" spans="1:11" ht="45" customHeight="1">
      <c r="A129" s="117"/>
      <c r="B129" s="115"/>
      <c r="C129" s="115"/>
      <c r="D129" s="116"/>
      <c r="E129" s="147" t="s">
        <v>339</v>
      </c>
      <c r="F129" s="148"/>
      <c r="G129" s="148"/>
      <c r="H129" s="148"/>
      <c r="I129" s="148"/>
      <c r="J129" s="148"/>
      <c r="K129" s="149"/>
    </row>
    <row r="130" spans="1:11" ht="45" customHeight="1">
      <c r="A130" s="117"/>
      <c r="B130" s="115"/>
      <c r="C130" s="115"/>
      <c r="D130" s="116"/>
      <c r="E130" s="147" t="s">
        <v>340</v>
      </c>
      <c r="F130" s="148"/>
      <c r="G130" s="148"/>
      <c r="H130" s="148"/>
      <c r="I130" s="148"/>
      <c r="J130" s="148"/>
      <c r="K130" s="149"/>
    </row>
    <row r="131" spans="1:11" ht="45" customHeight="1">
      <c r="A131" s="117"/>
      <c r="B131" s="115"/>
      <c r="C131" s="115"/>
      <c r="D131" s="116"/>
      <c r="E131" s="147" t="s">
        <v>341</v>
      </c>
      <c r="F131" s="148"/>
      <c r="G131" s="148"/>
      <c r="H131" s="148"/>
      <c r="I131" s="148"/>
      <c r="J131" s="148"/>
      <c r="K131" s="149"/>
    </row>
    <row r="132" spans="1:11" ht="45" customHeight="1">
      <c r="A132" s="117"/>
      <c r="B132" s="115"/>
      <c r="C132" s="115"/>
      <c r="D132" s="116"/>
      <c r="E132" s="147" t="s">
        <v>342</v>
      </c>
      <c r="F132" s="148"/>
      <c r="G132" s="148"/>
      <c r="H132" s="148"/>
      <c r="I132" s="148"/>
      <c r="J132" s="148"/>
      <c r="K132" s="149"/>
    </row>
    <row r="133" spans="1:11" ht="45" customHeight="1">
      <c r="A133" s="117"/>
      <c r="B133" s="115"/>
      <c r="C133" s="115"/>
      <c r="D133" s="116"/>
      <c r="E133" s="147" t="s">
        <v>343</v>
      </c>
      <c r="F133" s="148"/>
      <c r="G133" s="148"/>
      <c r="H133" s="148"/>
      <c r="I133" s="148"/>
      <c r="J133" s="148"/>
      <c r="K133" s="149"/>
    </row>
    <row r="134" spans="1:11" ht="45" customHeight="1">
      <c r="A134" s="117"/>
      <c r="B134" s="115"/>
      <c r="C134" s="115"/>
      <c r="D134" s="116"/>
      <c r="E134" s="147" t="s">
        <v>344</v>
      </c>
      <c r="F134" s="148"/>
      <c r="G134" s="148"/>
      <c r="H134" s="148"/>
      <c r="I134" s="148"/>
      <c r="J134" s="148"/>
      <c r="K134" s="149"/>
    </row>
    <row r="135" spans="1:11" ht="45" customHeight="1">
      <c r="A135" s="117"/>
      <c r="B135" s="115"/>
      <c r="C135" s="115"/>
      <c r="D135" s="116"/>
      <c r="E135" s="147" t="s">
        <v>345</v>
      </c>
      <c r="F135" s="148"/>
      <c r="G135" s="148"/>
      <c r="H135" s="148"/>
      <c r="I135" s="148"/>
      <c r="J135" s="148"/>
      <c r="K135" s="149"/>
    </row>
    <row r="136" spans="1:11" ht="45" customHeight="1">
      <c r="A136" s="117"/>
      <c r="B136" s="115"/>
      <c r="C136" s="115"/>
      <c r="D136" s="116"/>
      <c r="E136" s="147" t="s">
        <v>346</v>
      </c>
      <c r="F136" s="148"/>
      <c r="G136" s="148"/>
      <c r="H136" s="148"/>
      <c r="I136" s="148"/>
      <c r="J136" s="148"/>
      <c r="K136" s="149"/>
    </row>
    <row r="137" spans="1:11" ht="45" customHeight="1">
      <c r="A137" s="117"/>
      <c r="B137" s="115"/>
      <c r="C137" s="115"/>
      <c r="D137" s="116"/>
      <c r="E137" s="147" t="s">
        <v>347</v>
      </c>
      <c r="F137" s="148"/>
      <c r="G137" s="148"/>
      <c r="H137" s="148"/>
      <c r="I137" s="148"/>
      <c r="J137" s="148"/>
      <c r="K137" s="149"/>
    </row>
    <row r="138" spans="1:11" ht="45" customHeight="1">
      <c r="A138" s="117"/>
      <c r="B138" s="115"/>
      <c r="C138" s="115"/>
      <c r="D138" s="116"/>
      <c r="E138" s="147" t="s">
        <v>348</v>
      </c>
      <c r="F138" s="148"/>
      <c r="G138" s="148"/>
      <c r="H138" s="148"/>
      <c r="I138" s="148"/>
      <c r="J138" s="148"/>
      <c r="K138" s="149"/>
    </row>
    <row r="139" spans="1:11" ht="45" customHeight="1">
      <c r="A139" s="117"/>
      <c r="B139" s="115"/>
      <c r="C139" s="115"/>
      <c r="D139" s="116"/>
      <c r="E139" s="147" t="s">
        <v>349</v>
      </c>
      <c r="F139" s="148"/>
      <c r="G139" s="148"/>
      <c r="H139" s="148"/>
      <c r="I139" s="148"/>
      <c r="J139" s="148"/>
      <c r="K139" s="149"/>
    </row>
    <row r="140" spans="1:11" ht="45" customHeight="1">
      <c r="A140" s="117"/>
      <c r="B140" s="115"/>
      <c r="C140" s="115"/>
      <c r="D140" s="116"/>
      <c r="E140" s="147" t="s">
        <v>350</v>
      </c>
      <c r="F140" s="148"/>
      <c r="G140" s="148"/>
      <c r="H140" s="148"/>
      <c r="I140" s="148"/>
      <c r="J140" s="148"/>
      <c r="K140" s="149"/>
    </row>
    <row r="141" spans="1:11" ht="45" customHeight="1">
      <c r="A141" s="117"/>
      <c r="B141" s="115"/>
      <c r="C141" s="115"/>
      <c r="D141" s="116"/>
      <c r="E141" s="147" t="s">
        <v>351</v>
      </c>
      <c r="F141" s="148"/>
      <c r="G141" s="148"/>
      <c r="H141" s="148"/>
      <c r="I141" s="148"/>
      <c r="J141" s="148"/>
      <c r="K141" s="149"/>
    </row>
    <row r="142" spans="1:11" ht="45" customHeight="1">
      <c r="A142" s="117"/>
      <c r="B142" s="115"/>
      <c r="C142" s="115"/>
      <c r="D142" s="116"/>
      <c r="E142" s="147" t="s">
        <v>352</v>
      </c>
      <c r="F142" s="148"/>
      <c r="G142" s="148"/>
      <c r="H142" s="148"/>
      <c r="I142" s="148"/>
      <c r="J142" s="148"/>
      <c r="K142" s="149"/>
    </row>
    <row r="143" spans="1:11" ht="45" customHeight="1">
      <c r="A143" s="117"/>
      <c r="B143" s="115"/>
      <c r="C143" s="115"/>
      <c r="D143" s="116"/>
      <c r="E143" s="147" t="s">
        <v>353</v>
      </c>
      <c r="F143" s="148"/>
      <c r="G143" s="148"/>
      <c r="H143" s="148"/>
      <c r="I143" s="148"/>
      <c r="J143" s="148"/>
      <c r="K143" s="149"/>
    </row>
    <row r="144" spans="1:11" ht="45" customHeight="1">
      <c r="A144" s="117"/>
      <c r="B144" s="115"/>
      <c r="C144" s="115"/>
      <c r="D144" s="116"/>
      <c r="E144" s="147" t="s">
        <v>354</v>
      </c>
      <c r="F144" s="148"/>
      <c r="G144" s="148"/>
      <c r="H144" s="148"/>
      <c r="I144" s="148"/>
      <c r="J144" s="148"/>
      <c r="K144" s="149"/>
    </row>
    <row r="145" spans="1:11" ht="45" customHeight="1">
      <c r="A145" s="117"/>
      <c r="B145" s="115"/>
      <c r="C145" s="115"/>
      <c r="D145" s="116"/>
      <c r="E145" s="147" t="s">
        <v>355</v>
      </c>
      <c r="F145" s="148"/>
      <c r="G145" s="148"/>
      <c r="H145" s="148"/>
      <c r="I145" s="148"/>
      <c r="J145" s="148"/>
      <c r="K145" s="149"/>
    </row>
    <row r="146" spans="1:11" ht="45" customHeight="1">
      <c r="A146" s="117"/>
      <c r="B146" s="115"/>
      <c r="C146" s="115"/>
      <c r="D146" s="116"/>
      <c r="E146" s="147" t="s">
        <v>356</v>
      </c>
      <c r="F146" s="148"/>
      <c r="G146" s="148"/>
      <c r="H146" s="148"/>
      <c r="I146" s="148"/>
      <c r="J146" s="148"/>
      <c r="K146" s="149"/>
    </row>
    <row r="147" spans="1:11" ht="45" customHeight="1">
      <c r="A147" s="117"/>
      <c r="B147" s="115"/>
      <c r="C147" s="115"/>
      <c r="D147" s="116"/>
      <c r="E147" s="147" t="s">
        <v>357</v>
      </c>
      <c r="F147" s="148"/>
      <c r="G147" s="148"/>
      <c r="H147" s="148"/>
      <c r="I147" s="148"/>
      <c r="J147" s="148"/>
      <c r="K147" s="149"/>
    </row>
    <row r="148" spans="1:11" ht="45" customHeight="1">
      <c r="A148" s="117"/>
      <c r="B148" s="115"/>
      <c r="C148" s="115"/>
      <c r="D148" s="116"/>
      <c r="E148" s="147" t="s">
        <v>358</v>
      </c>
      <c r="F148" s="148"/>
      <c r="G148" s="148"/>
      <c r="H148" s="148"/>
      <c r="I148" s="148"/>
      <c r="J148" s="148"/>
      <c r="K148" s="149"/>
    </row>
    <row r="149" spans="1:11" ht="45" customHeight="1">
      <c r="A149" s="117"/>
      <c r="B149" s="115"/>
      <c r="C149" s="115"/>
      <c r="D149" s="116"/>
      <c r="E149" s="147" t="s">
        <v>359</v>
      </c>
      <c r="F149" s="148"/>
      <c r="G149" s="148"/>
      <c r="H149" s="148"/>
      <c r="I149" s="148"/>
      <c r="J149" s="148"/>
      <c r="K149" s="149"/>
    </row>
    <row r="150" spans="1:11" ht="45" customHeight="1">
      <c r="A150" s="117"/>
      <c r="B150" s="115"/>
      <c r="C150" s="115"/>
      <c r="D150" s="116"/>
      <c r="E150" s="147" t="s">
        <v>360</v>
      </c>
      <c r="F150" s="148"/>
      <c r="G150" s="148"/>
      <c r="H150" s="148"/>
      <c r="I150" s="148"/>
      <c r="J150" s="148"/>
      <c r="K150" s="149"/>
    </row>
    <row r="151" spans="1:11" ht="45" customHeight="1">
      <c r="A151" s="117"/>
      <c r="B151" s="115"/>
      <c r="C151" s="115"/>
      <c r="D151" s="116"/>
      <c r="E151" s="147" t="s">
        <v>361</v>
      </c>
      <c r="F151" s="148"/>
      <c r="G151" s="148"/>
      <c r="H151" s="148"/>
      <c r="I151" s="148"/>
      <c r="J151" s="148"/>
      <c r="K151" s="149"/>
    </row>
    <row r="152" spans="1:11" ht="45" customHeight="1">
      <c r="A152" s="117"/>
      <c r="B152" s="115"/>
      <c r="C152" s="115"/>
      <c r="D152" s="116"/>
      <c r="E152" s="147" t="s">
        <v>362</v>
      </c>
      <c r="F152" s="148"/>
      <c r="G152" s="148"/>
      <c r="H152" s="148"/>
      <c r="I152" s="148"/>
      <c r="J152" s="148"/>
      <c r="K152" s="149"/>
    </row>
    <row r="153" spans="1:11" ht="45" customHeight="1">
      <c r="A153" s="117"/>
      <c r="B153" s="115"/>
      <c r="C153" s="115"/>
      <c r="D153" s="116"/>
      <c r="E153" s="147" t="s">
        <v>363</v>
      </c>
      <c r="F153" s="148"/>
      <c r="G153" s="148"/>
      <c r="H153" s="148"/>
      <c r="I153" s="148"/>
      <c r="J153" s="148"/>
      <c r="K153" s="149"/>
    </row>
    <row r="154" spans="1:11" ht="45" customHeight="1">
      <c r="A154" s="117"/>
      <c r="B154" s="115"/>
      <c r="C154" s="115"/>
      <c r="D154" s="116"/>
      <c r="E154" s="147" t="s">
        <v>364</v>
      </c>
      <c r="F154" s="148"/>
      <c r="G154" s="148"/>
      <c r="H154" s="148"/>
      <c r="I154" s="148"/>
      <c r="J154" s="148"/>
      <c r="K154" s="149"/>
    </row>
    <row r="155" spans="1:11" ht="45" customHeight="1">
      <c r="A155" s="117"/>
      <c r="B155" s="115"/>
      <c r="C155" s="115"/>
      <c r="D155" s="116"/>
      <c r="E155" s="147" t="s">
        <v>365</v>
      </c>
      <c r="F155" s="148"/>
      <c r="G155" s="148"/>
      <c r="H155" s="148"/>
      <c r="I155" s="148"/>
      <c r="J155" s="148"/>
      <c r="K155" s="149"/>
    </row>
    <row r="156" spans="1:11" ht="45" customHeight="1">
      <c r="A156" s="117"/>
      <c r="B156" s="115"/>
      <c r="C156" s="115"/>
      <c r="D156" s="116"/>
      <c r="E156" s="147" t="s">
        <v>366</v>
      </c>
      <c r="F156" s="148"/>
      <c r="G156" s="148"/>
      <c r="H156" s="148"/>
      <c r="I156" s="148"/>
      <c r="J156" s="148"/>
      <c r="K156" s="149"/>
    </row>
    <row r="157" spans="1:11" ht="45" customHeight="1">
      <c r="A157" s="117"/>
      <c r="B157" s="115"/>
      <c r="C157" s="115"/>
      <c r="D157" s="116"/>
      <c r="E157" s="147" t="s">
        <v>367</v>
      </c>
      <c r="F157" s="148"/>
      <c r="G157" s="148"/>
      <c r="H157" s="148"/>
      <c r="I157" s="148"/>
      <c r="J157" s="148"/>
      <c r="K157" s="149"/>
    </row>
    <row r="158" spans="1:11" ht="45" customHeight="1">
      <c r="A158" s="117"/>
      <c r="B158" s="115"/>
      <c r="C158" s="115"/>
      <c r="D158" s="116"/>
      <c r="E158" s="147" t="s">
        <v>368</v>
      </c>
      <c r="F158" s="148"/>
      <c r="G158" s="148"/>
      <c r="H158" s="148"/>
      <c r="I158" s="148"/>
      <c r="J158" s="148"/>
      <c r="K158" s="149"/>
    </row>
  </sheetData>
  <mergeCells count="17">
    <mergeCell ref="C16:C20"/>
    <mergeCell ref="D16:D20"/>
    <mergeCell ref="E16:E20"/>
    <mergeCell ref="B23:K25"/>
    <mergeCell ref="A29:A158"/>
    <mergeCell ref="B29:B158"/>
    <mergeCell ref="C29:C158"/>
    <mergeCell ref="D29:D158"/>
    <mergeCell ref="A27:K27"/>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136C8-EEF5-415A-935C-13B42A508F93}">
  <dimension ref="A1:Z237"/>
  <sheetViews>
    <sheetView topLeftCell="A77" zoomScale="40" zoomScaleNormal="40" workbookViewId="0">
      <selection activeCell="A106" sqref="A106:K106"/>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6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v>8</v>
      </c>
      <c r="C6" s="115" t="s">
        <v>530</v>
      </c>
      <c r="D6" s="115" t="s">
        <v>531</v>
      </c>
      <c r="E6" s="116" t="s">
        <v>532</v>
      </c>
      <c r="F6" s="42" t="s">
        <v>143</v>
      </c>
      <c r="G6" s="43"/>
      <c r="H6" s="143">
        <v>305</v>
      </c>
      <c r="I6" s="143">
        <v>762</v>
      </c>
      <c r="J6" s="143">
        <f>G6*H6</f>
        <v>0</v>
      </c>
      <c r="K6" s="143">
        <f>I6*G6</f>
        <v>0</v>
      </c>
    </row>
    <row r="7" spans="1:26" s="144" customFormat="1" ht="36.75" customHeight="1">
      <c r="A7" s="141"/>
      <c r="B7" s="181"/>
      <c r="C7" s="115"/>
      <c r="D7" s="115"/>
      <c r="E7" s="116"/>
      <c r="F7" s="42" t="s">
        <v>144</v>
      </c>
      <c r="G7" s="43"/>
      <c r="H7" s="143">
        <v>461</v>
      </c>
      <c r="I7" s="143">
        <v>1152</v>
      </c>
      <c r="J7" s="143">
        <f t="shared" ref="J7:J70" si="0">G7*H7</f>
        <v>0</v>
      </c>
      <c r="K7" s="143">
        <f t="shared" ref="K7:K70" si="1">I7*G7</f>
        <v>0</v>
      </c>
    </row>
    <row r="8" spans="1:26" s="144" customFormat="1" ht="36" customHeight="1">
      <c r="A8" s="141"/>
      <c r="B8" s="181"/>
      <c r="C8" s="115"/>
      <c r="D8" s="115"/>
      <c r="E8" s="116"/>
      <c r="F8" s="42" t="s">
        <v>145</v>
      </c>
      <c r="G8" s="43"/>
      <c r="H8" s="143">
        <v>334</v>
      </c>
      <c r="I8" s="143">
        <v>834</v>
      </c>
      <c r="J8" s="143">
        <f t="shared" si="0"/>
        <v>0</v>
      </c>
      <c r="K8" s="143">
        <f t="shared" si="1"/>
        <v>0</v>
      </c>
    </row>
    <row r="9" spans="1:26" s="144" customFormat="1" ht="36.75" customHeight="1">
      <c r="A9" s="141"/>
      <c r="B9" s="181"/>
      <c r="C9" s="115"/>
      <c r="D9" s="115"/>
      <c r="E9" s="116"/>
      <c r="F9" s="42" t="s">
        <v>146</v>
      </c>
      <c r="G9" s="43"/>
      <c r="H9" s="143">
        <v>270</v>
      </c>
      <c r="I9" s="143">
        <v>675</v>
      </c>
      <c r="J9" s="143">
        <f t="shared" si="0"/>
        <v>0</v>
      </c>
      <c r="K9" s="143">
        <f t="shared" si="1"/>
        <v>0</v>
      </c>
    </row>
    <row r="10" spans="1:26" s="144" customFormat="1" ht="36.75" customHeight="1">
      <c r="A10" s="141"/>
      <c r="B10" s="181"/>
      <c r="C10" s="115"/>
      <c r="D10" s="115"/>
      <c r="E10" s="116"/>
      <c r="F10" s="44" t="s">
        <v>147</v>
      </c>
      <c r="G10" s="43"/>
      <c r="H10" s="143">
        <v>1369</v>
      </c>
      <c r="I10" s="143">
        <v>3423</v>
      </c>
      <c r="J10" s="143">
        <f t="shared" si="0"/>
        <v>0</v>
      </c>
      <c r="K10" s="143">
        <f t="shared" si="1"/>
        <v>0</v>
      </c>
    </row>
    <row r="11" spans="1:26" s="144" customFormat="1" ht="36" customHeight="1">
      <c r="A11" s="141"/>
      <c r="B11" s="181"/>
      <c r="C11" s="115" t="s">
        <v>533</v>
      </c>
      <c r="D11" s="115" t="s">
        <v>531</v>
      </c>
      <c r="E11" s="116" t="s">
        <v>534</v>
      </c>
      <c r="F11" s="42" t="s">
        <v>143</v>
      </c>
      <c r="G11" s="43"/>
      <c r="H11" s="143">
        <v>62</v>
      </c>
      <c r="I11" s="143">
        <v>156</v>
      </c>
      <c r="J11" s="143">
        <f t="shared" si="0"/>
        <v>0</v>
      </c>
      <c r="K11" s="143">
        <f t="shared" si="1"/>
        <v>0</v>
      </c>
    </row>
    <row r="12" spans="1:26" s="144" customFormat="1" ht="36.75" customHeight="1">
      <c r="A12" s="141"/>
      <c r="B12" s="181"/>
      <c r="C12" s="115"/>
      <c r="D12" s="115"/>
      <c r="E12" s="116"/>
      <c r="F12" s="42" t="s">
        <v>144</v>
      </c>
      <c r="G12" s="43"/>
      <c r="H12" s="143">
        <v>250</v>
      </c>
      <c r="I12" s="143">
        <v>624</v>
      </c>
      <c r="J12" s="143">
        <f t="shared" si="0"/>
        <v>0</v>
      </c>
      <c r="K12" s="143">
        <f t="shared" si="1"/>
        <v>0</v>
      </c>
    </row>
    <row r="13" spans="1:26" s="144" customFormat="1" ht="36" customHeight="1">
      <c r="A13" s="141"/>
      <c r="B13" s="181"/>
      <c r="C13" s="115"/>
      <c r="D13" s="115"/>
      <c r="E13" s="116"/>
      <c r="F13" s="42" t="s">
        <v>145</v>
      </c>
      <c r="G13" s="43"/>
      <c r="H13" s="143">
        <v>83</v>
      </c>
      <c r="I13" s="143">
        <v>208</v>
      </c>
      <c r="J13" s="143">
        <f t="shared" si="0"/>
        <v>0</v>
      </c>
      <c r="K13" s="143">
        <f t="shared" si="1"/>
        <v>0</v>
      </c>
    </row>
    <row r="14" spans="1:26" s="144" customFormat="1" ht="36.75" customHeight="1">
      <c r="A14" s="141"/>
      <c r="B14" s="181"/>
      <c r="C14" s="115"/>
      <c r="D14" s="115"/>
      <c r="E14" s="116"/>
      <c r="F14" s="42" t="s">
        <v>146</v>
      </c>
      <c r="G14" s="43"/>
      <c r="H14" s="143">
        <v>0</v>
      </c>
      <c r="I14" s="143">
        <v>0</v>
      </c>
      <c r="J14" s="143">
        <f t="shared" si="0"/>
        <v>0</v>
      </c>
      <c r="K14" s="143">
        <f t="shared" si="1"/>
        <v>0</v>
      </c>
    </row>
    <row r="15" spans="1:26" s="144" customFormat="1" ht="36.75" customHeight="1">
      <c r="A15" s="141"/>
      <c r="B15" s="181"/>
      <c r="C15" s="115"/>
      <c r="D15" s="115"/>
      <c r="E15" s="116"/>
      <c r="F15" s="44" t="s">
        <v>147</v>
      </c>
      <c r="G15" s="43"/>
      <c r="H15" s="143">
        <v>395</v>
      </c>
      <c r="I15" s="143">
        <v>988</v>
      </c>
      <c r="J15" s="143">
        <f t="shared" si="0"/>
        <v>0</v>
      </c>
      <c r="K15" s="143">
        <f t="shared" si="1"/>
        <v>0</v>
      </c>
    </row>
    <row r="16" spans="1:26" s="144" customFormat="1" ht="36" customHeight="1">
      <c r="A16" s="141"/>
      <c r="B16" s="181"/>
      <c r="C16" s="115" t="s">
        <v>535</v>
      </c>
      <c r="D16" s="115" t="s">
        <v>531</v>
      </c>
      <c r="E16" s="116" t="s">
        <v>536</v>
      </c>
      <c r="F16" s="42" t="s">
        <v>143</v>
      </c>
      <c r="G16" s="43"/>
      <c r="H16" s="143">
        <v>60</v>
      </c>
      <c r="I16" s="143">
        <v>150</v>
      </c>
      <c r="J16" s="143">
        <f t="shared" si="0"/>
        <v>0</v>
      </c>
      <c r="K16" s="143">
        <f t="shared" si="1"/>
        <v>0</v>
      </c>
    </row>
    <row r="17" spans="1:11" s="144" customFormat="1" ht="36.75" customHeight="1">
      <c r="A17" s="141"/>
      <c r="B17" s="181"/>
      <c r="C17" s="115"/>
      <c r="D17" s="115"/>
      <c r="E17" s="116"/>
      <c r="F17" s="42" t="s">
        <v>144</v>
      </c>
      <c r="G17" s="43"/>
      <c r="H17" s="143">
        <v>180</v>
      </c>
      <c r="I17" s="143">
        <v>450</v>
      </c>
      <c r="J17" s="143">
        <f t="shared" si="0"/>
        <v>0</v>
      </c>
      <c r="K17" s="143">
        <f t="shared" si="1"/>
        <v>0</v>
      </c>
    </row>
    <row r="18" spans="1:11" s="144" customFormat="1" ht="36" customHeight="1">
      <c r="A18" s="141"/>
      <c r="B18" s="181"/>
      <c r="C18" s="115"/>
      <c r="D18" s="115"/>
      <c r="E18" s="116"/>
      <c r="F18" s="42" t="s">
        <v>145</v>
      </c>
      <c r="G18" s="43"/>
      <c r="H18" s="143">
        <v>60</v>
      </c>
      <c r="I18" s="143">
        <v>150</v>
      </c>
      <c r="J18" s="143">
        <f t="shared" si="0"/>
        <v>0</v>
      </c>
      <c r="K18" s="143">
        <f t="shared" si="1"/>
        <v>0</v>
      </c>
    </row>
    <row r="19" spans="1:11" s="144" customFormat="1" ht="36.75" customHeight="1">
      <c r="A19" s="141"/>
      <c r="B19" s="181"/>
      <c r="C19" s="115"/>
      <c r="D19" s="115"/>
      <c r="E19" s="116"/>
      <c r="F19" s="42" t="s">
        <v>146</v>
      </c>
      <c r="G19" s="43"/>
      <c r="H19" s="143">
        <v>60</v>
      </c>
      <c r="I19" s="143">
        <v>150</v>
      </c>
      <c r="J19" s="143">
        <f t="shared" si="0"/>
        <v>0</v>
      </c>
      <c r="K19" s="143">
        <f t="shared" si="1"/>
        <v>0</v>
      </c>
    </row>
    <row r="20" spans="1:11" s="144" customFormat="1" ht="36.75" customHeight="1">
      <c r="A20" s="141"/>
      <c r="B20" s="181"/>
      <c r="C20" s="115"/>
      <c r="D20" s="115"/>
      <c r="E20" s="116"/>
      <c r="F20" s="44" t="s">
        <v>147</v>
      </c>
      <c r="G20" s="43"/>
      <c r="H20" s="143">
        <v>360</v>
      </c>
      <c r="I20" s="143">
        <v>900</v>
      </c>
      <c r="J20" s="143">
        <f t="shared" si="0"/>
        <v>0</v>
      </c>
      <c r="K20" s="143">
        <f t="shared" si="1"/>
        <v>0</v>
      </c>
    </row>
    <row r="21" spans="1:11" s="144" customFormat="1" ht="36" customHeight="1">
      <c r="A21" s="141"/>
      <c r="B21" s="181"/>
      <c r="C21" s="115" t="s">
        <v>537</v>
      </c>
      <c r="D21" s="115" t="s">
        <v>531</v>
      </c>
      <c r="E21" s="116" t="s">
        <v>538</v>
      </c>
      <c r="F21" s="42" t="s">
        <v>143</v>
      </c>
      <c r="G21" s="43"/>
      <c r="H21" s="143">
        <v>170</v>
      </c>
      <c r="I21" s="143">
        <v>424</v>
      </c>
      <c r="J21" s="143">
        <f t="shared" si="0"/>
        <v>0</v>
      </c>
      <c r="K21" s="143">
        <f t="shared" si="1"/>
        <v>0</v>
      </c>
    </row>
    <row r="22" spans="1:11" s="144" customFormat="1" ht="36.75" customHeight="1">
      <c r="A22" s="141"/>
      <c r="B22" s="181"/>
      <c r="C22" s="115"/>
      <c r="D22" s="115"/>
      <c r="E22" s="116"/>
      <c r="F22" s="42" t="s">
        <v>144</v>
      </c>
      <c r="G22" s="43"/>
      <c r="H22" s="143">
        <v>577</v>
      </c>
      <c r="I22" s="143">
        <v>1442</v>
      </c>
      <c r="J22" s="143">
        <f t="shared" si="0"/>
        <v>0</v>
      </c>
      <c r="K22" s="143">
        <f t="shared" si="1"/>
        <v>0</v>
      </c>
    </row>
    <row r="23" spans="1:11" s="144" customFormat="1" ht="36" customHeight="1">
      <c r="A23" s="141"/>
      <c r="B23" s="181"/>
      <c r="C23" s="115"/>
      <c r="D23" s="115"/>
      <c r="E23" s="116"/>
      <c r="F23" s="42" t="s">
        <v>145</v>
      </c>
      <c r="G23" s="43"/>
      <c r="H23" s="143">
        <v>62</v>
      </c>
      <c r="I23" s="143">
        <v>156</v>
      </c>
      <c r="J23" s="143">
        <f t="shared" si="0"/>
        <v>0</v>
      </c>
      <c r="K23" s="143">
        <f t="shared" si="1"/>
        <v>0</v>
      </c>
    </row>
    <row r="24" spans="1:11" s="144" customFormat="1" ht="36.75" customHeight="1">
      <c r="A24" s="141"/>
      <c r="B24" s="181"/>
      <c r="C24" s="115"/>
      <c r="D24" s="115"/>
      <c r="E24" s="116"/>
      <c r="F24" s="42" t="s">
        <v>146</v>
      </c>
      <c r="G24" s="43"/>
      <c r="H24" s="143">
        <v>72</v>
      </c>
      <c r="I24" s="143">
        <v>179</v>
      </c>
      <c r="J24" s="143">
        <f t="shared" si="0"/>
        <v>0</v>
      </c>
      <c r="K24" s="143">
        <f t="shared" si="1"/>
        <v>0</v>
      </c>
    </row>
    <row r="25" spans="1:11" s="144" customFormat="1" ht="36.75" customHeight="1">
      <c r="A25" s="141"/>
      <c r="B25" s="181"/>
      <c r="C25" s="115"/>
      <c r="D25" s="115"/>
      <c r="E25" s="116"/>
      <c r="F25" s="44" t="s">
        <v>147</v>
      </c>
      <c r="G25" s="43"/>
      <c r="H25" s="143">
        <v>880</v>
      </c>
      <c r="I25" s="143">
        <v>2201</v>
      </c>
      <c r="J25" s="143">
        <f t="shared" si="0"/>
        <v>0</v>
      </c>
      <c r="K25" s="143">
        <f t="shared" si="1"/>
        <v>0</v>
      </c>
    </row>
    <row r="26" spans="1:11" s="144" customFormat="1" ht="36" customHeight="1">
      <c r="A26" s="141"/>
      <c r="B26" s="181"/>
      <c r="C26" s="115" t="s">
        <v>539</v>
      </c>
      <c r="D26" s="115" t="s">
        <v>531</v>
      </c>
      <c r="E26" s="116" t="s">
        <v>540</v>
      </c>
      <c r="F26" s="42" t="s">
        <v>143</v>
      </c>
      <c r="G26" s="43"/>
      <c r="H26" s="143">
        <v>80</v>
      </c>
      <c r="I26" s="143">
        <v>200</v>
      </c>
      <c r="J26" s="143">
        <f t="shared" si="0"/>
        <v>0</v>
      </c>
      <c r="K26" s="143">
        <f t="shared" si="1"/>
        <v>0</v>
      </c>
    </row>
    <row r="27" spans="1:11" s="144" customFormat="1" ht="36.75" customHeight="1">
      <c r="A27" s="141"/>
      <c r="B27" s="181"/>
      <c r="C27" s="115"/>
      <c r="D27" s="115"/>
      <c r="E27" s="116"/>
      <c r="F27" s="42" t="s">
        <v>144</v>
      </c>
      <c r="G27" s="43"/>
      <c r="H27" s="143">
        <v>480</v>
      </c>
      <c r="I27" s="143">
        <v>1200</v>
      </c>
      <c r="J27" s="143">
        <f t="shared" si="0"/>
        <v>0</v>
      </c>
      <c r="K27" s="143">
        <f t="shared" si="1"/>
        <v>0</v>
      </c>
    </row>
    <row r="28" spans="1:11" s="144" customFormat="1" ht="36" customHeight="1">
      <c r="A28" s="141"/>
      <c r="B28" s="181"/>
      <c r="C28" s="115"/>
      <c r="D28" s="115"/>
      <c r="E28" s="116"/>
      <c r="F28" s="42" t="s">
        <v>145</v>
      </c>
      <c r="G28" s="43"/>
      <c r="H28" s="143">
        <v>240</v>
      </c>
      <c r="I28" s="143">
        <v>600</v>
      </c>
      <c r="J28" s="143">
        <f t="shared" si="0"/>
        <v>0</v>
      </c>
      <c r="K28" s="143">
        <f t="shared" si="1"/>
        <v>0</v>
      </c>
    </row>
    <row r="29" spans="1:11" s="144" customFormat="1" ht="36.75" customHeight="1">
      <c r="A29" s="141"/>
      <c r="B29" s="181"/>
      <c r="C29" s="115"/>
      <c r="D29" s="115"/>
      <c r="E29" s="116"/>
      <c r="F29" s="42" t="s">
        <v>146</v>
      </c>
      <c r="G29" s="43"/>
      <c r="H29" s="143">
        <v>80</v>
      </c>
      <c r="I29" s="143">
        <v>200</v>
      </c>
      <c r="J29" s="143">
        <f t="shared" si="0"/>
        <v>0</v>
      </c>
      <c r="K29" s="143">
        <f t="shared" si="1"/>
        <v>0</v>
      </c>
    </row>
    <row r="30" spans="1:11" s="144" customFormat="1" ht="36.75" customHeight="1">
      <c r="A30" s="141"/>
      <c r="B30" s="181"/>
      <c r="C30" s="115"/>
      <c r="D30" s="115"/>
      <c r="E30" s="116"/>
      <c r="F30" s="44" t="s">
        <v>147</v>
      </c>
      <c r="G30" s="43"/>
      <c r="H30" s="143">
        <v>880</v>
      </c>
      <c r="I30" s="143">
        <v>2200</v>
      </c>
      <c r="J30" s="143">
        <f t="shared" si="0"/>
        <v>0</v>
      </c>
      <c r="K30" s="143">
        <f t="shared" si="1"/>
        <v>0</v>
      </c>
    </row>
    <row r="31" spans="1:11" s="144" customFormat="1" ht="36" customHeight="1">
      <c r="A31" s="141"/>
      <c r="B31" s="181"/>
      <c r="C31" s="115" t="s">
        <v>541</v>
      </c>
      <c r="D31" s="115" t="s">
        <v>531</v>
      </c>
      <c r="E31" s="116" t="s">
        <v>542</v>
      </c>
      <c r="F31" s="42" t="s">
        <v>143</v>
      </c>
      <c r="G31" s="43"/>
      <c r="H31" s="143">
        <v>600</v>
      </c>
      <c r="I31" s="143">
        <v>1500</v>
      </c>
      <c r="J31" s="143">
        <f t="shared" si="0"/>
        <v>0</v>
      </c>
      <c r="K31" s="143">
        <f t="shared" si="1"/>
        <v>0</v>
      </c>
    </row>
    <row r="32" spans="1:11" s="144" customFormat="1" ht="36.75" customHeight="1">
      <c r="A32" s="141"/>
      <c r="B32" s="181"/>
      <c r="C32" s="115"/>
      <c r="D32" s="115"/>
      <c r="E32" s="116"/>
      <c r="F32" s="42" t="s">
        <v>144</v>
      </c>
      <c r="G32" s="43"/>
      <c r="H32" s="143">
        <v>520</v>
      </c>
      <c r="I32" s="143">
        <v>1300</v>
      </c>
      <c r="J32" s="143">
        <f t="shared" si="0"/>
        <v>0</v>
      </c>
      <c r="K32" s="143">
        <f t="shared" si="1"/>
        <v>0</v>
      </c>
    </row>
    <row r="33" spans="1:11" s="144" customFormat="1" ht="36" customHeight="1">
      <c r="A33" s="141"/>
      <c r="B33" s="181"/>
      <c r="C33" s="115"/>
      <c r="D33" s="115"/>
      <c r="E33" s="116"/>
      <c r="F33" s="42" t="s">
        <v>145</v>
      </c>
      <c r="G33" s="43"/>
      <c r="H33" s="143">
        <v>100</v>
      </c>
      <c r="I33" s="143">
        <v>250</v>
      </c>
      <c r="J33" s="143">
        <f t="shared" si="0"/>
        <v>0</v>
      </c>
      <c r="K33" s="143">
        <f t="shared" si="1"/>
        <v>0</v>
      </c>
    </row>
    <row r="34" spans="1:11" s="144" customFormat="1" ht="36.75" customHeight="1">
      <c r="A34" s="141"/>
      <c r="B34" s="181"/>
      <c r="C34" s="115"/>
      <c r="D34" s="115"/>
      <c r="E34" s="116"/>
      <c r="F34" s="42" t="s">
        <v>146</v>
      </c>
      <c r="G34" s="43"/>
      <c r="H34" s="143">
        <v>28</v>
      </c>
      <c r="I34" s="143">
        <v>70</v>
      </c>
      <c r="J34" s="143">
        <f t="shared" si="0"/>
        <v>0</v>
      </c>
      <c r="K34" s="143">
        <f t="shared" si="1"/>
        <v>0</v>
      </c>
    </row>
    <row r="35" spans="1:11" s="144" customFormat="1" ht="36.75" customHeight="1">
      <c r="A35" s="141"/>
      <c r="B35" s="181"/>
      <c r="C35" s="115"/>
      <c r="D35" s="115"/>
      <c r="E35" s="116"/>
      <c r="F35" s="44" t="s">
        <v>147</v>
      </c>
      <c r="G35" s="43"/>
      <c r="H35" s="143">
        <v>1248</v>
      </c>
      <c r="I35" s="143">
        <v>3120</v>
      </c>
      <c r="J35" s="143">
        <f t="shared" si="0"/>
        <v>0</v>
      </c>
      <c r="K35" s="143">
        <f t="shared" si="1"/>
        <v>0</v>
      </c>
    </row>
    <row r="36" spans="1:11" s="144" customFormat="1" ht="36" customHeight="1">
      <c r="A36" s="141"/>
      <c r="B36" s="181"/>
      <c r="C36" s="115" t="s">
        <v>543</v>
      </c>
      <c r="D36" s="115" t="s">
        <v>531</v>
      </c>
      <c r="E36" s="116" t="s">
        <v>544</v>
      </c>
      <c r="F36" s="42" t="s">
        <v>143</v>
      </c>
      <c r="G36" s="43"/>
      <c r="H36" s="143">
        <v>520</v>
      </c>
      <c r="I36" s="143">
        <v>1300</v>
      </c>
      <c r="J36" s="143">
        <f t="shared" si="0"/>
        <v>0</v>
      </c>
      <c r="K36" s="143">
        <f t="shared" si="1"/>
        <v>0</v>
      </c>
    </row>
    <row r="37" spans="1:11" s="144" customFormat="1" ht="36.75" customHeight="1">
      <c r="A37" s="141"/>
      <c r="B37" s="181"/>
      <c r="C37" s="115"/>
      <c r="D37" s="115"/>
      <c r="E37" s="116"/>
      <c r="F37" s="42" t="s">
        <v>144</v>
      </c>
      <c r="G37" s="43"/>
      <c r="H37" s="143">
        <v>840</v>
      </c>
      <c r="I37" s="143">
        <v>2100</v>
      </c>
      <c r="J37" s="143">
        <f t="shared" si="0"/>
        <v>0</v>
      </c>
      <c r="K37" s="143">
        <f t="shared" si="1"/>
        <v>0</v>
      </c>
    </row>
    <row r="38" spans="1:11" s="144" customFormat="1" ht="36" customHeight="1">
      <c r="A38" s="141"/>
      <c r="B38" s="181"/>
      <c r="C38" s="115"/>
      <c r="D38" s="115"/>
      <c r="E38" s="116"/>
      <c r="F38" s="42" t="s">
        <v>145</v>
      </c>
      <c r="G38" s="43"/>
      <c r="H38" s="143">
        <v>400</v>
      </c>
      <c r="I38" s="143">
        <v>1000</v>
      </c>
      <c r="J38" s="143">
        <f t="shared" si="0"/>
        <v>0</v>
      </c>
      <c r="K38" s="143">
        <f t="shared" si="1"/>
        <v>0</v>
      </c>
    </row>
    <row r="39" spans="1:11" s="144" customFormat="1" ht="36.75" customHeight="1">
      <c r="A39" s="141"/>
      <c r="B39" s="181"/>
      <c r="C39" s="115"/>
      <c r="D39" s="115"/>
      <c r="E39" s="116"/>
      <c r="F39" s="42" t="s">
        <v>146</v>
      </c>
      <c r="G39" s="43"/>
      <c r="H39" s="143">
        <v>400</v>
      </c>
      <c r="I39" s="143">
        <v>1000</v>
      </c>
      <c r="J39" s="143">
        <f t="shared" si="0"/>
        <v>0</v>
      </c>
      <c r="K39" s="143">
        <f t="shared" si="1"/>
        <v>0</v>
      </c>
    </row>
    <row r="40" spans="1:11" s="144" customFormat="1" ht="36.75" customHeight="1">
      <c r="A40" s="141"/>
      <c r="B40" s="181"/>
      <c r="C40" s="115"/>
      <c r="D40" s="115"/>
      <c r="E40" s="116"/>
      <c r="F40" s="44" t="s">
        <v>147</v>
      </c>
      <c r="G40" s="43"/>
      <c r="H40" s="143">
        <v>2160</v>
      </c>
      <c r="I40" s="143">
        <v>5400</v>
      </c>
      <c r="J40" s="143">
        <f t="shared" si="0"/>
        <v>0</v>
      </c>
      <c r="K40" s="143">
        <f t="shared" si="1"/>
        <v>0</v>
      </c>
    </row>
    <row r="41" spans="1:11" s="144" customFormat="1" ht="36" customHeight="1">
      <c r="A41" s="141"/>
      <c r="B41" s="181"/>
      <c r="C41" s="115" t="s">
        <v>545</v>
      </c>
      <c r="D41" s="115" t="s">
        <v>531</v>
      </c>
      <c r="E41" s="116" t="s">
        <v>546</v>
      </c>
      <c r="F41" s="42" t="s">
        <v>143</v>
      </c>
      <c r="G41" s="43"/>
      <c r="H41" s="143">
        <v>12</v>
      </c>
      <c r="I41" s="143">
        <v>30</v>
      </c>
      <c r="J41" s="143">
        <f t="shared" si="0"/>
        <v>0</v>
      </c>
      <c r="K41" s="143">
        <f t="shared" si="1"/>
        <v>0</v>
      </c>
    </row>
    <row r="42" spans="1:11" s="144" customFormat="1" ht="36.75" customHeight="1">
      <c r="A42" s="141"/>
      <c r="B42" s="181"/>
      <c r="C42" s="115"/>
      <c r="D42" s="115"/>
      <c r="E42" s="116"/>
      <c r="F42" s="42" t="s">
        <v>144</v>
      </c>
      <c r="G42" s="43"/>
      <c r="H42" s="143">
        <v>120</v>
      </c>
      <c r="I42" s="143">
        <v>300</v>
      </c>
      <c r="J42" s="143">
        <f t="shared" si="0"/>
        <v>0</v>
      </c>
      <c r="K42" s="143">
        <f t="shared" si="1"/>
        <v>0</v>
      </c>
    </row>
    <row r="43" spans="1:11" s="144" customFormat="1" ht="36" customHeight="1">
      <c r="A43" s="141"/>
      <c r="B43" s="181"/>
      <c r="C43" s="115"/>
      <c r="D43" s="115"/>
      <c r="E43" s="116"/>
      <c r="F43" s="42" t="s">
        <v>145</v>
      </c>
      <c r="G43" s="43"/>
      <c r="H43" s="143">
        <v>20</v>
      </c>
      <c r="I43" s="143">
        <v>50</v>
      </c>
      <c r="J43" s="143">
        <f t="shared" si="0"/>
        <v>0</v>
      </c>
      <c r="K43" s="143">
        <f t="shared" si="1"/>
        <v>0</v>
      </c>
    </row>
    <row r="44" spans="1:11" s="144" customFormat="1" ht="36.75" customHeight="1">
      <c r="A44" s="141"/>
      <c r="B44" s="181"/>
      <c r="C44" s="115"/>
      <c r="D44" s="115"/>
      <c r="E44" s="116"/>
      <c r="F44" s="42" t="s">
        <v>146</v>
      </c>
      <c r="G44" s="43"/>
      <c r="H44" s="143">
        <v>0</v>
      </c>
      <c r="I44" s="143">
        <v>0</v>
      </c>
      <c r="J44" s="143">
        <f t="shared" si="0"/>
        <v>0</v>
      </c>
      <c r="K44" s="143">
        <f t="shared" si="1"/>
        <v>0</v>
      </c>
    </row>
    <row r="45" spans="1:11" s="144" customFormat="1" ht="36.75" customHeight="1">
      <c r="A45" s="141"/>
      <c r="B45" s="181"/>
      <c r="C45" s="115"/>
      <c r="D45" s="115"/>
      <c r="E45" s="116"/>
      <c r="F45" s="44" t="s">
        <v>147</v>
      </c>
      <c r="G45" s="43"/>
      <c r="H45" s="143">
        <v>152</v>
      </c>
      <c r="I45" s="143">
        <v>380</v>
      </c>
      <c r="J45" s="143">
        <f t="shared" si="0"/>
        <v>0</v>
      </c>
      <c r="K45" s="143">
        <f t="shared" si="1"/>
        <v>0</v>
      </c>
    </row>
    <row r="46" spans="1:11" s="158" customFormat="1" ht="36" customHeight="1">
      <c r="A46" s="157"/>
      <c r="B46" s="181"/>
      <c r="C46" s="115" t="s">
        <v>547</v>
      </c>
      <c r="D46" s="115" t="s">
        <v>531</v>
      </c>
      <c r="E46" s="116" t="s">
        <v>548</v>
      </c>
      <c r="F46" s="42" t="s">
        <v>143</v>
      </c>
      <c r="G46" s="43"/>
      <c r="H46" s="143">
        <v>300</v>
      </c>
      <c r="I46" s="143">
        <v>750</v>
      </c>
      <c r="J46" s="143">
        <f t="shared" si="0"/>
        <v>0</v>
      </c>
      <c r="K46" s="143">
        <f t="shared" si="1"/>
        <v>0</v>
      </c>
    </row>
    <row r="47" spans="1:11" s="158" customFormat="1" ht="36.75" customHeight="1">
      <c r="A47" s="157"/>
      <c r="B47" s="181"/>
      <c r="C47" s="115"/>
      <c r="D47" s="115"/>
      <c r="E47" s="116"/>
      <c r="F47" s="42" t="s">
        <v>144</v>
      </c>
      <c r="G47" s="43"/>
      <c r="H47" s="143">
        <v>180</v>
      </c>
      <c r="I47" s="143">
        <v>450</v>
      </c>
      <c r="J47" s="143">
        <f t="shared" si="0"/>
        <v>0</v>
      </c>
      <c r="K47" s="143">
        <f t="shared" si="1"/>
        <v>0</v>
      </c>
    </row>
    <row r="48" spans="1:11" s="158" customFormat="1" ht="36" customHeight="1">
      <c r="A48" s="157"/>
      <c r="B48" s="181"/>
      <c r="C48" s="115"/>
      <c r="D48" s="115"/>
      <c r="E48" s="116"/>
      <c r="F48" s="42" t="s">
        <v>145</v>
      </c>
      <c r="G48" s="43"/>
      <c r="H48" s="143">
        <v>160</v>
      </c>
      <c r="I48" s="143">
        <v>400</v>
      </c>
      <c r="J48" s="143">
        <f t="shared" si="0"/>
        <v>0</v>
      </c>
      <c r="K48" s="143">
        <f t="shared" si="1"/>
        <v>0</v>
      </c>
    </row>
    <row r="49" spans="1:11" s="158" customFormat="1" ht="36.75" customHeight="1">
      <c r="A49" s="157"/>
      <c r="B49" s="181"/>
      <c r="C49" s="115"/>
      <c r="D49" s="115"/>
      <c r="E49" s="116"/>
      <c r="F49" s="42" t="s">
        <v>146</v>
      </c>
      <c r="G49" s="43"/>
      <c r="H49" s="143">
        <v>40</v>
      </c>
      <c r="I49" s="143">
        <v>100</v>
      </c>
      <c r="J49" s="143">
        <f t="shared" si="0"/>
        <v>0</v>
      </c>
      <c r="K49" s="143">
        <f t="shared" si="1"/>
        <v>0</v>
      </c>
    </row>
    <row r="50" spans="1:11" s="158" customFormat="1" ht="36.75" customHeight="1">
      <c r="A50" s="157"/>
      <c r="B50" s="181"/>
      <c r="C50" s="115"/>
      <c r="D50" s="115"/>
      <c r="E50" s="116"/>
      <c r="F50" s="44" t="s">
        <v>147</v>
      </c>
      <c r="G50" s="43"/>
      <c r="H50" s="143">
        <v>680</v>
      </c>
      <c r="I50" s="143">
        <v>1700</v>
      </c>
      <c r="J50" s="143">
        <f t="shared" si="0"/>
        <v>0</v>
      </c>
      <c r="K50" s="143">
        <f t="shared" si="1"/>
        <v>0</v>
      </c>
    </row>
    <row r="51" spans="1:11" s="144" customFormat="1" ht="36" customHeight="1">
      <c r="A51" s="141"/>
      <c r="B51" s="181"/>
      <c r="C51" s="115" t="s">
        <v>549</v>
      </c>
      <c r="D51" s="115" t="s">
        <v>531</v>
      </c>
      <c r="E51" s="116" t="s">
        <v>550</v>
      </c>
      <c r="F51" s="42" t="s">
        <v>143</v>
      </c>
      <c r="G51" s="43"/>
      <c r="H51" s="143">
        <v>240</v>
      </c>
      <c r="I51" s="143">
        <v>600</v>
      </c>
      <c r="J51" s="143">
        <f t="shared" si="0"/>
        <v>0</v>
      </c>
      <c r="K51" s="143">
        <f t="shared" si="1"/>
        <v>0</v>
      </c>
    </row>
    <row r="52" spans="1:11" s="144" customFormat="1" ht="36.75" customHeight="1">
      <c r="A52" s="141"/>
      <c r="B52" s="181"/>
      <c r="C52" s="115"/>
      <c r="D52" s="115"/>
      <c r="E52" s="116"/>
      <c r="F52" s="42" t="s">
        <v>144</v>
      </c>
      <c r="G52" s="43"/>
      <c r="H52" s="143">
        <v>600</v>
      </c>
      <c r="I52" s="143">
        <v>1500</v>
      </c>
      <c r="J52" s="143">
        <f t="shared" si="0"/>
        <v>0</v>
      </c>
      <c r="K52" s="143">
        <f t="shared" si="1"/>
        <v>0</v>
      </c>
    </row>
    <row r="53" spans="1:11" s="144" customFormat="1" ht="36" customHeight="1">
      <c r="A53" s="141"/>
      <c r="B53" s="181"/>
      <c r="C53" s="115"/>
      <c r="D53" s="115"/>
      <c r="E53" s="116"/>
      <c r="F53" s="42" t="s">
        <v>145</v>
      </c>
      <c r="G53" s="43"/>
      <c r="H53" s="143">
        <v>60</v>
      </c>
      <c r="I53" s="143">
        <v>150</v>
      </c>
      <c r="J53" s="143">
        <f t="shared" si="0"/>
        <v>0</v>
      </c>
      <c r="K53" s="143">
        <f t="shared" si="1"/>
        <v>0</v>
      </c>
    </row>
    <row r="54" spans="1:11" s="144" customFormat="1" ht="36.75" customHeight="1">
      <c r="A54" s="141"/>
      <c r="B54" s="181"/>
      <c r="C54" s="115"/>
      <c r="D54" s="115"/>
      <c r="E54" s="116"/>
      <c r="F54" s="42" t="s">
        <v>146</v>
      </c>
      <c r="G54" s="43"/>
      <c r="H54" s="143">
        <v>72</v>
      </c>
      <c r="I54" s="143">
        <v>180</v>
      </c>
      <c r="J54" s="143">
        <f t="shared" si="0"/>
        <v>0</v>
      </c>
      <c r="K54" s="143">
        <f t="shared" si="1"/>
        <v>0</v>
      </c>
    </row>
    <row r="55" spans="1:11" s="144" customFormat="1" ht="36.75" customHeight="1">
      <c r="A55" s="141"/>
      <c r="B55" s="181"/>
      <c r="C55" s="115"/>
      <c r="D55" s="115"/>
      <c r="E55" s="116"/>
      <c r="F55" s="44" t="s">
        <v>147</v>
      </c>
      <c r="G55" s="43"/>
      <c r="H55" s="143">
        <v>972</v>
      </c>
      <c r="I55" s="143">
        <v>2430</v>
      </c>
      <c r="J55" s="143">
        <f t="shared" si="0"/>
        <v>0</v>
      </c>
      <c r="K55" s="143">
        <f t="shared" si="1"/>
        <v>0</v>
      </c>
    </row>
    <row r="56" spans="1:11" s="144" customFormat="1" ht="36" customHeight="1">
      <c r="A56" s="141"/>
      <c r="B56" s="181"/>
      <c r="C56" s="115" t="s">
        <v>551</v>
      </c>
      <c r="D56" s="115" t="s">
        <v>531</v>
      </c>
      <c r="E56" s="116" t="s">
        <v>552</v>
      </c>
      <c r="F56" s="42" t="s">
        <v>143</v>
      </c>
      <c r="G56" s="43"/>
      <c r="H56" s="143">
        <v>840</v>
      </c>
      <c r="I56" s="143">
        <v>2100</v>
      </c>
      <c r="J56" s="143">
        <f t="shared" si="0"/>
        <v>0</v>
      </c>
      <c r="K56" s="143">
        <f t="shared" si="1"/>
        <v>0</v>
      </c>
    </row>
    <row r="57" spans="1:11" s="144" customFormat="1" ht="36.75" customHeight="1">
      <c r="A57" s="141"/>
      <c r="B57" s="181"/>
      <c r="C57" s="115"/>
      <c r="D57" s="115"/>
      <c r="E57" s="116"/>
      <c r="F57" s="42" t="s">
        <v>144</v>
      </c>
      <c r="G57" s="43"/>
      <c r="H57" s="143">
        <v>1540</v>
      </c>
      <c r="I57" s="143">
        <v>3850</v>
      </c>
      <c r="J57" s="143">
        <f t="shared" si="0"/>
        <v>0</v>
      </c>
      <c r="K57" s="143">
        <f t="shared" si="1"/>
        <v>0</v>
      </c>
    </row>
    <row r="58" spans="1:11" s="144" customFormat="1" ht="36" customHeight="1">
      <c r="A58" s="141"/>
      <c r="B58" s="181"/>
      <c r="C58" s="115"/>
      <c r="D58" s="115"/>
      <c r="E58" s="116"/>
      <c r="F58" s="42" t="s">
        <v>145</v>
      </c>
      <c r="G58" s="43"/>
      <c r="H58" s="143">
        <v>300</v>
      </c>
      <c r="I58" s="143">
        <v>750</v>
      </c>
      <c r="J58" s="143">
        <f t="shared" si="0"/>
        <v>0</v>
      </c>
      <c r="K58" s="143">
        <f t="shared" si="1"/>
        <v>0</v>
      </c>
    </row>
    <row r="59" spans="1:11" s="144" customFormat="1" ht="36.75" customHeight="1">
      <c r="A59" s="141"/>
      <c r="B59" s="181"/>
      <c r="C59" s="115"/>
      <c r="D59" s="115"/>
      <c r="E59" s="116"/>
      <c r="F59" s="42" t="s">
        <v>146</v>
      </c>
      <c r="G59" s="43"/>
      <c r="H59" s="143">
        <v>5</v>
      </c>
      <c r="I59" s="143">
        <v>12</v>
      </c>
      <c r="J59" s="143">
        <f t="shared" si="0"/>
        <v>0</v>
      </c>
      <c r="K59" s="143">
        <f t="shared" si="1"/>
        <v>0</v>
      </c>
    </row>
    <row r="60" spans="1:11" s="144" customFormat="1" ht="36.75" customHeight="1">
      <c r="A60" s="141"/>
      <c r="B60" s="181"/>
      <c r="C60" s="115"/>
      <c r="D60" s="115"/>
      <c r="E60" s="116"/>
      <c r="F60" s="44" t="s">
        <v>147</v>
      </c>
      <c r="G60" s="43"/>
      <c r="H60" s="143">
        <v>2685</v>
      </c>
      <c r="I60" s="143">
        <v>6712</v>
      </c>
      <c r="J60" s="143">
        <f t="shared" si="0"/>
        <v>0</v>
      </c>
      <c r="K60" s="143">
        <f t="shared" si="1"/>
        <v>0</v>
      </c>
    </row>
    <row r="61" spans="1:11" s="144" customFormat="1" ht="36" customHeight="1">
      <c r="A61" s="141"/>
      <c r="B61" s="181"/>
      <c r="C61" s="115" t="s">
        <v>553</v>
      </c>
      <c r="D61" s="115" t="s">
        <v>531</v>
      </c>
      <c r="E61" s="116" t="s">
        <v>554</v>
      </c>
      <c r="F61" s="42" t="s">
        <v>143</v>
      </c>
      <c r="G61" s="43"/>
      <c r="H61" s="143">
        <v>400</v>
      </c>
      <c r="I61" s="143">
        <v>1000</v>
      </c>
      <c r="J61" s="143">
        <f t="shared" si="0"/>
        <v>0</v>
      </c>
      <c r="K61" s="143">
        <f t="shared" si="1"/>
        <v>0</v>
      </c>
    </row>
    <row r="62" spans="1:11" s="144" customFormat="1" ht="36.75" customHeight="1">
      <c r="A62" s="141"/>
      <c r="B62" s="181"/>
      <c r="C62" s="115"/>
      <c r="D62" s="115"/>
      <c r="E62" s="116"/>
      <c r="F62" s="42" t="s">
        <v>144</v>
      </c>
      <c r="G62" s="43"/>
      <c r="H62" s="143">
        <v>1440</v>
      </c>
      <c r="I62" s="143">
        <v>360</v>
      </c>
      <c r="J62" s="143">
        <f t="shared" si="0"/>
        <v>0</v>
      </c>
      <c r="K62" s="143">
        <f t="shared" si="1"/>
        <v>0</v>
      </c>
    </row>
    <row r="63" spans="1:11" s="144" customFormat="1" ht="36" customHeight="1">
      <c r="A63" s="141"/>
      <c r="B63" s="181"/>
      <c r="C63" s="115"/>
      <c r="D63" s="115"/>
      <c r="E63" s="116"/>
      <c r="F63" s="42" t="s">
        <v>145</v>
      </c>
      <c r="G63" s="43"/>
      <c r="H63" s="143">
        <v>400</v>
      </c>
      <c r="I63" s="143">
        <v>1000</v>
      </c>
      <c r="J63" s="143">
        <f t="shared" si="0"/>
        <v>0</v>
      </c>
      <c r="K63" s="143">
        <f t="shared" si="1"/>
        <v>0</v>
      </c>
    </row>
    <row r="64" spans="1:11" s="144" customFormat="1" ht="36.75" customHeight="1">
      <c r="A64" s="141"/>
      <c r="B64" s="181"/>
      <c r="C64" s="115"/>
      <c r="D64" s="115"/>
      <c r="E64" s="116"/>
      <c r="F64" s="42" t="s">
        <v>146</v>
      </c>
      <c r="G64" s="43"/>
      <c r="H64" s="143">
        <v>400</v>
      </c>
      <c r="I64" s="143">
        <v>1000</v>
      </c>
      <c r="J64" s="143">
        <f t="shared" si="0"/>
        <v>0</v>
      </c>
      <c r="K64" s="143">
        <f t="shared" si="1"/>
        <v>0</v>
      </c>
    </row>
    <row r="65" spans="1:11" s="144" customFormat="1" ht="36.75" customHeight="1">
      <c r="A65" s="141"/>
      <c r="B65" s="181"/>
      <c r="C65" s="115"/>
      <c r="D65" s="115"/>
      <c r="E65" s="116"/>
      <c r="F65" s="44" t="s">
        <v>147</v>
      </c>
      <c r="G65" s="43"/>
      <c r="H65" s="143">
        <v>2640</v>
      </c>
      <c r="I65" s="143">
        <v>6600</v>
      </c>
      <c r="J65" s="143">
        <f t="shared" si="0"/>
        <v>0</v>
      </c>
      <c r="K65" s="143">
        <f t="shared" si="1"/>
        <v>0</v>
      </c>
    </row>
    <row r="66" spans="1:11" s="144" customFormat="1" ht="36" customHeight="1">
      <c r="A66" s="141"/>
      <c r="B66" s="181"/>
      <c r="C66" s="115" t="s">
        <v>555</v>
      </c>
      <c r="D66" s="115" t="s">
        <v>531</v>
      </c>
      <c r="E66" s="116" t="s">
        <v>556</v>
      </c>
      <c r="F66" s="42" t="s">
        <v>143</v>
      </c>
      <c r="G66" s="43"/>
      <c r="H66" s="143">
        <v>651</v>
      </c>
      <c r="I66" s="143">
        <v>1627</v>
      </c>
      <c r="J66" s="143">
        <f t="shared" si="0"/>
        <v>0</v>
      </c>
      <c r="K66" s="143">
        <f t="shared" si="1"/>
        <v>0</v>
      </c>
    </row>
    <row r="67" spans="1:11" s="144" customFormat="1" ht="36.75" customHeight="1">
      <c r="A67" s="141"/>
      <c r="B67" s="181"/>
      <c r="C67" s="115"/>
      <c r="D67" s="115"/>
      <c r="E67" s="116"/>
      <c r="F67" s="42" t="s">
        <v>144</v>
      </c>
      <c r="G67" s="43"/>
      <c r="H67" s="143">
        <v>909</v>
      </c>
      <c r="I67" s="143">
        <v>2272</v>
      </c>
      <c r="J67" s="143">
        <f t="shared" si="0"/>
        <v>0</v>
      </c>
      <c r="K67" s="143">
        <f t="shared" si="1"/>
        <v>0</v>
      </c>
    </row>
    <row r="68" spans="1:11" s="144" customFormat="1" ht="36" customHeight="1">
      <c r="A68" s="141"/>
      <c r="B68" s="181"/>
      <c r="C68" s="115"/>
      <c r="D68" s="115"/>
      <c r="E68" s="116"/>
      <c r="F68" s="42" t="s">
        <v>145</v>
      </c>
      <c r="G68" s="43"/>
      <c r="H68" s="143">
        <v>228</v>
      </c>
      <c r="I68" s="143">
        <v>570</v>
      </c>
      <c r="J68" s="143">
        <f t="shared" si="0"/>
        <v>0</v>
      </c>
      <c r="K68" s="143">
        <f t="shared" si="1"/>
        <v>0</v>
      </c>
    </row>
    <row r="69" spans="1:11" s="144" customFormat="1" ht="36.75" customHeight="1">
      <c r="A69" s="141"/>
      <c r="B69" s="181"/>
      <c r="C69" s="115"/>
      <c r="D69" s="115"/>
      <c r="E69" s="116"/>
      <c r="F69" s="42" t="s">
        <v>146</v>
      </c>
      <c r="G69" s="43"/>
      <c r="H69" s="143">
        <v>32</v>
      </c>
      <c r="I69" s="143">
        <v>79</v>
      </c>
      <c r="J69" s="143">
        <f t="shared" si="0"/>
        <v>0</v>
      </c>
      <c r="K69" s="143">
        <f t="shared" si="1"/>
        <v>0</v>
      </c>
    </row>
    <row r="70" spans="1:11" s="144" customFormat="1" ht="36.75" customHeight="1">
      <c r="A70" s="141"/>
      <c r="B70" s="181"/>
      <c r="C70" s="115"/>
      <c r="D70" s="115"/>
      <c r="E70" s="116"/>
      <c r="F70" s="44" t="s">
        <v>147</v>
      </c>
      <c r="G70" s="43"/>
      <c r="H70" s="143">
        <v>1819</v>
      </c>
      <c r="I70" s="143">
        <v>4548</v>
      </c>
      <c r="J70" s="143">
        <f t="shared" si="0"/>
        <v>0</v>
      </c>
      <c r="K70" s="143">
        <f t="shared" si="1"/>
        <v>0</v>
      </c>
    </row>
    <row r="71" spans="1:11" s="144" customFormat="1" ht="36" customHeight="1">
      <c r="A71" s="141"/>
      <c r="B71" s="181"/>
      <c r="C71" s="115" t="s">
        <v>557</v>
      </c>
      <c r="D71" s="115" t="s">
        <v>531</v>
      </c>
      <c r="E71" s="116" t="s">
        <v>558</v>
      </c>
      <c r="F71" s="42" t="s">
        <v>143</v>
      </c>
      <c r="G71" s="43"/>
      <c r="H71" s="143">
        <v>0</v>
      </c>
      <c r="I71" s="143">
        <v>0</v>
      </c>
      <c r="J71" s="143">
        <f t="shared" ref="J71:J100" si="2">G71*H71</f>
        <v>0</v>
      </c>
      <c r="K71" s="143">
        <f t="shared" ref="K71:K100" si="3">I71*G71</f>
        <v>0</v>
      </c>
    </row>
    <row r="72" spans="1:11" s="144" customFormat="1" ht="36.75" customHeight="1">
      <c r="A72" s="141"/>
      <c r="B72" s="181"/>
      <c r="C72" s="115"/>
      <c r="D72" s="115"/>
      <c r="E72" s="116"/>
      <c r="F72" s="42" t="s">
        <v>144</v>
      </c>
      <c r="G72" s="43"/>
      <c r="H72" s="143">
        <v>5</v>
      </c>
      <c r="I72" s="143">
        <v>13</v>
      </c>
      <c r="J72" s="143">
        <f t="shared" si="2"/>
        <v>0</v>
      </c>
      <c r="K72" s="143">
        <f t="shared" si="3"/>
        <v>0</v>
      </c>
    </row>
    <row r="73" spans="1:11" s="144" customFormat="1" ht="36" customHeight="1">
      <c r="A73" s="141"/>
      <c r="B73" s="181"/>
      <c r="C73" s="115"/>
      <c r="D73" s="115"/>
      <c r="E73" s="116"/>
      <c r="F73" s="42" t="s">
        <v>145</v>
      </c>
      <c r="G73" s="43"/>
      <c r="H73" s="143">
        <v>6</v>
      </c>
      <c r="I73" s="143">
        <v>16</v>
      </c>
      <c r="J73" s="143">
        <f t="shared" si="2"/>
        <v>0</v>
      </c>
      <c r="K73" s="143">
        <f t="shared" si="3"/>
        <v>0</v>
      </c>
    </row>
    <row r="74" spans="1:11" s="144" customFormat="1" ht="36.75" customHeight="1">
      <c r="A74" s="141"/>
      <c r="B74" s="181"/>
      <c r="C74" s="115"/>
      <c r="D74" s="115"/>
      <c r="E74" s="116"/>
      <c r="F74" s="42" t="s">
        <v>146</v>
      </c>
      <c r="G74" s="43"/>
      <c r="H74" s="143">
        <v>1</v>
      </c>
      <c r="I74" s="143">
        <v>3</v>
      </c>
      <c r="J74" s="143">
        <f t="shared" si="2"/>
        <v>0</v>
      </c>
      <c r="K74" s="143">
        <f t="shared" si="3"/>
        <v>0</v>
      </c>
    </row>
    <row r="75" spans="1:11" s="144" customFormat="1" ht="36.75" customHeight="1">
      <c r="A75" s="141"/>
      <c r="B75" s="181"/>
      <c r="C75" s="115"/>
      <c r="D75" s="115"/>
      <c r="E75" s="116"/>
      <c r="F75" s="44" t="s">
        <v>147</v>
      </c>
      <c r="G75" s="43"/>
      <c r="H75" s="143">
        <v>13</v>
      </c>
      <c r="I75" s="143">
        <v>32</v>
      </c>
      <c r="J75" s="143">
        <f t="shared" si="2"/>
        <v>0</v>
      </c>
      <c r="K75" s="143">
        <f t="shared" si="3"/>
        <v>0</v>
      </c>
    </row>
    <row r="76" spans="1:11" s="144" customFormat="1" ht="36" customHeight="1">
      <c r="A76" s="141"/>
      <c r="B76" s="181"/>
      <c r="C76" s="115" t="s">
        <v>559</v>
      </c>
      <c r="D76" s="115" t="s">
        <v>531</v>
      </c>
      <c r="E76" s="116" t="s">
        <v>560</v>
      </c>
      <c r="F76" s="42" t="s">
        <v>143</v>
      </c>
      <c r="G76" s="43"/>
      <c r="H76" s="143">
        <v>100</v>
      </c>
      <c r="I76" s="143">
        <v>250</v>
      </c>
      <c r="J76" s="143">
        <f t="shared" si="2"/>
        <v>0</v>
      </c>
      <c r="K76" s="143">
        <f t="shared" si="3"/>
        <v>0</v>
      </c>
    </row>
    <row r="77" spans="1:11" s="144" customFormat="1" ht="36.75" customHeight="1">
      <c r="A77" s="141"/>
      <c r="B77" s="181"/>
      <c r="C77" s="115"/>
      <c r="D77" s="115"/>
      <c r="E77" s="116"/>
      <c r="F77" s="42" t="s">
        <v>144</v>
      </c>
      <c r="G77" s="43"/>
      <c r="H77" s="143">
        <v>340</v>
      </c>
      <c r="I77" s="143">
        <v>850</v>
      </c>
      <c r="J77" s="143">
        <f t="shared" si="2"/>
        <v>0</v>
      </c>
      <c r="K77" s="143">
        <f t="shared" si="3"/>
        <v>0</v>
      </c>
    </row>
    <row r="78" spans="1:11" s="144" customFormat="1" ht="36" customHeight="1">
      <c r="A78" s="141"/>
      <c r="B78" s="181"/>
      <c r="C78" s="115"/>
      <c r="D78" s="115"/>
      <c r="E78" s="116"/>
      <c r="F78" s="42" t="s">
        <v>145</v>
      </c>
      <c r="G78" s="43"/>
      <c r="H78" s="143">
        <v>100</v>
      </c>
      <c r="I78" s="143">
        <v>250</v>
      </c>
      <c r="J78" s="143">
        <f t="shared" si="2"/>
        <v>0</v>
      </c>
      <c r="K78" s="143">
        <f t="shared" si="3"/>
        <v>0</v>
      </c>
    </row>
    <row r="79" spans="1:11" s="144" customFormat="1" ht="36.75" customHeight="1">
      <c r="A79" s="141"/>
      <c r="B79" s="181"/>
      <c r="C79" s="115"/>
      <c r="D79" s="115"/>
      <c r="E79" s="116"/>
      <c r="F79" s="42" t="s">
        <v>146</v>
      </c>
      <c r="G79" s="43"/>
      <c r="H79" s="143">
        <v>0</v>
      </c>
      <c r="I79" s="143">
        <v>0</v>
      </c>
      <c r="J79" s="143">
        <f t="shared" si="2"/>
        <v>0</v>
      </c>
      <c r="K79" s="143">
        <f t="shared" si="3"/>
        <v>0</v>
      </c>
    </row>
    <row r="80" spans="1:11" s="144" customFormat="1" ht="36.75" customHeight="1">
      <c r="A80" s="141"/>
      <c r="B80" s="181"/>
      <c r="C80" s="115"/>
      <c r="D80" s="115"/>
      <c r="E80" s="116"/>
      <c r="F80" s="44" t="s">
        <v>147</v>
      </c>
      <c r="G80" s="43"/>
      <c r="H80" s="143">
        <v>540</v>
      </c>
      <c r="I80" s="143">
        <v>1350</v>
      </c>
      <c r="J80" s="143">
        <f t="shared" si="2"/>
        <v>0</v>
      </c>
      <c r="K80" s="143">
        <f t="shared" si="3"/>
        <v>0</v>
      </c>
    </row>
    <row r="81" spans="1:11" s="144" customFormat="1" ht="36" customHeight="1">
      <c r="A81" s="141"/>
      <c r="B81" s="181"/>
      <c r="C81" s="115" t="s">
        <v>561</v>
      </c>
      <c r="D81" s="115" t="s">
        <v>531</v>
      </c>
      <c r="E81" s="116" t="s">
        <v>562</v>
      </c>
      <c r="F81" s="42" t="s">
        <v>143</v>
      </c>
      <c r="G81" s="43"/>
      <c r="H81" s="143">
        <v>320</v>
      </c>
      <c r="I81" s="143">
        <v>800</v>
      </c>
      <c r="J81" s="143">
        <f t="shared" si="2"/>
        <v>0</v>
      </c>
      <c r="K81" s="143">
        <f t="shared" si="3"/>
        <v>0</v>
      </c>
    </row>
    <row r="82" spans="1:11" s="144" customFormat="1" ht="36.75" customHeight="1">
      <c r="A82" s="141"/>
      <c r="B82" s="181"/>
      <c r="C82" s="115"/>
      <c r="D82" s="115"/>
      <c r="E82" s="116"/>
      <c r="F82" s="42" t="s">
        <v>144</v>
      </c>
      <c r="G82" s="43"/>
      <c r="H82" s="143">
        <v>720</v>
      </c>
      <c r="I82" s="143">
        <v>1800</v>
      </c>
      <c r="J82" s="143">
        <f t="shared" si="2"/>
        <v>0</v>
      </c>
      <c r="K82" s="143">
        <f t="shared" si="3"/>
        <v>0</v>
      </c>
    </row>
    <row r="83" spans="1:11" s="144" customFormat="1" ht="36" customHeight="1">
      <c r="A83" s="141"/>
      <c r="B83" s="181"/>
      <c r="C83" s="115"/>
      <c r="D83" s="115"/>
      <c r="E83" s="116"/>
      <c r="F83" s="42" t="s">
        <v>145</v>
      </c>
      <c r="G83" s="43"/>
      <c r="H83" s="143">
        <v>140</v>
      </c>
      <c r="I83" s="143">
        <v>350</v>
      </c>
      <c r="J83" s="143">
        <f t="shared" si="2"/>
        <v>0</v>
      </c>
      <c r="K83" s="143">
        <f t="shared" si="3"/>
        <v>0</v>
      </c>
    </row>
    <row r="84" spans="1:11" s="144" customFormat="1" ht="36.75" customHeight="1">
      <c r="A84" s="141"/>
      <c r="B84" s="181"/>
      <c r="C84" s="115"/>
      <c r="D84" s="115"/>
      <c r="E84" s="116"/>
      <c r="F84" s="42" t="s">
        <v>146</v>
      </c>
      <c r="G84" s="43"/>
      <c r="H84" s="143">
        <v>72</v>
      </c>
      <c r="I84" s="143">
        <v>180</v>
      </c>
      <c r="J84" s="143">
        <f t="shared" si="2"/>
        <v>0</v>
      </c>
      <c r="K84" s="143">
        <f t="shared" si="3"/>
        <v>0</v>
      </c>
    </row>
    <row r="85" spans="1:11" s="144" customFormat="1" ht="36.75" customHeight="1">
      <c r="A85" s="141"/>
      <c r="B85" s="181"/>
      <c r="C85" s="115"/>
      <c r="D85" s="115"/>
      <c r="E85" s="116"/>
      <c r="F85" s="44" t="s">
        <v>147</v>
      </c>
      <c r="G85" s="43"/>
      <c r="H85" s="143">
        <v>1252</v>
      </c>
      <c r="I85" s="143">
        <v>3130</v>
      </c>
      <c r="J85" s="143">
        <f t="shared" si="2"/>
        <v>0</v>
      </c>
      <c r="K85" s="143">
        <f t="shared" si="3"/>
        <v>0</v>
      </c>
    </row>
    <row r="86" spans="1:11" s="144" customFormat="1" ht="36" customHeight="1">
      <c r="A86" s="141"/>
      <c r="B86" s="181"/>
      <c r="C86" s="115" t="s">
        <v>563</v>
      </c>
      <c r="D86" s="115" t="s">
        <v>531</v>
      </c>
      <c r="E86" s="116" t="s">
        <v>564</v>
      </c>
      <c r="F86" s="42" t="s">
        <v>143</v>
      </c>
      <c r="G86" s="43"/>
      <c r="H86" s="143">
        <v>120</v>
      </c>
      <c r="I86" s="143">
        <v>300</v>
      </c>
      <c r="J86" s="143">
        <f t="shared" si="2"/>
        <v>0</v>
      </c>
      <c r="K86" s="143">
        <f t="shared" si="3"/>
        <v>0</v>
      </c>
    </row>
    <row r="87" spans="1:11" s="144" customFormat="1" ht="36.75" customHeight="1">
      <c r="A87" s="141"/>
      <c r="B87" s="181"/>
      <c r="C87" s="115"/>
      <c r="D87" s="115"/>
      <c r="E87" s="116"/>
      <c r="F87" s="42" t="s">
        <v>144</v>
      </c>
      <c r="G87" s="43"/>
      <c r="H87" s="143">
        <v>160</v>
      </c>
      <c r="I87" s="143">
        <v>400</v>
      </c>
      <c r="J87" s="143">
        <f t="shared" si="2"/>
        <v>0</v>
      </c>
      <c r="K87" s="143">
        <f t="shared" si="3"/>
        <v>0</v>
      </c>
    </row>
    <row r="88" spans="1:11" s="144" customFormat="1" ht="36" customHeight="1">
      <c r="A88" s="141"/>
      <c r="B88" s="181"/>
      <c r="C88" s="115"/>
      <c r="D88" s="115"/>
      <c r="E88" s="116"/>
      <c r="F88" s="42" t="s">
        <v>145</v>
      </c>
      <c r="G88" s="43"/>
      <c r="H88" s="143">
        <v>60</v>
      </c>
      <c r="I88" s="143">
        <v>150</v>
      </c>
      <c r="J88" s="143">
        <f t="shared" si="2"/>
        <v>0</v>
      </c>
      <c r="K88" s="143">
        <f t="shared" si="3"/>
        <v>0</v>
      </c>
    </row>
    <row r="89" spans="1:11" s="144" customFormat="1" ht="36.75" customHeight="1">
      <c r="A89" s="141"/>
      <c r="B89" s="181"/>
      <c r="C89" s="115"/>
      <c r="D89" s="115"/>
      <c r="E89" s="116"/>
      <c r="F89" s="42" t="s">
        <v>146</v>
      </c>
      <c r="G89" s="43"/>
      <c r="H89" s="143">
        <v>32</v>
      </c>
      <c r="I89" s="143">
        <v>80</v>
      </c>
      <c r="J89" s="143">
        <f t="shared" si="2"/>
        <v>0</v>
      </c>
      <c r="K89" s="143">
        <f t="shared" si="3"/>
        <v>0</v>
      </c>
    </row>
    <row r="90" spans="1:11" s="144" customFormat="1" ht="36.75" customHeight="1">
      <c r="A90" s="141"/>
      <c r="B90" s="181"/>
      <c r="C90" s="115"/>
      <c r="D90" s="115"/>
      <c r="E90" s="116"/>
      <c r="F90" s="44" t="s">
        <v>147</v>
      </c>
      <c r="G90" s="43"/>
      <c r="H90" s="143">
        <v>372</v>
      </c>
      <c r="I90" s="143">
        <v>930</v>
      </c>
      <c r="J90" s="143">
        <f t="shared" si="2"/>
        <v>0</v>
      </c>
      <c r="K90" s="143">
        <f t="shared" si="3"/>
        <v>0</v>
      </c>
    </row>
    <row r="91" spans="1:11" s="144" customFormat="1" ht="36" customHeight="1">
      <c r="A91" s="141"/>
      <c r="B91" s="181"/>
      <c r="C91" s="115" t="s">
        <v>565</v>
      </c>
      <c r="D91" s="115" t="s">
        <v>531</v>
      </c>
      <c r="E91" s="116" t="s">
        <v>566</v>
      </c>
      <c r="F91" s="42" t="s">
        <v>143</v>
      </c>
      <c r="G91" s="43"/>
      <c r="H91" s="143">
        <v>16</v>
      </c>
      <c r="I91" s="143">
        <v>40</v>
      </c>
      <c r="J91" s="143">
        <f t="shared" si="2"/>
        <v>0</v>
      </c>
      <c r="K91" s="143">
        <f t="shared" si="3"/>
        <v>0</v>
      </c>
    </row>
    <row r="92" spans="1:11" s="144" customFormat="1" ht="36.75" customHeight="1">
      <c r="A92" s="141"/>
      <c r="B92" s="181"/>
      <c r="C92" s="115"/>
      <c r="D92" s="115"/>
      <c r="E92" s="116"/>
      <c r="F92" s="42" t="s">
        <v>144</v>
      </c>
      <c r="G92" s="43"/>
      <c r="H92" s="143">
        <v>440</v>
      </c>
      <c r="I92" s="143">
        <v>1100</v>
      </c>
      <c r="J92" s="143">
        <f t="shared" si="2"/>
        <v>0</v>
      </c>
      <c r="K92" s="143">
        <f t="shared" si="3"/>
        <v>0</v>
      </c>
    </row>
    <row r="93" spans="1:11" s="144" customFormat="1" ht="36" customHeight="1">
      <c r="A93" s="141"/>
      <c r="B93" s="181"/>
      <c r="C93" s="115"/>
      <c r="D93" s="115"/>
      <c r="E93" s="116"/>
      <c r="F93" s="42" t="s">
        <v>145</v>
      </c>
      <c r="G93" s="43"/>
      <c r="H93" s="143">
        <v>80</v>
      </c>
      <c r="I93" s="143">
        <v>200</v>
      </c>
      <c r="J93" s="143">
        <f t="shared" si="2"/>
        <v>0</v>
      </c>
      <c r="K93" s="143">
        <f t="shared" si="3"/>
        <v>0</v>
      </c>
    </row>
    <row r="94" spans="1:11" s="144" customFormat="1" ht="36.75" customHeight="1">
      <c r="A94" s="141"/>
      <c r="B94" s="181"/>
      <c r="C94" s="115"/>
      <c r="D94" s="115"/>
      <c r="E94" s="116"/>
      <c r="F94" s="42" t="s">
        <v>146</v>
      </c>
      <c r="G94" s="43"/>
      <c r="H94" s="143">
        <v>0</v>
      </c>
      <c r="I94" s="143">
        <v>0</v>
      </c>
      <c r="J94" s="143">
        <f t="shared" si="2"/>
        <v>0</v>
      </c>
      <c r="K94" s="143">
        <f t="shared" si="3"/>
        <v>0</v>
      </c>
    </row>
    <row r="95" spans="1:11" s="144" customFormat="1" ht="36.75" customHeight="1">
      <c r="A95" s="141"/>
      <c r="B95" s="181"/>
      <c r="C95" s="115"/>
      <c r="D95" s="115"/>
      <c r="E95" s="116"/>
      <c r="F95" s="44" t="s">
        <v>147</v>
      </c>
      <c r="G95" s="43"/>
      <c r="H95" s="143">
        <v>536</v>
      </c>
      <c r="I95" s="143">
        <v>1340</v>
      </c>
      <c r="J95" s="143">
        <f t="shared" si="2"/>
        <v>0</v>
      </c>
      <c r="K95" s="143">
        <f t="shared" si="3"/>
        <v>0</v>
      </c>
    </row>
    <row r="96" spans="1:11" s="144" customFormat="1" ht="36" customHeight="1">
      <c r="A96" s="141"/>
      <c r="B96" s="181"/>
      <c r="C96" s="115" t="s">
        <v>567</v>
      </c>
      <c r="D96" s="115" t="s">
        <v>531</v>
      </c>
      <c r="E96" s="116" t="s">
        <v>568</v>
      </c>
      <c r="F96" s="42" t="s">
        <v>143</v>
      </c>
      <c r="G96" s="43"/>
      <c r="H96" s="143">
        <v>9</v>
      </c>
      <c r="I96" s="143">
        <v>23</v>
      </c>
      <c r="J96" s="143">
        <f t="shared" si="2"/>
        <v>0</v>
      </c>
      <c r="K96" s="143">
        <f t="shared" si="3"/>
        <v>0</v>
      </c>
    </row>
    <row r="97" spans="1:26" s="144" customFormat="1" ht="36.75" customHeight="1">
      <c r="A97" s="141"/>
      <c r="B97" s="181"/>
      <c r="C97" s="115"/>
      <c r="D97" s="115"/>
      <c r="E97" s="116"/>
      <c r="F97" s="42" t="s">
        <v>144</v>
      </c>
      <c r="G97" s="43"/>
      <c r="H97" s="143">
        <v>18</v>
      </c>
      <c r="I97" s="143">
        <v>495</v>
      </c>
      <c r="J97" s="143">
        <f t="shared" si="2"/>
        <v>0</v>
      </c>
      <c r="K97" s="143">
        <f t="shared" si="3"/>
        <v>0</v>
      </c>
    </row>
    <row r="98" spans="1:26" s="144" customFormat="1" ht="36" customHeight="1">
      <c r="A98" s="141"/>
      <c r="B98" s="181"/>
      <c r="C98" s="115"/>
      <c r="D98" s="115"/>
      <c r="E98" s="116"/>
      <c r="F98" s="42" t="s">
        <v>145</v>
      </c>
      <c r="G98" s="43"/>
      <c r="H98" s="143">
        <v>117</v>
      </c>
      <c r="I98" s="143">
        <v>293</v>
      </c>
      <c r="J98" s="143">
        <f t="shared" si="2"/>
        <v>0</v>
      </c>
      <c r="K98" s="143">
        <f t="shared" si="3"/>
        <v>0</v>
      </c>
    </row>
    <row r="99" spans="1:26" s="144" customFormat="1" ht="36.75" customHeight="1">
      <c r="A99" s="141"/>
      <c r="B99" s="181"/>
      <c r="C99" s="115"/>
      <c r="D99" s="115"/>
      <c r="E99" s="116"/>
      <c r="F99" s="42" t="s">
        <v>146</v>
      </c>
      <c r="G99" s="43"/>
      <c r="H99" s="143">
        <v>0</v>
      </c>
      <c r="I99" s="143">
        <v>0</v>
      </c>
      <c r="J99" s="143">
        <f t="shared" si="2"/>
        <v>0</v>
      </c>
      <c r="K99" s="143">
        <f t="shared" si="3"/>
        <v>0</v>
      </c>
    </row>
    <row r="100" spans="1:26" s="144" customFormat="1" ht="36.75" customHeight="1">
      <c r="A100" s="141"/>
      <c r="B100" s="182"/>
      <c r="C100" s="115"/>
      <c r="D100" s="115"/>
      <c r="E100" s="116"/>
      <c r="F100" s="44" t="s">
        <v>147</v>
      </c>
      <c r="G100" s="43"/>
      <c r="H100" s="143">
        <v>324</v>
      </c>
      <c r="I100" s="143">
        <v>811</v>
      </c>
      <c r="J100" s="143">
        <f t="shared" si="2"/>
        <v>0</v>
      </c>
      <c r="K100" s="143">
        <f t="shared" si="3"/>
        <v>0</v>
      </c>
    </row>
    <row r="102" spans="1:26" ht="45" customHeight="1">
      <c r="B102" s="112" t="s">
        <v>183</v>
      </c>
      <c r="C102" s="112"/>
      <c r="D102" s="112"/>
      <c r="E102" s="112"/>
      <c r="F102" s="112"/>
      <c r="G102" s="112"/>
      <c r="H102" s="112"/>
      <c r="I102" s="112"/>
      <c r="J102" s="112"/>
      <c r="K102" s="112"/>
    </row>
    <row r="103" spans="1:26" ht="45" customHeight="1">
      <c r="B103" s="112"/>
      <c r="C103" s="112"/>
      <c r="D103" s="112"/>
      <c r="E103" s="112"/>
      <c r="F103" s="112"/>
      <c r="G103" s="112"/>
      <c r="H103" s="112"/>
      <c r="I103" s="112"/>
      <c r="J103" s="112"/>
      <c r="K103" s="112"/>
    </row>
    <row r="104" spans="1:26" ht="45" customHeight="1">
      <c r="A104" s="135"/>
      <c r="B104" s="112"/>
      <c r="C104" s="112"/>
      <c r="D104" s="112"/>
      <c r="E104" s="112"/>
      <c r="F104" s="112"/>
      <c r="G104" s="112"/>
      <c r="H104" s="112"/>
      <c r="I104" s="112"/>
      <c r="J104" s="112"/>
      <c r="K104" s="112"/>
    </row>
    <row r="105" spans="1:26" s="135" customFormat="1" ht="45" customHeight="1">
      <c r="A105" s="133"/>
      <c r="B105" s="133"/>
      <c r="C105" s="134"/>
      <c r="D105" s="134"/>
      <c r="K105" s="136"/>
      <c r="L105" s="133"/>
      <c r="M105" s="133"/>
      <c r="N105" s="133"/>
      <c r="O105" s="133"/>
      <c r="P105" s="133"/>
      <c r="Q105" s="133"/>
      <c r="R105" s="133"/>
      <c r="S105" s="133"/>
      <c r="T105" s="133"/>
      <c r="U105" s="133"/>
      <c r="V105" s="133"/>
      <c r="W105" s="133"/>
      <c r="X105" s="133"/>
      <c r="Y105" s="133"/>
      <c r="Z105" s="133"/>
    </row>
    <row r="106" spans="1:26" ht="45" customHeight="1" thickBot="1">
      <c r="A106" s="113" t="s">
        <v>132</v>
      </c>
      <c r="B106" s="199"/>
      <c r="C106" s="199"/>
      <c r="D106" s="199"/>
      <c r="E106" s="199"/>
      <c r="F106" s="199"/>
      <c r="G106" s="199"/>
      <c r="H106" s="199"/>
      <c r="I106" s="199"/>
      <c r="J106" s="199"/>
      <c r="K106" s="199"/>
    </row>
    <row r="107" spans="1:26" ht="45" customHeight="1">
      <c r="A107" s="37" t="s">
        <v>226</v>
      </c>
      <c r="B107" s="38" t="s">
        <v>134</v>
      </c>
      <c r="C107" s="39" t="s">
        <v>227</v>
      </c>
      <c r="D107" s="39" t="s">
        <v>228</v>
      </c>
      <c r="E107" s="40" t="s">
        <v>229</v>
      </c>
      <c r="F107" s="40" t="s">
        <v>230</v>
      </c>
      <c r="G107" s="40" t="s">
        <v>231</v>
      </c>
      <c r="H107" s="40" t="s">
        <v>232</v>
      </c>
      <c r="I107" s="41" t="s">
        <v>233</v>
      </c>
      <c r="J107" s="40" t="s">
        <v>234</v>
      </c>
      <c r="K107" s="37" t="s">
        <v>138</v>
      </c>
    </row>
    <row r="108" spans="1:26" ht="45" customHeight="1">
      <c r="A108" s="117" t="s">
        <v>235</v>
      </c>
      <c r="B108" s="115" t="s">
        <v>236</v>
      </c>
      <c r="C108" s="115" t="s">
        <v>237</v>
      </c>
      <c r="D108" s="116" t="s">
        <v>238</v>
      </c>
      <c r="E108" s="146" t="s">
        <v>239</v>
      </c>
      <c r="F108" s="42"/>
      <c r="G108" s="42"/>
      <c r="H108" s="42"/>
      <c r="I108" s="42"/>
      <c r="J108" s="42"/>
      <c r="K108" s="42"/>
    </row>
    <row r="109" spans="1:26" ht="45" customHeight="1">
      <c r="A109" s="117"/>
      <c r="B109" s="115"/>
      <c r="C109" s="115"/>
      <c r="D109" s="116"/>
      <c r="E109" s="146" t="s">
        <v>240</v>
      </c>
      <c r="F109" s="42"/>
      <c r="G109" s="42"/>
      <c r="H109" s="42"/>
      <c r="I109" s="42"/>
      <c r="J109" s="42"/>
      <c r="K109" s="42"/>
    </row>
    <row r="110" spans="1:26" ht="45" customHeight="1">
      <c r="A110" s="117"/>
      <c r="B110" s="115"/>
      <c r="C110" s="115"/>
      <c r="D110" s="116"/>
      <c r="E110" s="146" t="s">
        <v>241</v>
      </c>
      <c r="F110" s="42"/>
      <c r="G110" s="42"/>
      <c r="H110" s="42"/>
      <c r="I110" s="42"/>
      <c r="J110" s="42"/>
      <c r="K110" s="42"/>
    </row>
    <row r="111" spans="1:26" ht="45" customHeight="1">
      <c r="A111" s="117"/>
      <c r="B111" s="115"/>
      <c r="C111" s="115"/>
      <c r="D111" s="116"/>
      <c r="E111" s="146" t="s">
        <v>242</v>
      </c>
      <c r="F111" s="42"/>
      <c r="G111" s="42"/>
      <c r="H111" s="42"/>
      <c r="I111" s="42"/>
      <c r="J111" s="42"/>
      <c r="K111" s="42"/>
    </row>
    <row r="112" spans="1:26" ht="45" customHeight="1">
      <c r="A112" s="117"/>
      <c r="B112" s="115"/>
      <c r="C112" s="115"/>
      <c r="D112" s="116"/>
      <c r="E112" s="146" t="s">
        <v>243</v>
      </c>
      <c r="F112" s="42"/>
      <c r="G112" s="42"/>
      <c r="H112" s="42"/>
      <c r="I112" s="42"/>
      <c r="J112" s="42"/>
      <c r="K112" s="42"/>
    </row>
    <row r="113" spans="1:11" ht="45" customHeight="1">
      <c r="A113" s="117"/>
      <c r="B113" s="115"/>
      <c r="C113" s="115"/>
      <c r="D113" s="116"/>
      <c r="E113" s="146" t="s">
        <v>244</v>
      </c>
      <c r="F113" s="42"/>
      <c r="G113" s="42"/>
      <c r="H113" s="42"/>
      <c r="I113" s="42"/>
      <c r="J113" s="42"/>
      <c r="K113" s="42"/>
    </row>
    <row r="114" spans="1:11" ht="45" customHeight="1">
      <c r="A114" s="117"/>
      <c r="B114" s="115"/>
      <c r="C114" s="115"/>
      <c r="D114" s="116"/>
      <c r="E114" s="146" t="s">
        <v>245</v>
      </c>
      <c r="F114" s="42"/>
      <c r="G114" s="42"/>
      <c r="H114" s="42"/>
      <c r="I114" s="42"/>
      <c r="J114" s="42"/>
      <c r="K114" s="42"/>
    </row>
    <row r="115" spans="1:11" ht="45" customHeight="1">
      <c r="A115" s="117"/>
      <c r="B115" s="115"/>
      <c r="C115" s="115"/>
      <c r="D115" s="116"/>
      <c r="E115" s="146" t="s">
        <v>246</v>
      </c>
      <c r="F115" s="42"/>
      <c r="G115" s="42"/>
      <c r="H115" s="42"/>
      <c r="I115" s="42"/>
      <c r="J115" s="42"/>
      <c r="K115" s="42"/>
    </row>
    <row r="116" spans="1:11" ht="45" customHeight="1">
      <c r="A116" s="117"/>
      <c r="B116" s="115"/>
      <c r="C116" s="115"/>
      <c r="D116" s="116"/>
      <c r="E116" s="146" t="s">
        <v>247</v>
      </c>
      <c r="F116" s="42"/>
      <c r="G116" s="42"/>
      <c r="H116" s="42"/>
      <c r="I116" s="42"/>
      <c r="J116" s="42"/>
      <c r="K116" s="42"/>
    </row>
    <row r="117" spans="1:11" ht="45" customHeight="1">
      <c r="A117" s="117"/>
      <c r="B117" s="115"/>
      <c r="C117" s="115"/>
      <c r="D117" s="116"/>
      <c r="E117" s="146" t="s">
        <v>248</v>
      </c>
      <c r="F117" s="42"/>
      <c r="G117" s="42"/>
      <c r="H117" s="42"/>
      <c r="I117" s="42"/>
      <c r="J117" s="42"/>
      <c r="K117" s="42"/>
    </row>
    <row r="118" spans="1:11" ht="45" customHeight="1">
      <c r="A118" s="117"/>
      <c r="B118" s="115"/>
      <c r="C118" s="115"/>
      <c r="D118" s="116"/>
      <c r="E118" s="146" t="s">
        <v>249</v>
      </c>
      <c r="F118" s="42"/>
      <c r="G118" s="42"/>
      <c r="H118" s="42"/>
      <c r="I118" s="42"/>
      <c r="J118" s="42"/>
      <c r="K118" s="42"/>
    </row>
    <row r="119" spans="1:11" ht="45" customHeight="1">
      <c r="A119" s="117"/>
      <c r="B119" s="115"/>
      <c r="C119" s="115"/>
      <c r="D119" s="116"/>
      <c r="E119" s="146" t="s">
        <v>250</v>
      </c>
      <c r="F119" s="42"/>
      <c r="G119" s="42"/>
      <c r="H119" s="42"/>
      <c r="I119" s="42"/>
      <c r="J119" s="42"/>
      <c r="K119" s="42"/>
    </row>
    <row r="120" spans="1:11" ht="45" customHeight="1">
      <c r="A120" s="117"/>
      <c r="B120" s="115"/>
      <c r="C120" s="115"/>
      <c r="D120" s="116"/>
      <c r="E120" s="146" t="s">
        <v>251</v>
      </c>
      <c r="F120" s="42"/>
      <c r="G120" s="42"/>
      <c r="H120" s="42"/>
      <c r="I120" s="42"/>
      <c r="J120" s="42"/>
      <c r="K120" s="42"/>
    </row>
    <row r="121" spans="1:11" ht="45" customHeight="1">
      <c r="A121" s="117"/>
      <c r="B121" s="115"/>
      <c r="C121" s="115"/>
      <c r="D121" s="116"/>
      <c r="E121" s="146" t="s">
        <v>252</v>
      </c>
      <c r="F121" s="42"/>
      <c r="G121" s="42"/>
      <c r="H121" s="42"/>
      <c r="I121" s="42"/>
      <c r="J121" s="42"/>
      <c r="K121" s="42"/>
    </row>
    <row r="122" spans="1:11" ht="45" customHeight="1">
      <c r="A122" s="117"/>
      <c r="B122" s="115"/>
      <c r="C122" s="115"/>
      <c r="D122" s="116"/>
      <c r="E122" s="146" t="s">
        <v>253</v>
      </c>
      <c r="F122" s="42"/>
      <c r="G122" s="42"/>
      <c r="H122" s="42"/>
      <c r="I122" s="42"/>
      <c r="J122" s="42"/>
      <c r="K122" s="42"/>
    </row>
    <row r="123" spans="1:11" ht="45" customHeight="1">
      <c r="A123" s="117"/>
      <c r="B123" s="115"/>
      <c r="C123" s="115"/>
      <c r="D123" s="116"/>
      <c r="E123" s="146" t="s">
        <v>254</v>
      </c>
      <c r="F123" s="42"/>
      <c r="G123" s="42"/>
      <c r="H123" s="42"/>
      <c r="I123" s="42"/>
      <c r="J123" s="42"/>
      <c r="K123" s="42"/>
    </row>
    <row r="124" spans="1:11" ht="45" customHeight="1">
      <c r="A124" s="117"/>
      <c r="B124" s="115"/>
      <c r="C124" s="115"/>
      <c r="D124" s="116"/>
      <c r="E124" s="146" t="s">
        <v>255</v>
      </c>
      <c r="F124" s="42"/>
      <c r="G124" s="42"/>
      <c r="H124" s="42"/>
      <c r="I124" s="42"/>
      <c r="J124" s="42"/>
      <c r="K124" s="42"/>
    </row>
    <row r="125" spans="1:11" ht="45" customHeight="1">
      <c r="A125" s="117"/>
      <c r="B125" s="115"/>
      <c r="C125" s="115"/>
      <c r="D125" s="116"/>
      <c r="E125" s="146" t="s">
        <v>256</v>
      </c>
      <c r="F125" s="42"/>
      <c r="G125" s="42"/>
      <c r="H125" s="42"/>
      <c r="I125" s="42"/>
      <c r="J125" s="42"/>
      <c r="K125" s="42"/>
    </row>
    <row r="126" spans="1:11" ht="45" customHeight="1">
      <c r="A126" s="117"/>
      <c r="B126" s="115"/>
      <c r="C126" s="115"/>
      <c r="D126" s="116"/>
      <c r="E126" s="146" t="s">
        <v>257</v>
      </c>
      <c r="F126" s="42"/>
      <c r="G126" s="42"/>
      <c r="H126" s="42"/>
      <c r="I126" s="42"/>
      <c r="J126" s="42"/>
      <c r="K126" s="42"/>
    </row>
    <row r="127" spans="1:11" ht="45" customHeight="1">
      <c r="A127" s="117"/>
      <c r="B127" s="115"/>
      <c r="C127" s="115"/>
      <c r="D127" s="116"/>
      <c r="E127" s="146" t="s">
        <v>258</v>
      </c>
      <c r="F127" s="42"/>
      <c r="G127" s="42"/>
      <c r="H127" s="42"/>
      <c r="I127" s="42"/>
      <c r="J127" s="42"/>
      <c r="K127" s="42"/>
    </row>
    <row r="128" spans="1:11" ht="45" customHeight="1">
      <c r="A128" s="117"/>
      <c r="B128" s="115"/>
      <c r="C128" s="115"/>
      <c r="D128" s="116"/>
      <c r="E128" s="146" t="s">
        <v>259</v>
      </c>
      <c r="F128" s="42"/>
      <c r="G128" s="42"/>
      <c r="H128" s="42"/>
      <c r="I128" s="42"/>
      <c r="J128" s="42"/>
      <c r="K128" s="42"/>
    </row>
    <row r="129" spans="1:11" ht="45" customHeight="1">
      <c r="A129" s="117"/>
      <c r="B129" s="115"/>
      <c r="C129" s="115"/>
      <c r="D129" s="116"/>
      <c r="E129" s="146" t="s">
        <v>260</v>
      </c>
      <c r="F129" s="42"/>
      <c r="G129" s="42"/>
      <c r="H129" s="42"/>
      <c r="I129" s="42"/>
      <c r="J129" s="42"/>
      <c r="K129" s="42"/>
    </row>
    <row r="130" spans="1:11" ht="45" customHeight="1">
      <c r="A130" s="117"/>
      <c r="B130" s="115"/>
      <c r="C130" s="115"/>
      <c r="D130" s="116"/>
      <c r="E130" s="146" t="s">
        <v>261</v>
      </c>
      <c r="F130" s="42"/>
      <c r="G130" s="42"/>
      <c r="H130" s="42"/>
      <c r="I130" s="42"/>
      <c r="J130" s="42"/>
      <c r="K130" s="42"/>
    </row>
    <row r="131" spans="1:11" ht="45" customHeight="1">
      <c r="A131" s="117"/>
      <c r="B131" s="115"/>
      <c r="C131" s="115"/>
      <c r="D131" s="116"/>
      <c r="E131" s="146" t="s">
        <v>262</v>
      </c>
      <c r="F131" s="42"/>
      <c r="G131" s="42"/>
      <c r="H131" s="42"/>
      <c r="I131" s="42"/>
      <c r="J131" s="42"/>
      <c r="K131" s="42"/>
    </row>
    <row r="132" spans="1:11" ht="45" customHeight="1">
      <c r="A132" s="117"/>
      <c r="B132" s="115"/>
      <c r="C132" s="115"/>
      <c r="D132" s="116"/>
      <c r="E132" s="146" t="s">
        <v>263</v>
      </c>
      <c r="F132" s="42"/>
      <c r="G132" s="42"/>
      <c r="H132" s="42"/>
      <c r="I132" s="42"/>
      <c r="J132" s="42"/>
      <c r="K132" s="42"/>
    </row>
    <row r="133" spans="1:11" ht="45" customHeight="1">
      <c r="A133" s="117"/>
      <c r="B133" s="115"/>
      <c r="C133" s="115"/>
      <c r="D133" s="116"/>
      <c r="E133" s="146" t="s">
        <v>264</v>
      </c>
      <c r="F133" s="42"/>
      <c r="G133" s="42"/>
      <c r="H133" s="42"/>
      <c r="I133" s="42"/>
      <c r="J133" s="42"/>
      <c r="K133" s="42"/>
    </row>
    <row r="134" spans="1:11" ht="45" customHeight="1">
      <c r="A134" s="117"/>
      <c r="B134" s="115"/>
      <c r="C134" s="115"/>
      <c r="D134" s="116"/>
      <c r="E134" s="146" t="s">
        <v>265</v>
      </c>
      <c r="F134" s="42"/>
      <c r="G134" s="42"/>
      <c r="H134" s="42"/>
      <c r="I134" s="42"/>
      <c r="J134" s="42"/>
      <c r="K134" s="42"/>
    </row>
    <row r="135" spans="1:11" ht="45" customHeight="1">
      <c r="A135" s="117"/>
      <c r="B135" s="115"/>
      <c r="C135" s="115"/>
      <c r="D135" s="116"/>
      <c r="E135" s="146" t="s">
        <v>266</v>
      </c>
      <c r="F135" s="42"/>
      <c r="G135" s="42"/>
      <c r="H135" s="42"/>
      <c r="I135" s="42"/>
      <c r="J135" s="42"/>
      <c r="K135" s="42"/>
    </row>
    <row r="136" spans="1:11" ht="45" customHeight="1">
      <c r="A136" s="117"/>
      <c r="B136" s="115"/>
      <c r="C136" s="115"/>
      <c r="D136" s="116"/>
      <c r="E136" s="147" t="s">
        <v>267</v>
      </c>
      <c r="F136" s="148"/>
      <c r="G136" s="148"/>
      <c r="H136" s="148"/>
      <c r="I136" s="148"/>
      <c r="J136" s="148"/>
      <c r="K136" s="149"/>
    </row>
    <row r="137" spans="1:11" ht="45" customHeight="1">
      <c r="A137" s="117"/>
      <c r="B137" s="115"/>
      <c r="C137" s="115"/>
      <c r="D137" s="116"/>
      <c r="E137" s="147" t="s">
        <v>268</v>
      </c>
      <c r="F137" s="148"/>
      <c r="G137" s="148"/>
      <c r="H137" s="148"/>
      <c r="I137" s="148"/>
      <c r="J137" s="148"/>
      <c r="K137" s="149"/>
    </row>
    <row r="138" spans="1:11" ht="45" customHeight="1">
      <c r="A138" s="117"/>
      <c r="B138" s="115"/>
      <c r="C138" s="115"/>
      <c r="D138" s="116"/>
      <c r="E138" s="147" t="s">
        <v>269</v>
      </c>
      <c r="F138" s="148"/>
      <c r="G138" s="148"/>
      <c r="H138" s="148"/>
      <c r="I138" s="148"/>
      <c r="J138" s="148"/>
      <c r="K138" s="149"/>
    </row>
    <row r="139" spans="1:11" ht="45" customHeight="1">
      <c r="A139" s="117"/>
      <c r="B139" s="115"/>
      <c r="C139" s="115"/>
      <c r="D139" s="116"/>
      <c r="E139" s="147" t="s">
        <v>270</v>
      </c>
      <c r="F139" s="148"/>
      <c r="G139" s="148"/>
      <c r="H139" s="148"/>
      <c r="I139" s="148"/>
      <c r="J139" s="148"/>
      <c r="K139" s="149"/>
    </row>
    <row r="140" spans="1:11" ht="45" customHeight="1">
      <c r="A140" s="117"/>
      <c r="B140" s="115"/>
      <c r="C140" s="115"/>
      <c r="D140" s="116"/>
      <c r="E140" s="147" t="s">
        <v>271</v>
      </c>
      <c r="F140" s="148"/>
      <c r="G140" s="148"/>
      <c r="H140" s="148"/>
      <c r="I140" s="148"/>
      <c r="J140" s="148"/>
      <c r="K140" s="149"/>
    </row>
    <row r="141" spans="1:11" ht="45" customHeight="1">
      <c r="A141" s="117"/>
      <c r="B141" s="115"/>
      <c r="C141" s="115"/>
      <c r="D141" s="116"/>
      <c r="E141" s="147" t="s">
        <v>272</v>
      </c>
      <c r="F141" s="148"/>
      <c r="G141" s="148"/>
      <c r="H141" s="148"/>
      <c r="I141" s="148"/>
      <c r="J141" s="148"/>
      <c r="K141" s="149"/>
    </row>
    <row r="142" spans="1:11" ht="45" customHeight="1">
      <c r="A142" s="117"/>
      <c r="B142" s="115"/>
      <c r="C142" s="115"/>
      <c r="D142" s="116"/>
      <c r="E142" s="147" t="s">
        <v>273</v>
      </c>
      <c r="F142" s="148"/>
      <c r="G142" s="148"/>
      <c r="H142" s="148"/>
      <c r="I142" s="148"/>
      <c r="J142" s="148"/>
      <c r="K142" s="149"/>
    </row>
    <row r="143" spans="1:11" ht="45" customHeight="1">
      <c r="A143" s="117"/>
      <c r="B143" s="115"/>
      <c r="C143" s="115"/>
      <c r="D143" s="116"/>
      <c r="E143" s="147" t="s">
        <v>274</v>
      </c>
      <c r="F143" s="148"/>
      <c r="G143" s="148"/>
      <c r="H143" s="148"/>
      <c r="I143" s="148"/>
      <c r="J143" s="148"/>
      <c r="K143" s="149"/>
    </row>
    <row r="144" spans="1:11" ht="45" customHeight="1">
      <c r="A144" s="117"/>
      <c r="B144" s="115"/>
      <c r="C144" s="115"/>
      <c r="D144" s="116"/>
      <c r="E144" s="147" t="s">
        <v>275</v>
      </c>
      <c r="F144" s="148"/>
      <c r="G144" s="148"/>
      <c r="H144" s="148"/>
      <c r="I144" s="148"/>
      <c r="J144" s="148"/>
      <c r="K144" s="149"/>
    </row>
    <row r="145" spans="1:11" ht="45" customHeight="1">
      <c r="A145" s="117"/>
      <c r="B145" s="115"/>
      <c r="C145" s="115"/>
      <c r="D145" s="116"/>
      <c r="E145" s="147" t="s">
        <v>276</v>
      </c>
      <c r="F145" s="148"/>
      <c r="G145" s="148"/>
      <c r="H145" s="148"/>
      <c r="I145" s="148"/>
      <c r="J145" s="148"/>
      <c r="K145" s="149"/>
    </row>
    <row r="146" spans="1:11" ht="45" customHeight="1">
      <c r="A146" s="117"/>
      <c r="B146" s="115"/>
      <c r="C146" s="115"/>
      <c r="D146" s="116"/>
      <c r="E146" s="147" t="s">
        <v>277</v>
      </c>
      <c r="F146" s="148"/>
      <c r="G146" s="148"/>
      <c r="H146" s="148"/>
      <c r="I146" s="148"/>
      <c r="J146" s="148"/>
      <c r="K146" s="149"/>
    </row>
    <row r="147" spans="1:11" ht="45" customHeight="1">
      <c r="A147" s="117"/>
      <c r="B147" s="115"/>
      <c r="C147" s="115"/>
      <c r="D147" s="116"/>
      <c r="E147" s="147" t="s">
        <v>278</v>
      </c>
      <c r="F147" s="148"/>
      <c r="G147" s="148"/>
      <c r="H147" s="148"/>
      <c r="I147" s="148"/>
      <c r="J147" s="148"/>
      <c r="K147" s="149"/>
    </row>
    <row r="148" spans="1:11" ht="45" customHeight="1">
      <c r="A148" s="117"/>
      <c r="B148" s="115"/>
      <c r="C148" s="115"/>
      <c r="D148" s="116"/>
      <c r="E148" s="147" t="s">
        <v>279</v>
      </c>
      <c r="F148" s="148"/>
      <c r="G148" s="148"/>
      <c r="H148" s="148"/>
      <c r="I148" s="148"/>
      <c r="J148" s="148"/>
      <c r="K148" s="149"/>
    </row>
    <row r="149" spans="1:11" ht="45" customHeight="1">
      <c r="A149" s="117"/>
      <c r="B149" s="115"/>
      <c r="C149" s="115"/>
      <c r="D149" s="116"/>
      <c r="E149" s="147" t="s">
        <v>280</v>
      </c>
      <c r="F149" s="148"/>
      <c r="G149" s="148"/>
      <c r="H149" s="148"/>
      <c r="I149" s="148"/>
      <c r="J149" s="148"/>
      <c r="K149" s="149"/>
    </row>
    <row r="150" spans="1:11" ht="45" customHeight="1">
      <c r="A150" s="117"/>
      <c r="B150" s="115"/>
      <c r="C150" s="115"/>
      <c r="D150" s="116"/>
      <c r="E150" s="147" t="s">
        <v>281</v>
      </c>
      <c r="F150" s="148"/>
      <c r="G150" s="148"/>
      <c r="H150" s="148"/>
      <c r="I150" s="148"/>
      <c r="J150" s="148"/>
      <c r="K150" s="149"/>
    </row>
    <row r="151" spans="1:11" ht="45" customHeight="1">
      <c r="A151" s="117"/>
      <c r="B151" s="115"/>
      <c r="C151" s="115"/>
      <c r="D151" s="116"/>
      <c r="E151" s="147" t="s">
        <v>282</v>
      </c>
      <c r="F151" s="148"/>
      <c r="G151" s="148"/>
      <c r="H151" s="148"/>
      <c r="I151" s="148"/>
      <c r="J151" s="148"/>
      <c r="K151" s="149"/>
    </row>
    <row r="152" spans="1:11" ht="45" customHeight="1">
      <c r="A152" s="117"/>
      <c r="B152" s="115"/>
      <c r="C152" s="115"/>
      <c r="D152" s="116"/>
      <c r="E152" s="147" t="s">
        <v>283</v>
      </c>
      <c r="F152" s="148"/>
      <c r="G152" s="148"/>
      <c r="H152" s="148"/>
      <c r="I152" s="148"/>
      <c r="J152" s="148"/>
      <c r="K152" s="149"/>
    </row>
    <row r="153" spans="1:11" ht="45" customHeight="1">
      <c r="A153" s="117"/>
      <c r="B153" s="115"/>
      <c r="C153" s="115"/>
      <c r="D153" s="116"/>
      <c r="E153" s="147" t="s">
        <v>284</v>
      </c>
      <c r="F153" s="148"/>
      <c r="G153" s="148"/>
      <c r="H153" s="148"/>
      <c r="I153" s="148"/>
      <c r="J153" s="148"/>
      <c r="K153" s="149"/>
    </row>
    <row r="154" spans="1:11" ht="45" customHeight="1">
      <c r="A154" s="117"/>
      <c r="B154" s="115"/>
      <c r="C154" s="115"/>
      <c r="D154" s="116"/>
      <c r="E154" s="147" t="s">
        <v>285</v>
      </c>
      <c r="F154" s="148"/>
      <c r="G154" s="148"/>
      <c r="H154" s="148"/>
      <c r="I154" s="148"/>
      <c r="J154" s="148"/>
      <c r="K154" s="149"/>
    </row>
    <row r="155" spans="1:11" ht="45" customHeight="1">
      <c r="A155" s="117"/>
      <c r="B155" s="115"/>
      <c r="C155" s="115"/>
      <c r="D155" s="116"/>
      <c r="E155" s="147" t="s">
        <v>286</v>
      </c>
      <c r="F155" s="148"/>
      <c r="G155" s="148"/>
      <c r="H155" s="148"/>
      <c r="I155" s="148"/>
      <c r="J155" s="148"/>
      <c r="K155" s="149"/>
    </row>
    <row r="156" spans="1:11" ht="45" customHeight="1">
      <c r="A156" s="117"/>
      <c r="B156" s="115"/>
      <c r="C156" s="115"/>
      <c r="D156" s="116"/>
      <c r="E156" s="147" t="s">
        <v>287</v>
      </c>
      <c r="F156" s="148"/>
      <c r="G156" s="148"/>
      <c r="H156" s="148"/>
      <c r="I156" s="148"/>
      <c r="J156" s="148"/>
      <c r="K156" s="149"/>
    </row>
    <row r="157" spans="1:11" ht="45" customHeight="1">
      <c r="A157" s="117"/>
      <c r="B157" s="115"/>
      <c r="C157" s="115"/>
      <c r="D157" s="116"/>
      <c r="E157" s="147" t="s">
        <v>288</v>
      </c>
      <c r="F157" s="148"/>
      <c r="G157" s="148"/>
      <c r="H157" s="148"/>
      <c r="I157" s="148"/>
      <c r="J157" s="148"/>
      <c r="K157" s="149"/>
    </row>
    <row r="158" spans="1:11" ht="45" customHeight="1">
      <c r="A158" s="117"/>
      <c r="B158" s="115"/>
      <c r="C158" s="115"/>
      <c r="D158" s="116"/>
      <c r="E158" s="147" t="s">
        <v>289</v>
      </c>
      <c r="F158" s="148"/>
      <c r="G158" s="148"/>
      <c r="H158" s="148"/>
      <c r="I158" s="148"/>
      <c r="J158" s="148"/>
      <c r="K158" s="149"/>
    </row>
    <row r="159" spans="1:11" ht="45" customHeight="1">
      <c r="A159" s="117"/>
      <c r="B159" s="115"/>
      <c r="C159" s="115"/>
      <c r="D159" s="116"/>
      <c r="E159" s="147" t="s">
        <v>290</v>
      </c>
      <c r="F159" s="148"/>
      <c r="G159" s="148"/>
      <c r="H159" s="148"/>
      <c r="I159" s="148"/>
      <c r="J159" s="148"/>
      <c r="K159" s="149"/>
    </row>
    <row r="160" spans="1:11" ht="45" customHeight="1">
      <c r="A160" s="117"/>
      <c r="B160" s="115"/>
      <c r="C160" s="115"/>
      <c r="D160" s="116"/>
      <c r="E160" s="147" t="s">
        <v>291</v>
      </c>
      <c r="F160" s="148"/>
      <c r="G160" s="148"/>
      <c r="H160" s="148"/>
      <c r="I160" s="148"/>
      <c r="J160" s="148"/>
      <c r="K160" s="149"/>
    </row>
    <row r="161" spans="1:11" ht="45" customHeight="1">
      <c r="A161" s="117"/>
      <c r="B161" s="115"/>
      <c r="C161" s="115"/>
      <c r="D161" s="116"/>
      <c r="E161" s="147" t="s">
        <v>292</v>
      </c>
      <c r="F161" s="148"/>
      <c r="G161" s="148"/>
      <c r="H161" s="148"/>
      <c r="I161" s="148"/>
      <c r="J161" s="148"/>
      <c r="K161" s="149"/>
    </row>
    <row r="162" spans="1:11" ht="45" customHeight="1">
      <c r="A162" s="117"/>
      <c r="B162" s="115"/>
      <c r="C162" s="115"/>
      <c r="D162" s="116"/>
      <c r="E162" s="147" t="s">
        <v>293</v>
      </c>
      <c r="F162" s="148"/>
      <c r="G162" s="148"/>
      <c r="H162" s="148"/>
      <c r="I162" s="148"/>
      <c r="J162" s="148"/>
      <c r="K162" s="149"/>
    </row>
    <row r="163" spans="1:11" ht="45" customHeight="1">
      <c r="A163" s="117"/>
      <c r="B163" s="115"/>
      <c r="C163" s="115"/>
      <c r="D163" s="116"/>
      <c r="E163" s="147" t="s">
        <v>294</v>
      </c>
      <c r="F163" s="148"/>
      <c r="G163" s="148"/>
      <c r="H163" s="148"/>
      <c r="I163" s="148"/>
      <c r="J163" s="148"/>
      <c r="K163" s="149"/>
    </row>
    <row r="164" spans="1:11" ht="45" customHeight="1">
      <c r="A164" s="117"/>
      <c r="B164" s="115"/>
      <c r="C164" s="115"/>
      <c r="D164" s="116"/>
      <c r="E164" s="147" t="s">
        <v>295</v>
      </c>
      <c r="F164" s="148"/>
      <c r="G164" s="148"/>
      <c r="H164" s="148"/>
      <c r="I164" s="148"/>
      <c r="J164" s="148"/>
      <c r="K164" s="149"/>
    </row>
    <row r="165" spans="1:11" ht="45" customHeight="1">
      <c r="A165" s="117"/>
      <c r="B165" s="115"/>
      <c r="C165" s="115"/>
      <c r="D165" s="116"/>
      <c r="E165" s="147" t="s">
        <v>296</v>
      </c>
      <c r="F165" s="148"/>
      <c r="G165" s="148"/>
      <c r="H165" s="148"/>
      <c r="I165" s="148"/>
      <c r="J165" s="148"/>
      <c r="K165" s="149"/>
    </row>
    <row r="166" spans="1:11" ht="45" customHeight="1">
      <c r="A166" s="117"/>
      <c r="B166" s="115"/>
      <c r="C166" s="115"/>
      <c r="D166" s="116"/>
      <c r="E166" s="147" t="s">
        <v>297</v>
      </c>
      <c r="F166" s="148"/>
      <c r="G166" s="148"/>
      <c r="H166" s="148"/>
      <c r="I166" s="148"/>
      <c r="J166" s="148"/>
      <c r="K166" s="149"/>
    </row>
    <row r="167" spans="1:11" ht="45" customHeight="1">
      <c r="A167" s="117"/>
      <c r="B167" s="115"/>
      <c r="C167" s="115"/>
      <c r="D167" s="116"/>
      <c r="E167" s="147" t="s">
        <v>298</v>
      </c>
      <c r="F167" s="148"/>
      <c r="G167" s="148"/>
      <c r="H167" s="148"/>
      <c r="I167" s="148"/>
      <c r="J167" s="148"/>
      <c r="K167" s="149"/>
    </row>
    <row r="168" spans="1:11" ht="45" customHeight="1">
      <c r="A168" s="117"/>
      <c r="B168" s="115"/>
      <c r="C168" s="115"/>
      <c r="D168" s="116"/>
      <c r="E168" s="147" t="s">
        <v>299</v>
      </c>
      <c r="F168" s="148"/>
      <c r="G168" s="148"/>
      <c r="H168" s="148"/>
      <c r="I168" s="148"/>
      <c r="J168" s="148"/>
      <c r="K168" s="149"/>
    </row>
    <row r="169" spans="1:11" ht="45" customHeight="1">
      <c r="A169" s="117"/>
      <c r="B169" s="115"/>
      <c r="C169" s="115"/>
      <c r="D169" s="116"/>
      <c r="E169" s="147" t="s">
        <v>300</v>
      </c>
      <c r="F169" s="148"/>
      <c r="G169" s="148"/>
      <c r="H169" s="148"/>
      <c r="I169" s="148"/>
      <c r="J169" s="148"/>
      <c r="K169" s="149"/>
    </row>
    <row r="170" spans="1:11" ht="45" customHeight="1">
      <c r="A170" s="117"/>
      <c r="B170" s="115"/>
      <c r="C170" s="115"/>
      <c r="D170" s="116"/>
      <c r="E170" s="147" t="s">
        <v>301</v>
      </c>
      <c r="F170" s="148"/>
      <c r="G170" s="148"/>
      <c r="H170" s="148"/>
      <c r="I170" s="148"/>
      <c r="J170" s="148"/>
      <c r="K170" s="149"/>
    </row>
    <row r="171" spans="1:11" ht="45" customHeight="1">
      <c r="A171" s="117"/>
      <c r="B171" s="115"/>
      <c r="C171" s="115"/>
      <c r="D171" s="116"/>
      <c r="E171" s="147" t="s">
        <v>302</v>
      </c>
      <c r="F171" s="148"/>
      <c r="G171" s="148"/>
      <c r="H171" s="148"/>
      <c r="I171" s="148"/>
      <c r="J171" s="148"/>
      <c r="K171" s="149"/>
    </row>
    <row r="172" spans="1:11" ht="45" customHeight="1">
      <c r="A172" s="117"/>
      <c r="B172" s="115"/>
      <c r="C172" s="115"/>
      <c r="D172" s="116"/>
      <c r="E172" s="147" t="s">
        <v>303</v>
      </c>
      <c r="F172" s="148"/>
      <c r="G172" s="148"/>
      <c r="H172" s="148"/>
      <c r="I172" s="148"/>
      <c r="J172" s="148"/>
      <c r="K172" s="149"/>
    </row>
    <row r="173" spans="1:11" ht="45" customHeight="1">
      <c r="A173" s="117"/>
      <c r="B173" s="115"/>
      <c r="C173" s="115"/>
      <c r="D173" s="116"/>
      <c r="E173" s="147" t="s">
        <v>304</v>
      </c>
      <c r="F173" s="148"/>
      <c r="G173" s="148"/>
      <c r="H173" s="148"/>
      <c r="I173" s="148"/>
      <c r="J173" s="148"/>
      <c r="K173" s="149"/>
    </row>
    <row r="174" spans="1:11" ht="45" customHeight="1">
      <c r="A174" s="117"/>
      <c r="B174" s="115"/>
      <c r="C174" s="115"/>
      <c r="D174" s="116"/>
      <c r="E174" s="147" t="s">
        <v>305</v>
      </c>
      <c r="F174" s="148"/>
      <c r="G174" s="148"/>
      <c r="H174" s="148"/>
      <c r="I174" s="148"/>
      <c r="J174" s="148"/>
      <c r="K174" s="149"/>
    </row>
    <row r="175" spans="1:11" ht="45" customHeight="1">
      <c r="A175" s="117"/>
      <c r="B175" s="115"/>
      <c r="C175" s="115"/>
      <c r="D175" s="116"/>
      <c r="E175" s="147" t="s">
        <v>306</v>
      </c>
      <c r="F175" s="148"/>
      <c r="G175" s="148"/>
      <c r="H175" s="148"/>
      <c r="I175" s="148"/>
      <c r="J175" s="148"/>
      <c r="K175" s="149"/>
    </row>
    <row r="176" spans="1:11" ht="45" customHeight="1">
      <c r="A176" s="117"/>
      <c r="B176" s="115"/>
      <c r="C176" s="115"/>
      <c r="D176" s="116"/>
      <c r="E176" s="147" t="s">
        <v>307</v>
      </c>
      <c r="F176" s="148"/>
      <c r="G176" s="148"/>
      <c r="H176" s="148"/>
      <c r="I176" s="148"/>
      <c r="J176" s="148"/>
      <c r="K176" s="149"/>
    </row>
    <row r="177" spans="1:11" ht="45" customHeight="1">
      <c r="A177" s="117"/>
      <c r="B177" s="115"/>
      <c r="C177" s="115"/>
      <c r="D177" s="116"/>
      <c r="E177" s="147" t="s">
        <v>308</v>
      </c>
      <c r="F177" s="148"/>
      <c r="G177" s="148"/>
      <c r="H177" s="148"/>
      <c r="I177" s="148"/>
      <c r="J177" s="148"/>
      <c r="K177" s="149"/>
    </row>
    <row r="178" spans="1:11" ht="45" customHeight="1">
      <c r="A178" s="117"/>
      <c r="B178" s="115"/>
      <c r="C178" s="115"/>
      <c r="D178" s="116"/>
      <c r="E178" s="147" t="s">
        <v>309</v>
      </c>
      <c r="F178" s="148"/>
      <c r="G178" s="148"/>
      <c r="H178" s="148"/>
      <c r="I178" s="148"/>
      <c r="J178" s="148"/>
      <c r="K178" s="149"/>
    </row>
    <row r="179" spans="1:11" ht="45" customHeight="1">
      <c r="A179" s="117"/>
      <c r="B179" s="115"/>
      <c r="C179" s="115"/>
      <c r="D179" s="116"/>
      <c r="E179" s="147" t="s">
        <v>310</v>
      </c>
      <c r="F179" s="148"/>
      <c r="G179" s="148"/>
      <c r="H179" s="148"/>
      <c r="I179" s="148"/>
      <c r="J179" s="148"/>
      <c r="K179" s="149"/>
    </row>
    <row r="180" spans="1:11" ht="45" customHeight="1">
      <c r="A180" s="117"/>
      <c r="B180" s="115"/>
      <c r="C180" s="115"/>
      <c r="D180" s="116"/>
      <c r="E180" s="147" t="s">
        <v>311</v>
      </c>
      <c r="F180" s="148"/>
      <c r="G180" s="148"/>
      <c r="H180" s="148"/>
      <c r="I180" s="148"/>
      <c r="J180" s="148"/>
      <c r="K180" s="149"/>
    </row>
    <row r="181" spans="1:11" ht="45" customHeight="1">
      <c r="A181" s="117"/>
      <c r="B181" s="115"/>
      <c r="C181" s="115"/>
      <c r="D181" s="116"/>
      <c r="E181" s="147" t="s">
        <v>312</v>
      </c>
      <c r="F181" s="148"/>
      <c r="G181" s="148"/>
      <c r="H181" s="148"/>
      <c r="I181" s="148"/>
      <c r="J181" s="148"/>
      <c r="K181" s="149"/>
    </row>
    <row r="182" spans="1:11" ht="45" customHeight="1">
      <c r="A182" s="117"/>
      <c r="B182" s="115"/>
      <c r="C182" s="115"/>
      <c r="D182" s="116"/>
      <c r="E182" s="147" t="s">
        <v>313</v>
      </c>
      <c r="F182" s="148"/>
      <c r="G182" s="148"/>
      <c r="H182" s="148"/>
      <c r="I182" s="148"/>
      <c r="J182" s="148"/>
      <c r="K182" s="149"/>
    </row>
    <row r="183" spans="1:11" ht="45" customHeight="1">
      <c r="A183" s="117"/>
      <c r="B183" s="115"/>
      <c r="C183" s="115"/>
      <c r="D183" s="116"/>
      <c r="E183" s="147" t="s">
        <v>314</v>
      </c>
      <c r="F183" s="148"/>
      <c r="G183" s="148"/>
      <c r="H183" s="148"/>
      <c r="I183" s="148"/>
      <c r="J183" s="148"/>
      <c r="K183" s="149"/>
    </row>
    <row r="184" spans="1:11" ht="45" customHeight="1">
      <c r="A184" s="117"/>
      <c r="B184" s="115"/>
      <c r="C184" s="115"/>
      <c r="D184" s="116"/>
      <c r="E184" s="147" t="s">
        <v>315</v>
      </c>
      <c r="F184" s="148"/>
      <c r="G184" s="148"/>
      <c r="H184" s="148"/>
      <c r="I184" s="148"/>
      <c r="J184" s="148"/>
      <c r="K184" s="149"/>
    </row>
    <row r="185" spans="1:11" ht="45" customHeight="1">
      <c r="A185" s="117"/>
      <c r="B185" s="115"/>
      <c r="C185" s="115"/>
      <c r="D185" s="116"/>
      <c r="E185" s="147" t="s">
        <v>316</v>
      </c>
      <c r="F185" s="148"/>
      <c r="G185" s="148"/>
      <c r="H185" s="148"/>
      <c r="I185" s="148"/>
      <c r="J185" s="148"/>
      <c r="K185" s="149"/>
    </row>
    <row r="186" spans="1:11" ht="45" customHeight="1">
      <c r="A186" s="117"/>
      <c r="B186" s="115"/>
      <c r="C186" s="115"/>
      <c r="D186" s="116"/>
      <c r="E186" s="147" t="s">
        <v>317</v>
      </c>
      <c r="F186" s="148"/>
      <c r="G186" s="148"/>
      <c r="H186" s="148"/>
      <c r="I186" s="148"/>
      <c r="J186" s="148"/>
      <c r="K186" s="149"/>
    </row>
    <row r="187" spans="1:11" ht="45" customHeight="1">
      <c r="A187" s="117"/>
      <c r="B187" s="115"/>
      <c r="C187" s="115"/>
      <c r="D187" s="116"/>
      <c r="E187" s="147" t="s">
        <v>318</v>
      </c>
      <c r="F187" s="148"/>
      <c r="G187" s="148"/>
      <c r="H187" s="148"/>
      <c r="I187" s="148"/>
      <c r="J187" s="148"/>
      <c r="K187" s="149"/>
    </row>
    <row r="188" spans="1:11" ht="45" customHeight="1">
      <c r="A188" s="117"/>
      <c r="B188" s="115"/>
      <c r="C188" s="115"/>
      <c r="D188" s="116"/>
      <c r="E188" s="147" t="s">
        <v>319</v>
      </c>
      <c r="F188" s="148"/>
      <c r="G188" s="148"/>
      <c r="H188" s="148"/>
      <c r="I188" s="148"/>
      <c r="J188" s="148"/>
      <c r="K188" s="149"/>
    </row>
    <row r="189" spans="1:11" ht="45" customHeight="1">
      <c r="A189" s="117"/>
      <c r="B189" s="115"/>
      <c r="C189" s="115"/>
      <c r="D189" s="116"/>
      <c r="E189" s="147" t="s">
        <v>320</v>
      </c>
      <c r="F189" s="148"/>
      <c r="G189" s="148"/>
      <c r="H189" s="148"/>
      <c r="I189" s="148"/>
      <c r="J189" s="148"/>
      <c r="K189" s="149"/>
    </row>
    <row r="190" spans="1:11" ht="45" customHeight="1">
      <c r="A190" s="117"/>
      <c r="B190" s="115"/>
      <c r="C190" s="115"/>
      <c r="D190" s="116"/>
      <c r="E190" s="147" t="s">
        <v>321</v>
      </c>
      <c r="F190" s="148"/>
      <c r="G190" s="148"/>
      <c r="H190" s="148"/>
      <c r="I190" s="148"/>
      <c r="J190" s="148"/>
      <c r="K190" s="149"/>
    </row>
    <row r="191" spans="1:11" ht="45" customHeight="1">
      <c r="A191" s="117"/>
      <c r="B191" s="115"/>
      <c r="C191" s="115"/>
      <c r="D191" s="116"/>
      <c r="E191" s="147" t="s">
        <v>322</v>
      </c>
      <c r="F191" s="148"/>
      <c r="G191" s="148"/>
      <c r="H191" s="148"/>
      <c r="I191" s="148"/>
      <c r="J191" s="148"/>
      <c r="K191" s="149"/>
    </row>
    <row r="192" spans="1:11" ht="45" customHeight="1">
      <c r="A192" s="117"/>
      <c r="B192" s="115"/>
      <c r="C192" s="115"/>
      <c r="D192" s="116"/>
      <c r="E192" s="147" t="s">
        <v>323</v>
      </c>
      <c r="F192" s="148"/>
      <c r="G192" s="148"/>
      <c r="H192" s="148"/>
      <c r="I192" s="148"/>
      <c r="J192" s="148"/>
      <c r="K192" s="149"/>
    </row>
    <row r="193" spans="1:11" ht="45" customHeight="1">
      <c r="A193" s="117"/>
      <c r="B193" s="115"/>
      <c r="C193" s="115"/>
      <c r="D193" s="116"/>
      <c r="E193" s="147" t="s">
        <v>324</v>
      </c>
      <c r="F193" s="148"/>
      <c r="G193" s="148"/>
      <c r="H193" s="148"/>
      <c r="I193" s="148"/>
      <c r="J193" s="148"/>
      <c r="K193" s="149"/>
    </row>
    <row r="194" spans="1:11" ht="45" customHeight="1">
      <c r="A194" s="117"/>
      <c r="B194" s="115"/>
      <c r="C194" s="115"/>
      <c r="D194" s="116"/>
      <c r="E194" s="147" t="s">
        <v>325</v>
      </c>
      <c r="F194" s="148"/>
      <c r="G194" s="148"/>
      <c r="H194" s="148"/>
      <c r="I194" s="148"/>
      <c r="J194" s="148"/>
      <c r="K194" s="149"/>
    </row>
    <row r="195" spans="1:11" ht="45" customHeight="1">
      <c r="A195" s="117"/>
      <c r="B195" s="115"/>
      <c r="C195" s="115"/>
      <c r="D195" s="116"/>
      <c r="E195" s="147" t="s">
        <v>326</v>
      </c>
      <c r="F195" s="148"/>
      <c r="G195" s="148"/>
      <c r="H195" s="148"/>
      <c r="I195" s="148"/>
      <c r="J195" s="148"/>
      <c r="K195" s="149"/>
    </row>
    <row r="196" spans="1:11" ht="45" customHeight="1">
      <c r="A196" s="117"/>
      <c r="B196" s="115"/>
      <c r="C196" s="115"/>
      <c r="D196" s="116"/>
      <c r="E196" s="147" t="s">
        <v>327</v>
      </c>
      <c r="F196" s="148"/>
      <c r="G196" s="148"/>
      <c r="H196" s="148"/>
      <c r="I196" s="148"/>
      <c r="J196" s="148"/>
      <c r="K196" s="149"/>
    </row>
    <row r="197" spans="1:11" ht="45" customHeight="1">
      <c r="A197" s="117"/>
      <c r="B197" s="115"/>
      <c r="C197" s="115"/>
      <c r="D197" s="116"/>
      <c r="E197" s="147" t="s">
        <v>328</v>
      </c>
      <c r="F197" s="148"/>
      <c r="G197" s="148"/>
      <c r="H197" s="148"/>
      <c r="I197" s="148"/>
      <c r="J197" s="148"/>
      <c r="K197" s="149"/>
    </row>
    <row r="198" spans="1:11" ht="45" customHeight="1">
      <c r="A198" s="117"/>
      <c r="B198" s="115"/>
      <c r="C198" s="115"/>
      <c r="D198" s="116"/>
      <c r="E198" s="147" t="s">
        <v>329</v>
      </c>
      <c r="F198" s="148"/>
      <c r="G198" s="148"/>
      <c r="H198" s="148"/>
      <c r="I198" s="148"/>
      <c r="J198" s="148"/>
      <c r="K198" s="149"/>
    </row>
    <row r="199" spans="1:11" ht="45" customHeight="1">
      <c r="A199" s="117"/>
      <c r="B199" s="115"/>
      <c r="C199" s="115"/>
      <c r="D199" s="116"/>
      <c r="E199" s="147" t="s">
        <v>330</v>
      </c>
      <c r="F199" s="148"/>
      <c r="G199" s="148"/>
      <c r="H199" s="148"/>
      <c r="I199" s="148"/>
      <c r="J199" s="148"/>
      <c r="K199" s="149"/>
    </row>
    <row r="200" spans="1:11" ht="45" customHeight="1">
      <c r="A200" s="117"/>
      <c r="B200" s="115"/>
      <c r="C200" s="115"/>
      <c r="D200" s="116"/>
      <c r="E200" s="147" t="s">
        <v>331</v>
      </c>
      <c r="F200" s="148"/>
      <c r="G200" s="148"/>
      <c r="H200" s="148"/>
      <c r="I200" s="148"/>
      <c r="J200" s="148"/>
      <c r="K200" s="149"/>
    </row>
    <row r="201" spans="1:11" ht="45" customHeight="1">
      <c r="A201" s="117"/>
      <c r="B201" s="115"/>
      <c r="C201" s="115"/>
      <c r="D201" s="116"/>
      <c r="E201" s="147" t="s">
        <v>332</v>
      </c>
      <c r="F201" s="148"/>
      <c r="G201" s="148"/>
      <c r="H201" s="148"/>
      <c r="I201" s="148"/>
      <c r="J201" s="148"/>
      <c r="K201" s="149"/>
    </row>
    <row r="202" spans="1:11" ht="45" customHeight="1">
      <c r="A202" s="117"/>
      <c r="B202" s="115"/>
      <c r="C202" s="115"/>
      <c r="D202" s="116"/>
      <c r="E202" s="147" t="s">
        <v>333</v>
      </c>
      <c r="F202" s="148"/>
      <c r="G202" s="148"/>
      <c r="H202" s="148"/>
      <c r="I202" s="148"/>
      <c r="J202" s="148"/>
      <c r="K202" s="149"/>
    </row>
    <row r="203" spans="1:11" ht="45" customHeight="1">
      <c r="A203" s="117"/>
      <c r="B203" s="115"/>
      <c r="C203" s="115"/>
      <c r="D203" s="116"/>
      <c r="E203" s="147" t="s">
        <v>334</v>
      </c>
      <c r="F203" s="148"/>
      <c r="G203" s="148"/>
      <c r="H203" s="148"/>
      <c r="I203" s="148"/>
      <c r="J203" s="148"/>
      <c r="K203" s="149"/>
    </row>
    <row r="204" spans="1:11" ht="45" customHeight="1">
      <c r="A204" s="117"/>
      <c r="B204" s="115"/>
      <c r="C204" s="115"/>
      <c r="D204" s="116"/>
      <c r="E204" s="147" t="s">
        <v>335</v>
      </c>
      <c r="F204" s="148"/>
      <c r="G204" s="148"/>
      <c r="H204" s="148"/>
      <c r="I204" s="148"/>
      <c r="J204" s="148"/>
      <c r="K204" s="149"/>
    </row>
    <row r="205" spans="1:11" ht="45" customHeight="1">
      <c r="A205" s="117"/>
      <c r="B205" s="115"/>
      <c r="C205" s="115"/>
      <c r="D205" s="116"/>
      <c r="E205" s="147" t="s">
        <v>336</v>
      </c>
      <c r="F205" s="148"/>
      <c r="G205" s="148"/>
      <c r="H205" s="148"/>
      <c r="I205" s="148"/>
      <c r="J205" s="148"/>
      <c r="K205" s="149"/>
    </row>
    <row r="206" spans="1:11" ht="45" customHeight="1">
      <c r="A206" s="117"/>
      <c r="B206" s="115"/>
      <c r="C206" s="115"/>
      <c r="D206" s="116"/>
      <c r="E206" s="147" t="s">
        <v>337</v>
      </c>
      <c r="F206" s="148"/>
      <c r="G206" s="148"/>
      <c r="H206" s="148"/>
      <c r="I206" s="148"/>
      <c r="J206" s="148"/>
      <c r="K206" s="149"/>
    </row>
    <row r="207" spans="1:11" ht="45" customHeight="1">
      <c r="A207" s="117"/>
      <c r="B207" s="115"/>
      <c r="C207" s="115"/>
      <c r="D207" s="116"/>
      <c r="E207" s="147" t="s">
        <v>338</v>
      </c>
      <c r="F207" s="148"/>
      <c r="G207" s="148"/>
      <c r="H207" s="148"/>
      <c r="I207" s="148"/>
      <c r="J207" s="148"/>
      <c r="K207" s="149"/>
    </row>
    <row r="208" spans="1:11" ht="45" customHeight="1">
      <c r="A208" s="117"/>
      <c r="B208" s="115"/>
      <c r="C208" s="115"/>
      <c r="D208" s="116"/>
      <c r="E208" s="147" t="s">
        <v>339</v>
      </c>
      <c r="F208" s="148"/>
      <c r="G208" s="148"/>
      <c r="H208" s="148"/>
      <c r="I208" s="148"/>
      <c r="J208" s="148"/>
      <c r="K208" s="149"/>
    </row>
    <row r="209" spans="1:11" ht="45" customHeight="1">
      <c r="A209" s="117"/>
      <c r="B209" s="115"/>
      <c r="C209" s="115"/>
      <c r="D209" s="116"/>
      <c r="E209" s="147" t="s">
        <v>340</v>
      </c>
      <c r="F209" s="148"/>
      <c r="G209" s="148"/>
      <c r="H209" s="148"/>
      <c r="I209" s="148"/>
      <c r="J209" s="148"/>
      <c r="K209" s="149"/>
    </row>
    <row r="210" spans="1:11" ht="45" customHeight="1">
      <c r="A210" s="117"/>
      <c r="B210" s="115"/>
      <c r="C210" s="115"/>
      <c r="D210" s="116"/>
      <c r="E210" s="147" t="s">
        <v>341</v>
      </c>
      <c r="F210" s="148"/>
      <c r="G210" s="148"/>
      <c r="H210" s="148"/>
      <c r="I210" s="148"/>
      <c r="J210" s="148"/>
      <c r="K210" s="149"/>
    </row>
    <row r="211" spans="1:11" ht="45" customHeight="1">
      <c r="A211" s="117"/>
      <c r="B211" s="115"/>
      <c r="C211" s="115"/>
      <c r="D211" s="116"/>
      <c r="E211" s="147" t="s">
        <v>342</v>
      </c>
      <c r="F211" s="148"/>
      <c r="G211" s="148"/>
      <c r="H211" s="148"/>
      <c r="I211" s="148"/>
      <c r="J211" s="148"/>
      <c r="K211" s="149"/>
    </row>
    <row r="212" spans="1:11" ht="45" customHeight="1">
      <c r="A212" s="117"/>
      <c r="B212" s="115"/>
      <c r="C212" s="115"/>
      <c r="D212" s="116"/>
      <c r="E212" s="147" t="s">
        <v>343</v>
      </c>
      <c r="F212" s="148"/>
      <c r="G212" s="148"/>
      <c r="H212" s="148"/>
      <c r="I212" s="148"/>
      <c r="J212" s="148"/>
      <c r="K212" s="149"/>
    </row>
    <row r="213" spans="1:11" ht="45" customHeight="1">
      <c r="A213" s="117"/>
      <c r="B213" s="115"/>
      <c r="C213" s="115"/>
      <c r="D213" s="116"/>
      <c r="E213" s="147" t="s">
        <v>344</v>
      </c>
      <c r="F213" s="148"/>
      <c r="G213" s="148"/>
      <c r="H213" s="148"/>
      <c r="I213" s="148"/>
      <c r="J213" s="148"/>
      <c r="K213" s="149"/>
    </row>
    <row r="214" spans="1:11" ht="45" customHeight="1">
      <c r="A214" s="117"/>
      <c r="B214" s="115"/>
      <c r="C214" s="115"/>
      <c r="D214" s="116"/>
      <c r="E214" s="147" t="s">
        <v>345</v>
      </c>
      <c r="F214" s="148"/>
      <c r="G214" s="148"/>
      <c r="H214" s="148"/>
      <c r="I214" s="148"/>
      <c r="J214" s="148"/>
      <c r="K214" s="149"/>
    </row>
    <row r="215" spans="1:11" ht="45" customHeight="1">
      <c r="A215" s="117"/>
      <c r="B215" s="115"/>
      <c r="C215" s="115"/>
      <c r="D215" s="116"/>
      <c r="E215" s="147" t="s">
        <v>346</v>
      </c>
      <c r="F215" s="148"/>
      <c r="G215" s="148"/>
      <c r="H215" s="148"/>
      <c r="I215" s="148"/>
      <c r="J215" s="148"/>
      <c r="K215" s="149"/>
    </row>
    <row r="216" spans="1:11" ht="45" customHeight="1">
      <c r="A216" s="117"/>
      <c r="B216" s="115"/>
      <c r="C216" s="115"/>
      <c r="D216" s="116"/>
      <c r="E216" s="147" t="s">
        <v>347</v>
      </c>
      <c r="F216" s="148"/>
      <c r="G216" s="148"/>
      <c r="H216" s="148"/>
      <c r="I216" s="148"/>
      <c r="J216" s="148"/>
      <c r="K216" s="149"/>
    </row>
    <row r="217" spans="1:11" ht="45" customHeight="1">
      <c r="A217" s="117"/>
      <c r="B217" s="115"/>
      <c r="C217" s="115"/>
      <c r="D217" s="116"/>
      <c r="E217" s="147" t="s">
        <v>348</v>
      </c>
      <c r="F217" s="148"/>
      <c r="G217" s="148"/>
      <c r="H217" s="148"/>
      <c r="I217" s="148"/>
      <c r="J217" s="148"/>
      <c r="K217" s="149"/>
    </row>
    <row r="218" spans="1:11" ht="45" customHeight="1">
      <c r="A218" s="117"/>
      <c r="B218" s="115"/>
      <c r="C218" s="115"/>
      <c r="D218" s="116"/>
      <c r="E218" s="147" t="s">
        <v>349</v>
      </c>
      <c r="F218" s="148"/>
      <c r="G218" s="148"/>
      <c r="H218" s="148"/>
      <c r="I218" s="148"/>
      <c r="J218" s="148"/>
      <c r="K218" s="149"/>
    </row>
    <row r="219" spans="1:11" ht="45" customHeight="1">
      <c r="A219" s="117"/>
      <c r="B219" s="115"/>
      <c r="C219" s="115"/>
      <c r="D219" s="116"/>
      <c r="E219" s="147" t="s">
        <v>350</v>
      </c>
      <c r="F219" s="148"/>
      <c r="G219" s="148"/>
      <c r="H219" s="148"/>
      <c r="I219" s="148"/>
      <c r="J219" s="148"/>
      <c r="K219" s="149"/>
    </row>
    <row r="220" spans="1:11" ht="45" customHeight="1">
      <c r="A220" s="117"/>
      <c r="B220" s="115"/>
      <c r="C220" s="115"/>
      <c r="D220" s="116"/>
      <c r="E220" s="147" t="s">
        <v>351</v>
      </c>
      <c r="F220" s="148"/>
      <c r="G220" s="148"/>
      <c r="H220" s="148"/>
      <c r="I220" s="148"/>
      <c r="J220" s="148"/>
      <c r="K220" s="149"/>
    </row>
    <row r="221" spans="1:11" ht="45" customHeight="1">
      <c r="A221" s="117"/>
      <c r="B221" s="115"/>
      <c r="C221" s="115"/>
      <c r="D221" s="116"/>
      <c r="E221" s="147" t="s">
        <v>352</v>
      </c>
      <c r="F221" s="148"/>
      <c r="G221" s="148"/>
      <c r="H221" s="148"/>
      <c r="I221" s="148"/>
      <c r="J221" s="148"/>
      <c r="K221" s="149"/>
    </row>
    <row r="222" spans="1:11" ht="45" customHeight="1">
      <c r="A222" s="117"/>
      <c r="B222" s="115"/>
      <c r="C222" s="115"/>
      <c r="D222" s="116"/>
      <c r="E222" s="147" t="s">
        <v>353</v>
      </c>
      <c r="F222" s="148"/>
      <c r="G222" s="148"/>
      <c r="H222" s="148"/>
      <c r="I222" s="148"/>
      <c r="J222" s="148"/>
      <c r="K222" s="149"/>
    </row>
    <row r="223" spans="1:11" ht="45" customHeight="1">
      <c r="A223" s="117"/>
      <c r="B223" s="115"/>
      <c r="C223" s="115"/>
      <c r="D223" s="116"/>
      <c r="E223" s="147" t="s">
        <v>354</v>
      </c>
      <c r="F223" s="148"/>
      <c r="G223" s="148"/>
      <c r="H223" s="148"/>
      <c r="I223" s="148"/>
      <c r="J223" s="148"/>
      <c r="K223" s="149"/>
    </row>
    <row r="224" spans="1:11" ht="45" customHeight="1">
      <c r="A224" s="117"/>
      <c r="B224" s="115"/>
      <c r="C224" s="115"/>
      <c r="D224" s="116"/>
      <c r="E224" s="147" t="s">
        <v>355</v>
      </c>
      <c r="F224" s="148"/>
      <c r="G224" s="148"/>
      <c r="H224" s="148"/>
      <c r="I224" s="148"/>
      <c r="J224" s="148"/>
      <c r="K224" s="149"/>
    </row>
    <row r="225" spans="1:11" ht="45" customHeight="1">
      <c r="A225" s="117"/>
      <c r="B225" s="115"/>
      <c r="C225" s="115"/>
      <c r="D225" s="116"/>
      <c r="E225" s="147" t="s">
        <v>356</v>
      </c>
      <c r="F225" s="148"/>
      <c r="G225" s="148"/>
      <c r="H225" s="148"/>
      <c r="I225" s="148"/>
      <c r="J225" s="148"/>
      <c r="K225" s="149"/>
    </row>
    <row r="226" spans="1:11" ht="45" customHeight="1">
      <c r="A226" s="117"/>
      <c r="B226" s="115"/>
      <c r="C226" s="115"/>
      <c r="D226" s="116"/>
      <c r="E226" s="147" t="s">
        <v>357</v>
      </c>
      <c r="F226" s="148"/>
      <c r="G226" s="148"/>
      <c r="H226" s="148"/>
      <c r="I226" s="148"/>
      <c r="J226" s="148"/>
      <c r="K226" s="149"/>
    </row>
    <row r="227" spans="1:11" ht="45" customHeight="1">
      <c r="A227" s="117"/>
      <c r="B227" s="115"/>
      <c r="C227" s="115"/>
      <c r="D227" s="116"/>
      <c r="E227" s="147" t="s">
        <v>358</v>
      </c>
      <c r="F227" s="148"/>
      <c r="G227" s="148"/>
      <c r="H227" s="148"/>
      <c r="I227" s="148"/>
      <c r="J227" s="148"/>
      <c r="K227" s="149"/>
    </row>
    <row r="228" spans="1:11" ht="45" customHeight="1">
      <c r="A228" s="117"/>
      <c r="B228" s="115"/>
      <c r="C228" s="115"/>
      <c r="D228" s="116"/>
      <c r="E228" s="147" t="s">
        <v>359</v>
      </c>
      <c r="F228" s="148"/>
      <c r="G228" s="148"/>
      <c r="H228" s="148"/>
      <c r="I228" s="148"/>
      <c r="J228" s="148"/>
      <c r="K228" s="149"/>
    </row>
    <row r="229" spans="1:11" ht="45" customHeight="1">
      <c r="A229" s="117"/>
      <c r="B229" s="115"/>
      <c r="C229" s="115"/>
      <c r="D229" s="116"/>
      <c r="E229" s="147" t="s">
        <v>360</v>
      </c>
      <c r="F229" s="148"/>
      <c r="G229" s="148"/>
      <c r="H229" s="148"/>
      <c r="I229" s="148"/>
      <c r="J229" s="148"/>
      <c r="K229" s="149"/>
    </row>
    <row r="230" spans="1:11" ht="45" customHeight="1">
      <c r="A230" s="117"/>
      <c r="B230" s="115"/>
      <c r="C230" s="115"/>
      <c r="D230" s="116"/>
      <c r="E230" s="147" t="s">
        <v>361</v>
      </c>
      <c r="F230" s="148"/>
      <c r="G230" s="148"/>
      <c r="H230" s="148"/>
      <c r="I230" s="148"/>
      <c r="J230" s="148"/>
      <c r="K230" s="149"/>
    </row>
    <row r="231" spans="1:11" ht="45" customHeight="1">
      <c r="A231" s="117"/>
      <c r="B231" s="115"/>
      <c r="C231" s="115"/>
      <c r="D231" s="116"/>
      <c r="E231" s="147" t="s">
        <v>362</v>
      </c>
      <c r="F231" s="148"/>
      <c r="G231" s="148"/>
      <c r="H231" s="148"/>
      <c r="I231" s="148"/>
      <c r="J231" s="148"/>
      <c r="K231" s="149"/>
    </row>
    <row r="232" spans="1:11" ht="45" customHeight="1">
      <c r="A232" s="117"/>
      <c r="B232" s="115"/>
      <c r="C232" s="115"/>
      <c r="D232" s="116"/>
      <c r="E232" s="147" t="s">
        <v>363</v>
      </c>
      <c r="F232" s="148"/>
      <c r="G232" s="148"/>
      <c r="H232" s="148"/>
      <c r="I232" s="148"/>
      <c r="J232" s="148"/>
      <c r="K232" s="149"/>
    </row>
    <row r="233" spans="1:11" ht="45" customHeight="1">
      <c r="A233" s="117"/>
      <c r="B233" s="115"/>
      <c r="C233" s="115"/>
      <c r="D233" s="116"/>
      <c r="E233" s="147" t="s">
        <v>364</v>
      </c>
      <c r="F233" s="148"/>
      <c r="G233" s="148"/>
      <c r="H233" s="148"/>
      <c r="I233" s="148"/>
      <c r="J233" s="148"/>
      <c r="K233" s="149"/>
    </row>
    <row r="234" spans="1:11" ht="45" customHeight="1">
      <c r="A234" s="117"/>
      <c r="B234" s="115"/>
      <c r="C234" s="115"/>
      <c r="D234" s="116"/>
      <c r="E234" s="147" t="s">
        <v>365</v>
      </c>
      <c r="F234" s="148"/>
      <c r="G234" s="148"/>
      <c r="H234" s="148"/>
      <c r="I234" s="148"/>
      <c r="J234" s="148"/>
      <c r="K234" s="149"/>
    </row>
    <row r="235" spans="1:11" ht="45" customHeight="1">
      <c r="A235" s="117"/>
      <c r="B235" s="115"/>
      <c r="C235" s="115"/>
      <c r="D235" s="116"/>
      <c r="E235" s="147" t="s">
        <v>366</v>
      </c>
      <c r="F235" s="148"/>
      <c r="G235" s="148"/>
      <c r="H235" s="148"/>
      <c r="I235" s="148"/>
      <c r="J235" s="148"/>
      <c r="K235" s="149"/>
    </row>
    <row r="236" spans="1:11" ht="45" customHeight="1">
      <c r="A236" s="117"/>
      <c r="B236" s="115"/>
      <c r="C236" s="115"/>
      <c r="D236" s="116"/>
      <c r="E236" s="147" t="s">
        <v>367</v>
      </c>
      <c r="F236" s="148"/>
      <c r="G236" s="148"/>
      <c r="H236" s="148"/>
      <c r="I236" s="148"/>
      <c r="J236" s="148"/>
      <c r="K236" s="149"/>
    </row>
    <row r="237" spans="1:11" ht="45" customHeight="1">
      <c r="A237" s="117"/>
      <c r="B237" s="115"/>
      <c r="C237" s="115"/>
      <c r="D237" s="116"/>
      <c r="E237" s="147" t="s">
        <v>368</v>
      </c>
      <c r="F237" s="148"/>
      <c r="G237" s="148"/>
      <c r="H237" s="148"/>
      <c r="I237" s="148"/>
      <c r="J237" s="148"/>
      <c r="K237" s="149"/>
    </row>
  </sheetData>
  <mergeCells count="65">
    <mergeCell ref="C96:C100"/>
    <mergeCell ref="D96:D100"/>
    <mergeCell ref="E96:E100"/>
    <mergeCell ref="B102:K104"/>
    <mergeCell ref="A108:A237"/>
    <mergeCell ref="B108:B237"/>
    <mergeCell ref="C108:C237"/>
    <mergeCell ref="D108:D237"/>
    <mergeCell ref="A106:K106"/>
    <mergeCell ref="C86:C90"/>
    <mergeCell ref="D86:D90"/>
    <mergeCell ref="E86:E90"/>
    <mergeCell ref="C91:C95"/>
    <mergeCell ref="D91:D95"/>
    <mergeCell ref="E91:E95"/>
    <mergeCell ref="C76:C80"/>
    <mergeCell ref="D76:D80"/>
    <mergeCell ref="E76:E80"/>
    <mergeCell ref="C81:C85"/>
    <mergeCell ref="D81:D85"/>
    <mergeCell ref="E81:E85"/>
    <mergeCell ref="C66:C70"/>
    <mergeCell ref="D66:D70"/>
    <mergeCell ref="E66:E70"/>
    <mergeCell ref="C71:C75"/>
    <mergeCell ref="D71:D75"/>
    <mergeCell ref="E71:E75"/>
    <mergeCell ref="C56:C60"/>
    <mergeCell ref="D56:D60"/>
    <mergeCell ref="E56:E60"/>
    <mergeCell ref="C61:C65"/>
    <mergeCell ref="D61:D65"/>
    <mergeCell ref="E61:E65"/>
    <mergeCell ref="C46:C50"/>
    <mergeCell ref="D46:D50"/>
    <mergeCell ref="E46:E50"/>
    <mergeCell ref="C51:C55"/>
    <mergeCell ref="D51:D55"/>
    <mergeCell ref="E51:E55"/>
    <mergeCell ref="C36:C40"/>
    <mergeCell ref="D36:D40"/>
    <mergeCell ref="E36:E40"/>
    <mergeCell ref="C41:C45"/>
    <mergeCell ref="D41:D45"/>
    <mergeCell ref="E41:E45"/>
    <mergeCell ref="C26:C30"/>
    <mergeCell ref="D26:D30"/>
    <mergeCell ref="E26:E30"/>
    <mergeCell ref="C31:C35"/>
    <mergeCell ref="D31:D35"/>
    <mergeCell ref="E31:E35"/>
    <mergeCell ref="C16:C20"/>
    <mergeCell ref="D16:D20"/>
    <mergeCell ref="E16:E20"/>
    <mergeCell ref="C21:C25"/>
    <mergeCell ref="D21:D25"/>
    <mergeCell ref="E21:E25"/>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527B7-6F4F-4C9C-AA4E-3E5D55B89690}">
  <dimension ref="A1:Z302"/>
  <sheetViews>
    <sheetView topLeftCell="A147" zoomScale="55" zoomScaleNormal="55" workbookViewId="0">
      <selection activeCell="A171" sqref="A171:K171"/>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20.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55"/>
      <c r="C6" s="183" t="s">
        <v>569</v>
      </c>
      <c r="D6" s="183" t="s">
        <v>570</v>
      </c>
      <c r="E6" s="184" t="s">
        <v>571</v>
      </c>
      <c r="F6" s="42" t="s">
        <v>143</v>
      </c>
      <c r="G6" s="43"/>
      <c r="H6" s="143">
        <v>108</v>
      </c>
      <c r="I6" s="143">
        <v>270</v>
      </c>
      <c r="J6" s="143">
        <f>G6*H6</f>
        <v>0</v>
      </c>
      <c r="K6" s="143">
        <f>I6*G6</f>
        <v>0</v>
      </c>
    </row>
    <row r="7" spans="1:26" s="144" customFormat="1" ht="36.75" customHeight="1">
      <c r="A7" s="141"/>
      <c r="B7" s="156"/>
      <c r="C7" s="185"/>
      <c r="D7" s="185"/>
      <c r="E7" s="186"/>
      <c r="F7" s="42" t="s">
        <v>144</v>
      </c>
      <c r="G7" s="43"/>
      <c r="H7" s="143">
        <v>4</v>
      </c>
      <c r="I7" s="143">
        <v>10</v>
      </c>
      <c r="J7" s="143">
        <f t="shared" ref="J7:J70" si="0">G7*H7</f>
        <v>0</v>
      </c>
      <c r="K7" s="143">
        <f t="shared" ref="K7:K70" si="1">I7*G7</f>
        <v>0</v>
      </c>
    </row>
    <row r="8" spans="1:26" s="144" customFormat="1" ht="36" customHeight="1">
      <c r="A8" s="141"/>
      <c r="B8" s="156"/>
      <c r="C8" s="185"/>
      <c r="D8" s="185"/>
      <c r="E8" s="186"/>
      <c r="F8" s="42" t="s">
        <v>145</v>
      </c>
      <c r="G8" s="43"/>
      <c r="H8" s="143">
        <v>8</v>
      </c>
      <c r="I8" s="143">
        <v>20</v>
      </c>
      <c r="J8" s="143">
        <f t="shared" si="0"/>
        <v>0</v>
      </c>
      <c r="K8" s="143">
        <f t="shared" si="1"/>
        <v>0</v>
      </c>
    </row>
    <row r="9" spans="1:26" s="144" customFormat="1" ht="36.75" customHeight="1">
      <c r="A9" s="141"/>
      <c r="B9" s="156"/>
      <c r="C9" s="185"/>
      <c r="D9" s="185"/>
      <c r="E9" s="186"/>
      <c r="F9" s="42" t="s">
        <v>146</v>
      </c>
      <c r="G9" s="43"/>
      <c r="H9" s="143">
        <v>120</v>
      </c>
      <c r="I9" s="143">
        <v>300</v>
      </c>
      <c r="J9" s="143">
        <f t="shared" si="0"/>
        <v>0</v>
      </c>
      <c r="K9" s="143">
        <f t="shared" si="1"/>
        <v>0</v>
      </c>
    </row>
    <row r="10" spans="1:26" s="144" customFormat="1" ht="36.75" customHeight="1">
      <c r="A10" s="141"/>
      <c r="B10" s="156"/>
      <c r="C10" s="187"/>
      <c r="D10" s="187"/>
      <c r="E10" s="188"/>
      <c r="F10" s="44" t="s">
        <v>147</v>
      </c>
      <c r="G10" s="43"/>
      <c r="H10" s="143">
        <v>240</v>
      </c>
      <c r="I10" s="143">
        <v>600</v>
      </c>
      <c r="J10" s="143">
        <f t="shared" si="0"/>
        <v>0</v>
      </c>
      <c r="K10" s="143">
        <f t="shared" si="1"/>
        <v>0</v>
      </c>
    </row>
    <row r="11" spans="1:26" s="144" customFormat="1" ht="36" customHeight="1">
      <c r="A11" s="141"/>
      <c r="B11" s="156"/>
      <c r="C11" s="183" t="s">
        <v>572</v>
      </c>
      <c r="D11" s="183" t="s">
        <v>573</v>
      </c>
      <c r="E11" s="184" t="s">
        <v>574</v>
      </c>
      <c r="F11" s="42" t="s">
        <v>143</v>
      </c>
      <c r="G11" s="43"/>
      <c r="H11" s="143">
        <v>25</v>
      </c>
      <c r="I11" s="143">
        <v>63</v>
      </c>
      <c r="J11" s="143">
        <f t="shared" si="0"/>
        <v>0</v>
      </c>
      <c r="K11" s="143">
        <f t="shared" si="1"/>
        <v>0</v>
      </c>
    </row>
    <row r="12" spans="1:26" s="144" customFormat="1" ht="36.75" customHeight="1">
      <c r="A12" s="141"/>
      <c r="B12" s="156"/>
      <c r="C12" s="185"/>
      <c r="D12" s="185"/>
      <c r="E12" s="186"/>
      <c r="F12" s="42" t="s">
        <v>144</v>
      </c>
      <c r="G12" s="43"/>
      <c r="H12" s="170">
        <v>519</v>
      </c>
      <c r="I12" s="143">
        <v>1297</v>
      </c>
      <c r="J12" s="143">
        <f t="shared" si="0"/>
        <v>0</v>
      </c>
      <c r="K12" s="143">
        <f t="shared" si="1"/>
        <v>0</v>
      </c>
    </row>
    <row r="13" spans="1:26" s="144" customFormat="1" ht="36" customHeight="1">
      <c r="A13" s="141"/>
      <c r="B13" s="156"/>
      <c r="C13" s="185"/>
      <c r="D13" s="185"/>
      <c r="E13" s="186"/>
      <c r="F13" s="42" t="s">
        <v>145</v>
      </c>
      <c r="G13" s="43"/>
      <c r="H13" s="143">
        <v>2</v>
      </c>
      <c r="I13" s="143">
        <v>6</v>
      </c>
      <c r="J13" s="143">
        <f t="shared" si="0"/>
        <v>0</v>
      </c>
      <c r="K13" s="143">
        <f t="shared" si="1"/>
        <v>0</v>
      </c>
    </row>
    <row r="14" spans="1:26" s="144" customFormat="1" ht="36.75" customHeight="1">
      <c r="A14" s="141"/>
      <c r="B14" s="156"/>
      <c r="C14" s="185"/>
      <c r="D14" s="185"/>
      <c r="E14" s="186"/>
      <c r="F14" s="42" t="s">
        <v>146</v>
      </c>
      <c r="G14" s="43"/>
      <c r="H14" s="143">
        <v>40</v>
      </c>
      <c r="I14" s="143">
        <v>100</v>
      </c>
      <c r="J14" s="143">
        <f t="shared" si="0"/>
        <v>0</v>
      </c>
      <c r="K14" s="143">
        <f t="shared" si="1"/>
        <v>0</v>
      </c>
    </row>
    <row r="15" spans="1:26" s="144" customFormat="1" ht="36.75" customHeight="1">
      <c r="A15" s="141"/>
      <c r="B15" s="156"/>
      <c r="C15" s="187"/>
      <c r="D15" s="187"/>
      <c r="E15" s="188"/>
      <c r="F15" s="44" t="s">
        <v>147</v>
      </c>
      <c r="G15" s="43"/>
      <c r="H15" s="143">
        <v>586</v>
      </c>
      <c r="I15" s="143">
        <v>1468</v>
      </c>
      <c r="J15" s="143">
        <f t="shared" si="0"/>
        <v>0</v>
      </c>
      <c r="K15" s="143">
        <f t="shared" si="1"/>
        <v>0</v>
      </c>
    </row>
    <row r="16" spans="1:26" s="144" customFormat="1" ht="36" customHeight="1">
      <c r="A16" s="141"/>
      <c r="B16" s="156"/>
      <c r="C16" s="183" t="s">
        <v>575</v>
      </c>
      <c r="D16" s="183" t="s">
        <v>576</v>
      </c>
      <c r="E16" s="184" t="s">
        <v>577</v>
      </c>
      <c r="F16" s="42" t="s">
        <v>143</v>
      </c>
      <c r="G16" s="43"/>
      <c r="H16" s="143">
        <v>174</v>
      </c>
      <c r="I16" s="143">
        <v>435</v>
      </c>
      <c r="J16" s="143">
        <f t="shared" si="0"/>
        <v>0</v>
      </c>
      <c r="K16" s="143">
        <f t="shared" si="1"/>
        <v>0</v>
      </c>
    </row>
    <row r="17" spans="1:11" s="144" customFormat="1" ht="36.75" customHeight="1">
      <c r="A17" s="141"/>
      <c r="B17" s="156"/>
      <c r="C17" s="185"/>
      <c r="D17" s="185"/>
      <c r="E17" s="186"/>
      <c r="F17" s="42" t="s">
        <v>144</v>
      </c>
      <c r="G17" s="43"/>
      <c r="H17" s="143">
        <v>82</v>
      </c>
      <c r="I17" s="143">
        <v>204</v>
      </c>
      <c r="J17" s="143">
        <f t="shared" si="0"/>
        <v>0</v>
      </c>
      <c r="K17" s="143">
        <f t="shared" si="1"/>
        <v>0</v>
      </c>
    </row>
    <row r="18" spans="1:11" s="144" customFormat="1" ht="36" customHeight="1">
      <c r="A18" s="141"/>
      <c r="B18" s="156"/>
      <c r="C18" s="185"/>
      <c r="D18" s="185"/>
      <c r="E18" s="186"/>
      <c r="F18" s="42" t="s">
        <v>145</v>
      </c>
      <c r="G18" s="43"/>
      <c r="H18" s="143">
        <v>6</v>
      </c>
      <c r="I18" s="143">
        <v>16</v>
      </c>
      <c r="J18" s="143">
        <f t="shared" si="0"/>
        <v>0</v>
      </c>
      <c r="K18" s="143">
        <f t="shared" si="1"/>
        <v>0</v>
      </c>
    </row>
    <row r="19" spans="1:11" s="144" customFormat="1" ht="36.75" customHeight="1">
      <c r="A19" s="141"/>
      <c r="B19" s="156"/>
      <c r="C19" s="185"/>
      <c r="D19" s="185"/>
      <c r="E19" s="186"/>
      <c r="F19" s="42" t="s">
        <v>146</v>
      </c>
      <c r="G19" s="43"/>
      <c r="H19" s="143">
        <v>1</v>
      </c>
      <c r="I19" s="143">
        <v>3</v>
      </c>
      <c r="J19" s="143">
        <f t="shared" si="0"/>
        <v>0</v>
      </c>
      <c r="K19" s="143">
        <f t="shared" si="1"/>
        <v>0</v>
      </c>
    </row>
    <row r="20" spans="1:11" s="144" customFormat="1" ht="36.75" customHeight="1">
      <c r="A20" s="141"/>
      <c r="B20" s="156"/>
      <c r="C20" s="187"/>
      <c r="D20" s="187"/>
      <c r="E20" s="188"/>
      <c r="F20" s="44" t="s">
        <v>147</v>
      </c>
      <c r="G20" s="43"/>
      <c r="H20" s="143">
        <v>263</v>
      </c>
      <c r="I20" s="143">
        <v>658</v>
      </c>
      <c r="J20" s="143">
        <f t="shared" si="0"/>
        <v>0</v>
      </c>
      <c r="K20" s="143">
        <f t="shared" si="1"/>
        <v>0</v>
      </c>
    </row>
    <row r="21" spans="1:11" s="144" customFormat="1" ht="36" customHeight="1">
      <c r="A21" s="141"/>
      <c r="B21" s="156"/>
      <c r="C21" s="115" t="s">
        <v>578</v>
      </c>
      <c r="D21" s="115" t="s">
        <v>579</v>
      </c>
      <c r="E21" s="116" t="s">
        <v>580</v>
      </c>
      <c r="F21" s="42" t="s">
        <v>143</v>
      </c>
      <c r="G21" s="43"/>
      <c r="H21" s="143">
        <v>118</v>
      </c>
      <c r="I21" s="143">
        <v>296</v>
      </c>
      <c r="J21" s="143">
        <f t="shared" si="0"/>
        <v>0</v>
      </c>
      <c r="K21" s="143">
        <f t="shared" si="1"/>
        <v>0</v>
      </c>
    </row>
    <row r="22" spans="1:11" s="144" customFormat="1" ht="36.75" customHeight="1">
      <c r="A22" s="141"/>
      <c r="B22" s="156"/>
      <c r="C22" s="115"/>
      <c r="D22" s="115"/>
      <c r="E22" s="116"/>
      <c r="F22" s="42" t="s">
        <v>144</v>
      </c>
      <c r="G22" s="43"/>
      <c r="H22" s="143">
        <v>209</v>
      </c>
      <c r="I22" s="143">
        <v>523</v>
      </c>
      <c r="J22" s="143">
        <f t="shared" si="0"/>
        <v>0</v>
      </c>
      <c r="K22" s="143">
        <f t="shared" si="1"/>
        <v>0</v>
      </c>
    </row>
    <row r="23" spans="1:11" s="144" customFormat="1" ht="36" customHeight="1">
      <c r="A23" s="141"/>
      <c r="B23" s="156"/>
      <c r="C23" s="115"/>
      <c r="D23" s="115"/>
      <c r="E23" s="116"/>
      <c r="F23" s="42" t="s">
        <v>145</v>
      </c>
      <c r="G23" s="43"/>
      <c r="H23" s="143">
        <v>16</v>
      </c>
      <c r="I23" s="143">
        <v>39</v>
      </c>
      <c r="J23" s="143">
        <f t="shared" si="0"/>
        <v>0</v>
      </c>
      <c r="K23" s="143">
        <f t="shared" si="1"/>
        <v>0</v>
      </c>
    </row>
    <row r="24" spans="1:11" s="144" customFormat="1" ht="36.75" customHeight="1">
      <c r="A24" s="141"/>
      <c r="B24" s="156"/>
      <c r="C24" s="115"/>
      <c r="D24" s="115"/>
      <c r="E24" s="116"/>
      <c r="F24" s="42" t="s">
        <v>146</v>
      </c>
      <c r="G24" s="43"/>
      <c r="H24" s="143">
        <v>0</v>
      </c>
      <c r="I24" s="143">
        <v>0</v>
      </c>
      <c r="J24" s="143">
        <f t="shared" si="0"/>
        <v>0</v>
      </c>
      <c r="K24" s="143">
        <f t="shared" si="1"/>
        <v>0</v>
      </c>
    </row>
    <row r="25" spans="1:11" s="144" customFormat="1" ht="36.75" customHeight="1">
      <c r="A25" s="141"/>
      <c r="B25" s="156"/>
      <c r="C25" s="115"/>
      <c r="D25" s="115"/>
      <c r="E25" s="116"/>
      <c r="F25" s="44" t="s">
        <v>147</v>
      </c>
      <c r="G25" s="43"/>
      <c r="H25" s="143">
        <v>343</v>
      </c>
      <c r="I25" s="143">
        <v>858</v>
      </c>
      <c r="J25" s="143">
        <f t="shared" si="0"/>
        <v>0</v>
      </c>
      <c r="K25" s="143">
        <f t="shared" si="1"/>
        <v>0</v>
      </c>
    </row>
    <row r="26" spans="1:11" s="144" customFormat="1" ht="36" customHeight="1">
      <c r="A26" s="141"/>
      <c r="B26" s="156"/>
      <c r="C26" s="115" t="s">
        <v>581</v>
      </c>
      <c r="D26" s="115" t="s">
        <v>582</v>
      </c>
      <c r="E26" s="116" t="s">
        <v>583</v>
      </c>
      <c r="F26" s="42" t="s">
        <v>143</v>
      </c>
      <c r="G26" s="43"/>
      <c r="H26" s="143">
        <v>800</v>
      </c>
      <c r="I26" s="143">
        <v>2000</v>
      </c>
      <c r="J26" s="143">
        <f t="shared" si="0"/>
        <v>0</v>
      </c>
      <c r="K26" s="143">
        <f t="shared" si="1"/>
        <v>0</v>
      </c>
    </row>
    <row r="27" spans="1:11" s="144" customFormat="1" ht="36.75" customHeight="1">
      <c r="A27" s="141"/>
      <c r="B27" s="156"/>
      <c r="C27" s="115"/>
      <c r="D27" s="115"/>
      <c r="E27" s="116"/>
      <c r="F27" s="42" t="s">
        <v>144</v>
      </c>
      <c r="G27" s="43"/>
      <c r="H27" s="143">
        <v>1200</v>
      </c>
      <c r="I27" s="143">
        <v>3000</v>
      </c>
      <c r="J27" s="143">
        <f t="shared" si="0"/>
        <v>0</v>
      </c>
      <c r="K27" s="143">
        <f t="shared" si="1"/>
        <v>0</v>
      </c>
    </row>
    <row r="28" spans="1:11" s="144" customFormat="1" ht="36" customHeight="1">
      <c r="A28" s="141"/>
      <c r="B28" s="156"/>
      <c r="C28" s="115"/>
      <c r="D28" s="115"/>
      <c r="E28" s="116"/>
      <c r="F28" s="42" t="s">
        <v>145</v>
      </c>
      <c r="G28" s="43"/>
      <c r="H28" s="143">
        <v>800</v>
      </c>
      <c r="I28" s="143">
        <v>2000</v>
      </c>
      <c r="J28" s="143">
        <f t="shared" si="0"/>
        <v>0</v>
      </c>
      <c r="K28" s="143">
        <f t="shared" si="1"/>
        <v>0</v>
      </c>
    </row>
    <row r="29" spans="1:11" s="144" customFormat="1" ht="36.75" customHeight="1">
      <c r="A29" s="141"/>
      <c r="B29" s="156"/>
      <c r="C29" s="115"/>
      <c r="D29" s="115"/>
      <c r="E29" s="116"/>
      <c r="F29" s="42" t="s">
        <v>146</v>
      </c>
      <c r="G29" s="43"/>
      <c r="H29" s="143">
        <v>240</v>
      </c>
      <c r="I29" s="143">
        <v>600</v>
      </c>
      <c r="J29" s="143">
        <f t="shared" si="0"/>
        <v>0</v>
      </c>
      <c r="K29" s="143">
        <f t="shared" si="1"/>
        <v>0</v>
      </c>
    </row>
    <row r="30" spans="1:11" s="144" customFormat="1" ht="36.75" customHeight="1">
      <c r="A30" s="141"/>
      <c r="B30" s="156"/>
      <c r="C30" s="115"/>
      <c r="D30" s="115"/>
      <c r="E30" s="116"/>
      <c r="F30" s="44" t="s">
        <v>147</v>
      </c>
      <c r="G30" s="43"/>
      <c r="H30" s="143">
        <v>3040</v>
      </c>
      <c r="I30" s="143">
        <v>7600</v>
      </c>
      <c r="J30" s="143">
        <f t="shared" si="0"/>
        <v>0</v>
      </c>
      <c r="K30" s="143">
        <f t="shared" si="1"/>
        <v>0</v>
      </c>
    </row>
    <row r="31" spans="1:11" s="144" customFormat="1" ht="36" customHeight="1">
      <c r="A31" s="141"/>
      <c r="B31" s="156"/>
      <c r="C31" s="115" t="s">
        <v>584</v>
      </c>
      <c r="D31" s="115" t="s">
        <v>585</v>
      </c>
      <c r="E31" s="116" t="s">
        <v>586</v>
      </c>
      <c r="F31" s="42" t="s">
        <v>143</v>
      </c>
      <c r="G31" s="43"/>
      <c r="H31" s="143">
        <v>21</v>
      </c>
      <c r="I31" s="143">
        <v>52</v>
      </c>
      <c r="J31" s="143">
        <f t="shared" si="0"/>
        <v>0</v>
      </c>
      <c r="K31" s="143">
        <f t="shared" si="1"/>
        <v>0</v>
      </c>
    </row>
    <row r="32" spans="1:11" s="144" customFormat="1" ht="36.75" customHeight="1">
      <c r="A32" s="141"/>
      <c r="B32" s="156"/>
      <c r="C32" s="115"/>
      <c r="D32" s="115"/>
      <c r="E32" s="116"/>
      <c r="F32" s="42" t="s">
        <v>144</v>
      </c>
      <c r="G32" s="43"/>
      <c r="H32" s="143">
        <v>345</v>
      </c>
      <c r="I32" s="143">
        <v>862</v>
      </c>
      <c r="J32" s="143">
        <f t="shared" si="0"/>
        <v>0</v>
      </c>
      <c r="K32" s="143">
        <f t="shared" si="1"/>
        <v>0</v>
      </c>
    </row>
    <row r="33" spans="1:11" s="144" customFormat="1" ht="36" customHeight="1">
      <c r="A33" s="141"/>
      <c r="B33" s="156"/>
      <c r="C33" s="115"/>
      <c r="D33" s="115"/>
      <c r="E33" s="116"/>
      <c r="F33" s="42" t="s">
        <v>145</v>
      </c>
      <c r="G33" s="43"/>
      <c r="H33" s="143">
        <v>3</v>
      </c>
      <c r="I33" s="143">
        <v>7</v>
      </c>
      <c r="J33" s="143">
        <f t="shared" si="0"/>
        <v>0</v>
      </c>
      <c r="K33" s="143">
        <f t="shared" si="1"/>
        <v>0</v>
      </c>
    </row>
    <row r="34" spans="1:11" s="144" customFormat="1" ht="36.75" customHeight="1">
      <c r="A34" s="141"/>
      <c r="B34" s="156"/>
      <c r="C34" s="115"/>
      <c r="D34" s="115"/>
      <c r="E34" s="116"/>
      <c r="F34" s="42" t="s">
        <v>146</v>
      </c>
      <c r="G34" s="43"/>
      <c r="H34" s="143">
        <v>22</v>
      </c>
      <c r="I34" s="143">
        <v>56</v>
      </c>
      <c r="J34" s="143">
        <f t="shared" si="0"/>
        <v>0</v>
      </c>
      <c r="K34" s="143">
        <f t="shared" si="1"/>
        <v>0</v>
      </c>
    </row>
    <row r="35" spans="1:11" s="144" customFormat="1" ht="36.75" customHeight="1">
      <c r="A35" s="141"/>
      <c r="B35" s="156"/>
      <c r="C35" s="115"/>
      <c r="D35" s="115"/>
      <c r="E35" s="116"/>
      <c r="F35" s="44" t="s">
        <v>147</v>
      </c>
      <c r="G35" s="43"/>
      <c r="H35" s="143">
        <v>391</v>
      </c>
      <c r="I35" s="143">
        <v>977</v>
      </c>
      <c r="J35" s="143">
        <f t="shared" si="0"/>
        <v>0</v>
      </c>
      <c r="K35" s="143">
        <f t="shared" si="1"/>
        <v>0</v>
      </c>
    </row>
    <row r="36" spans="1:11" s="144" customFormat="1" ht="36" customHeight="1">
      <c r="A36" s="141"/>
      <c r="B36" s="156"/>
      <c r="C36" s="115" t="s">
        <v>587</v>
      </c>
      <c r="D36" s="115" t="s">
        <v>588</v>
      </c>
      <c r="E36" s="116" t="s">
        <v>589</v>
      </c>
      <c r="F36" s="42" t="s">
        <v>143</v>
      </c>
      <c r="G36" s="43"/>
      <c r="H36" s="143">
        <v>326</v>
      </c>
      <c r="I36" s="143">
        <v>814</v>
      </c>
      <c r="J36" s="143">
        <f t="shared" si="0"/>
        <v>0</v>
      </c>
      <c r="K36" s="143">
        <f t="shared" si="1"/>
        <v>0</v>
      </c>
    </row>
    <row r="37" spans="1:11" s="144" customFormat="1" ht="36.75" customHeight="1">
      <c r="A37" s="141"/>
      <c r="B37" s="156"/>
      <c r="C37" s="115"/>
      <c r="D37" s="115"/>
      <c r="E37" s="116"/>
      <c r="F37" s="42" t="s">
        <v>144</v>
      </c>
      <c r="G37" s="43"/>
      <c r="H37" s="143">
        <v>599</v>
      </c>
      <c r="I37" s="143">
        <v>1497</v>
      </c>
      <c r="J37" s="143">
        <f t="shared" si="0"/>
        <v>0</v>
      </c>
      <c r="K37" s="143">
        <f t="shared" si="1"/>
        <v>0</v>
      </c>
    </row>
    <row r="38" spans="1:11" s="144" customFormat="1" ht="36" customHeight="1">
      <c r="A38" s="141"/>
      <c r="B38" s="156"/>
      <c r="C38" s="115"/>
      <c r="D38" s="115"/>
      <c r="E38" s="116"/>
      <c r="F38" s="42" t="s">
        <v>145</v>
      </c>
      <c r="G38" s="43"/>
      <c r="H38" s="143">
        <v>50</v>
      </c>
      <c r="I38" s="143">
        <v>126</v>
      </c>
      <c r="J38" s="143">
        <f t="shared" si="0"/>
        <v>0</v>
      </c>
      <c r="K38" s="143">
        <f t="shared" si="1"/>
        <v>0</v>
      </c>
    </row>
    <row r="39" spans="1:11" s="144" customFormat="1" ht="36.75" customHeight="1">
      <c r="A39" s="141"/>
      <c r="B39" s="156"/>
      <c r="C39" s="115"/>
      <c r="D39" s="115"/>
      <c r="E39" s="116"/>
      <c r="F39" s="42" t="s">
        <v>146</v>
      </c>
      <c r="G39" s="43"/>
      <c r="H39" s="143">
        <v>60</v>
      </c>
      <c r="I39" s="143">
        <v>150</v>
      </c>
      <c r="J39" s="143">
        <f t="shared" si="0"/>
        <v>0</v>
      </c>
      <c r="K39" s="143">
        <f t="shared" si="1"/>
        <v>0</v>
      </c>
    </row>
    <row r="40" spans="1:11" s="144" customFormat="1" ht="36.75" customHeight="1">
      <c r="A40" s="141"/>
      <c r="B40" s="156"/>
      <c r="C40" s="115"/>
      <c r="D40" s="115"/>
      <c r="E40" s="116"/>
      <c r="F40" s="44" t="s">
        <v>147</v>
      </c>
      <c r="G40" s="43"/>
      <c r="H40" s="143">
        <v>1035</v>
      </c>
      <c r="I40" s="143">
        <v>2587</v>
      </c>
      <c r="J40" s="143">
        <f t="shared" si="0"/>
        <v>0</v>
      </c>
      <c r="K40" s="143">
        <f t="shared" si="1"/>
        <v>0</v>
      </c>
    </row>
    <row r="41" spans="1:11" s="144" customFormat="1" ht="36" customHeight="1">
      <c r="A41" s="141"/>
      <c r="B41" s="156"/>
      <c r="C41" s="115" t="s">
        <v>590</v>
      </c>
      <c r="D41" s="115" t="s">
        <v>591</v>
      </c>
      <c r="E41" s="116" t="s">
        <v>592</v>
      </c>
      <c r="F41" s="42" t="s">
        <v>143</v>
      </c>
      <c r="G41" s="43"/>
      <c r="H41" s="143">
        <v>144</v>
      </c>
      <c r="I41" s="143">
        <v>360</v>
      </c>
      <c r="J41" s="143">
        <f t="shared" si="0"/>
        <v>0</v>
      </c>
      <c r="K41" s="143">
        <f t="shared" si="1"/>
        <v>0</v>
      </c>
    </row>
    <row r="42" spans="1:11" s="144" customFormat="1" ht="36.75" customHeight="1">
      <c r="A42" s="141"/>
      <c r="B42" s="156"/>
      <c r="C42" s="115"/>
      <c r="D42" s="115"/>
      <c r="E42" s="116"/>
      <c r="F42" s="42" t="s">
        <v>144</v>
      </c>
      <c r="G42" s="43"/>
      <c r="H42" s="143">
        <v>24</v>
      </c>
      <c r="I42" s="143">
        <v>61</v>
      </c>
      <c r="J42" s="143">
        <f t="shared" si="0"/>
        <v>0</v>
      </c>
      <c r="K42" s="143">
        <f t="shared" si="1"/>
        <v>0</v>
      </c>
    </row>
    <row r="43" spans="1:11" s="144" customFormat="1" ht="36" customHeight="1">
      <c r="A43" s="141"/>
      <c r="B43" s="156"/>
      <c r="C43" s="115"/>
      <c r="D43" s="115"/>
      <c r="E43" s="116"/>
      <c r="F43" s="42" t="s">
        <v>145</v>
      </c>
      <c r="G43" s="43"/>
      <c r="H43" s="143">
        <v>16</v>
      </c>
      <c r="I43" s="143">
        <v>40</v>
      </c>
      <c r="J43" s="143">
        <f t="shared" si="0"/>
        <v>0</v>
      </c>
      <c r="K43" s="143">
        <f t="shared" si="1"/>
        <v>0</v>
      </c>
    </row>
    <row r="44" spans="1:11" s="144" customFormat="1" ht="36.75" customHeight="1">
      <c r="A44" s="141"/>
      <c r="B44" s="156"/>
      <c r="C44" s="115"/>
      <c r="D44" s="115"/>
      <c r="E44" s="116"/>
      <c r="F44" s="42" t="s">
        <v>146</v>
      </c>
      <c r="G44" s="43"/>
      <c r="H44" s="143">
        <v>0</v>
      </c>
      <c r="I44" s="143">
        <v>0</v>
      </c>
      <c r="J44" s="143">
        <f t="shared" si="0"/>
        <v>0</v>
      </c>
      <c r="K44" s="143">
        <f t="shared" si="1"/>
        <v>0</v>
      </c>
    </row>
    <row r="45" spans="1:11" s="144" customFormat="1" ht="36.75" customHeight="1">
      <c r="A45" s="141"/>
      <c r="B45" s="156"/>
      <c r="C45" s="115"/>
      <c r="D45" s="115"/>
      <c r="E45" s="116"/>
      <c r="F45" s="44" t="s">
        <v>147</v>
      </c>
      <c r="G45" s="43"/>
      <c r="H45" s="143">
        <v>184</v>
      </c>
      <c r="I45" s="143">
        <v>461</v>
      </c>
      <c r="J45" s="143">
        <f t="shared" si="0"/>
        <v>0</v>
      </c>
      <c r="K45" s="143">
        <f t="shared" si="1"/>
        <v>0</v>
      </c>
    </row>
    <row r="46" spans="1:11" s="144" customFormat="1" ht="36" customHeight="1">
      <c r="A46" s="141"/>
      <c r="B46" s="156"/>
      <c r="C46" s="115" t="s">
        <v>593</v>
      </c>
      <c r="D46" s="115" t="s">
        <v>594</v>
      </c>
      <c r="E46" s="116" t="s">
        <v>595</v>
      </c>
      <c r="F46" s="42" t="s">
        <v>143</v>
      </c>
      <c r="G46" s="43"/>
      <c r="H46" s="143">
        <v>144</v>
      </c>
      <c r="I46" s="143">
        <v>360</v>
      </c>
      <c r="J46" s="143">
        <f t="shared" si="0"/>
        <v>0</v>
      </c>
      <c r="K46" s="143">
        <f t="shared" si="1"/>
        <v>0</v>
      </c>
    </row>
    <row r="47" spans="1:11" s="144" customFormat="1" ht="36.75" customHeight="1">
      <c r="A47" s="141"/>
      <c r="B47" s="156"/>
      <c r="C47" s="115"/>
      <c r="D47" s="115"/>
      <c r="E47" s="116"/>
      <c r="F47" s="42" t="s">
        <v>144</v>
      </c>
      <c r="G47" s="43"/>
      <c r="H47" s="143">
        <v>308</v>
      </c>
      <c r="I47" s="143">
        <v>770</v>
      </c>
      <c r="J47" s="143">
        <f t="shared" si="0"/>
        <v>0</v>
      </c>
      <c r="K47" s="143">
        <f t="shared" si="1"/>
        <v>0</v>
      </c>
    </row>
    <row r="48" spans="1:11" s="144" customFormat="1" ht="36" customHeight="1">
      <c r="A48" s="141"/>
      <c r="B48" s="156"/>
      <c r="C48" s="115"/>
      <c r="D48" s="115"/>
      <c r="E48" s="116"/>
      <c r="F48" s="42" t="s">
        <v>145</v>
      </c>
      <c r="G48" s="43"/>
      <c r="H48" s="143">
        <v>22</v>
      </c>
      <c r="I48" s="143">
        <v>56</v>
      </c>
      <c r="J48" s="143">
        <f t="shared" si="0"/>
        <v>0</v>
      </c>
      <c r="K48" s="143">
        <f t="shared" si="1"/>
        <v>0</v>
      </c>
    </row>
    <row r="49" spans="1:11" s="144" customFormat="1" ht="36.75" customHeight="1">
      <c r="A49" s="141"/>
      <c r="B49" s="156"/>
      <c r="C49" s="115"/>
      <c r="D49" s="115"/>
      <c r="E49" s="116"/>
      <c r="F49" s="42" t="s">
        <v>146</v>
      </c>
      <c r="G49" s="43"/>
      <c r="H49" s="143">
        <v>56</v>
      </c>
      <c r="I49" s="143">
        <v>141</v>
      </c>
      <c r="J49" s="143">
        <f t="shared" si="0"/>
        <v>0</v>
      </c>
      <c r="K49" s="143">
        <f t="shared" si="1"/>
        <v>0</v>
      </c>
    </row>
    <row r="50" spans="1:11" s="144" customFormat="1" ht="36.75" customHeight="1">
      <c r="A50" s="141"/>
      <c r="B50" s="156"/>
      <c r="C50" s="115"/>
      <c r="D50" s="115"/>
      <c r="E50" s="116"/>
      <c r="F50" s="44" t="s">
        <v>147</v>
      </c>
      <c r="G50" s="43"/>
      <c r="H50" s="143">
        <v>531</v>
      </c>
      <c r="I50" s="143">
        <v>1327</v>
      </c>
      <c r="J50" s="143">
        <f t="shared" si="0"/>
        <v>0</v>
      </c>
      <c r="K50" s="143">
        <f t="shared" si="1"/>
        <v>0</v>
      </c>
    </row>
    <row r="51" spans="1:11" s="144" customFormat="1" ht="36" customHeight="1">
      <c r="A51" s="141"/>
      <c r="B51" s="156"/>
      <c r="C51" s="115" t="s">
        <v>596</v>
      </c>
      <c r="D51" s="115" t="s">
        <v>597</v>
      </c>
      <c r="E51" s="116" t="s">
        <v>598</v>
      </c>
      <c r="F51" s="42" t="s">
        <v>143</v>
      </c>
      <c r="G51" s="43"/>
      <c r="H51" s="143">
        <v>600</v>
      </c>
      <c r="I51" s="143">
        <v>1500</v>
      </c>
      <c r="J51" s="143">
        <f t="shared" si="0"/>
        <v>0</v>
      </c>
      <c r="K51" s="143">
        <f t="shared" si="1"/>
        <v>0</v>
      </c>
    </row>
    <row r="52" spans="1:11" s="144" customFormat="1" ht="36.75" customHeight="1">
      <c r="A52" s="141"/>
      <c r="B52" s="156"/>
      <c r="C52" s="115"/>
      <c r="D52" s="115"/>
      <c r="E52" s="116"/>
      <c r="F52" s="42" t="s">
        <v>144</v>
      </c>
      <c r="G52" s="43"/>
      <c r="H52" s="143">
        <v>2480</v>
      </c>
      <c r="I52" s="143">
        <v>6200</v>
      </c>
      <c r="J52" s="143">
        <f t="shared" si="0"/>
        <v>0</v>
      </c>
      <c r="K52" s="143">
        <f t="shared" si="1"/>
        <v>0</v>
      </c>
    </row>
    <row r="53" spans="1:11" s="144" customFormat="1" ht="36" customHeight="1">
      <c r="A53" s="141"/>
      <c r="B53" s="156"/>
      <c r="C53" s="115"/>
      <c r="D53" s="115"/>
      <c r="E53" s="116"/>
      <c r="F53" s="42" t="s">
        <v>145</v>
      </c>
      <c r="G53" s="43"/>
      <c r="H53" s="143">
        <v>240</v>
      </c>
      <c r="I53" s="143">
        <v>600</v>
      </c>
      <c r="J53" s="143">
        <f t="shared" si="0"/>
        <v>0</v>
      </c>
      <c r="K53" s="143">
        <f t="shared" si="1"/>
        <v>0</v>
      </c>
    </row>
    <row r="54" spans="1:11" s="144" customFormat="1" ht="36.75" customHeight="1">
      <c r="A54" s="141"/>
      <c r="B54" s="156"/>
      <c r="C54" s="115"/>
      <c r="D54" s="115"/>
      <c r="E54" s="116"/>
      <c r="F54" s="42" t="s">
        <v>146</v>
      </c>
      <c r="G54" s="43"/>
      <c r="H54" s="143">
        <v>52</v>
      </c>
      <c r="I54" s="143">
        <v>130</v>
      </c>
      <c r="J54" s="143">
        <f t="shared" si="0"/>
        <v>0</v>
      </c>
      <c r="K54" s="143">
        <f t="shared" si="1"/>
        <v>0</v>
      </c>
    </row>
    <row r="55" spans="1:11" s="144" customFormat="1" ht="36.75" customHeight="1">
      <c r="A55" s="141"/>
      <c r="B55" s="156"/>
      <c r="C55" s="115"/>
      <c r="D55" s="115"/>
      <c r="E55" s="116"/>
      <c r="F55" s="44" t="s">
        <v>147</v>
      </c>
      <c r="G55" s="43"/>
      <c r="H55" s="143">
        <v>3372</v>
      </c>
      <c r="I55" s="143">
        <v>8430</v>
      </c>
      <c r="J55" s="143">
        <f t="shared" si="0"/>
        <v>0</v>
      </c>
      <c r="K55" s="143">
        <f t="shared" si="1"/>
        <v>0</v>
      </c>
    </row>
    <row r="56" spans="1:11" s="144" customFormat="1" ht="36" customHeight="1">
      <c r="A56" s="141"/>
      <c r="B56" s="156"/>
      <c r="C56" s="115" t="s">
        <v>599</v>
      </c>
      <c r="D56" s="115" t="s">
        <v>600</v>
      </c>
      <c r="E56" s="116" t="s">
        <v>601</v>
      </c>
      <c r="F56" s="42" t="s">
        <v>143</v>
      </c>
      <c r="G56" s="43"/>
      <c r="H56" s="143">
        <v>269</v>
      </c>
      <c r="I56" s="143">
        <v>672</v>
      </c>
      <c r="J56" s="143">
        <f t="shared" si="0"/>
        <v>0</v>
      </c>
      <c r="K56" s="143">
        <f t="shared" si="1"/>
        <v>0</v>
      </c>
    </row>
    <row r="57" spans="1:11" s="144" customFormat="1" ht="36.75" customHeight="1">
      <c r="A57" s="141"/>
      <c r="B57" s="156"/>
      <c r="C57" s="115"/>
      <c r="D57" s="115"/>
      <c r="E57" s="116"/>
      <c r="F57" s="42" t="s">
        <v>144</v>
      </c>
      <c r="G57" s="43"/>
      <c r="H57" s="143">
        <v>19</v>
      </c>
      <c r="I57" s="143">
        <v>48</v>
      </c>
      <c r="J57" s="143">
        <f t="shared" si="0"/>
        <v>0</v>
      </c>
      <c r="K57" s="143">
        <f t="shared" si="1"/>
        <v>0</v>
      </c>
    </row>
    <row r="58" spans="1:11" s="144" customFormat="1" ht="36" customHeight="1">
      <c r="A58" s="141"/>
      <c r="B58" s="156"/>
      <c r="C58" s="115"/>
      <c r="D58" s="115"/>
      <c r="E58" s="116"/>
      <c r="F58" s="42" t="s">
        <v>145</v>
      </c>
      <c r="G58" s="43"/>
      <c r="H58" s="143">
        <v>38</v>
      </c>
      <c r="I58" s="143">
        <v>96</v>
      </c>
      <c r="J58" s="143">
        <f t="shared" si="0"/>
        <v>0</v>
      </c>
      <c r="K58" s="143">
        <f t="shared" si="1"/>
        <v>0</v>
      </c>
    </row>
    <row r="59" spans="1:11" s="144" customFormat="1" ht="36.75" customHeight="1">
      <c r="A59" s="141"/>
      <c r="B59" s="156"/>
      <c r="C59" s="115"/>
      <c r="D59" s="115"/>
      <c r="E59" s="116"/>
      <c r="F59" s="42" t="s">
        <v>146</v>
      </c>
      <c r="G59" s="43"/>
      <c r="H59" s="143">
        <v>58</v>
      </c>
      <c r="I59" s="143">
        <v>144</v>
      </c>
      <c r="J59" s="143">
        <f t="shared" si="0"/>
        <v>0</v>
      </c>
      <c r="K59" s="143">
        <f t="shared" si="1"/>
        <v>0</v>
      </c>
    </row>
    <row r="60" spans="1:11" s="144" customFormat="1" ht="36.75" customHeight="1">
      <c r="A60" s="141"/>
      <c r="B60" s="156"/>
      <c r="C60" s="115"/>
      <c r="D60" s="115"/>
      <c r="E60" s="116"/>
      <c r="F60" s="44" t="s">
        <v>147</v>
      </c>
      <c r="G60" s="43"/>
      <c r="H60" s="143">
        <v>384</v>
      </c>
      <c r="I60" s="143">
        <v>960</v>
      </c>
      <c r="J60" s="143">
        <f t="shared" si="0"/>
        <v>0</v>
      </c>
      <c r="K60" s="143">
        <f t="shared" si="1"/>
        <v>0</v>
      </c>
    </row>
    <row r="61" spans="1:11" s="144" customFormat="1" ht="36" customHeight="1">
      <c r="A61" s="141"/>
      <c r="B61" s="156"/>
      <c r="C61" s="115" t="s">
        <v>602</v>
      </c>
      <c r="D61" s="115" t="s">
        <v>603</v>
      </c>
      <c r="E61" s="116" t="s">
        <v>604</v>
      </c>
      <c r="F61" s="42" t="s">
        <v>143</v>
      </c>
      <c r="G61" s="43"/>
      <c r="H61" s="143">
        <v>48</v>
      </c>
      <c r="I61" s="143">
        <v>120</v>
      </c>
      <c r="J61" s="143">
        <f t="shared" si="0"/>
        <v>0</v>
      </c>
      <c r="K61" s="143">
        <f t="shared" si="1"/>
        <v>0</v>
      </c>
    </row>
    <row r="62" spans="1:11" s="144" customFormat="1" ht="36.75" customHeight="1">
      <c r="A62" s="141"/>
      <c r="B62" s="156"/>
      <c r="C62" s="115"/>
      <c r="D62" s="115"/>
      <c r="E62" s="116"/>
      <c r="F62" s="42" t="s">
        <v>144</v>
      </c>
      <c r="G62" s="43"/>
      <c r="H62" s="143">
        <v>823</v>
      </c>
      <c r="I62" s="143">
        <v>2057</v>
      </c>
      <c r="J62" s="143">
        <f t="shared" si="0"/>
        <v>0</v>
      </c>
      <c r="K62" s="143">
        <f t="shared" si="1"/>
        <v>0</v>
      </c>
    </row>
    <row r="63" spans="1:11" s="144" customFormat="1" ht="36" customHeight="1">
      <c r="A63" s="141"/>
      <c r="B63" s="156"/>
      <c r="C63" s="115"/>
      <c r="D63" s="115"/>
      <c r="E63" s="116"/>
      <c r="F63" s="42" t="s">
        <v>145</v>
      </c>
      <c r="G63" s="43"/>
      <c r="H63" s="143">
        <v>8</v>
      </c>
      <c r="I63" s="143">
        <v>19</v>
      </c>
      <c r="J63" s="143">
        <f t="shared" si="0"/>
        <v>0</v>
      </c>
      <c r="K63" s="143">
        <f t="shared" si="1"/>
        <v>0</v>
      </c>
    </row>
    <row r="64" spans="1:11" s="144" customFormat="1" ht="36.75" customHeight="1">
      <c r="A64" s="141"/>
      <c r="B64" s="156"/>
      <c r="C64" s="115"/>
      <c r="D64" s="115"/>
      <c r="E64" s="116"/>
      <c r="F64" s="42" t="s">
        <v>146</v>
      </c>
      <c r="G64" s="43"/>
      <c r="H64" s="143">
        <v>114</v>
      </c>
      <c r="I64" s="143">
        <v>286</v>
      </c>
      <c r="J64" s="143">
        <f t="shared" si="0"/>
        <v>0</v>
      </c>
      <c r="K64" s="143">
        <f t="shared" si="1"/>
        <v>0</v>
      </c>
    </row>
    <row r="65" spans="1:11" s="144" customFormat="1" ht="36.75" customHeight="1">
      <c r="A65" s="141"/>
      <c r="B65" s="156"/>
      <c r="C65" s="115"/>
      <c r="D65" s="115"/>
      <c r="E65" s="116"/>
      <c r="F65" s="44" t="s">
        <v>147</v>
      </c>
      <c r="G65" s="43"/>
      <c r="H65" s="143">
        <v>993</v>
      </c>
      <c r="I65" s="143">
        <v>2482</v>
      </c>
      <c r="J65" s="143">
        <f t="shared" si="0"/>
        <v>0</v>
      </c>
      <c r="K65" s="143">
        <f t="shared" si="1"/>
        <v>0</v>
      </c>
    </row>
    <row r="66" spans="1:11" s="144" customFormat="1" ht="36" customHeight="1">
      <c r="A66" s="141"/>
      <c r="B66" s="156"/>
      <c r="C66" s="115" t="s">
        <v>605</v>
      </c>
      <c r="D66" s="115" t="s">
        <v>606</v>
      </c>
      <c r="E66" s="116" t="s">
        <v>607</v>
      </c>
      <c r="F66" s="42" t="s">
        <v>143</v>
      </c>
      <c r="G66" s="43"/>
      <c r="H66" s="143">
        <v>320</v>
      </c>
      <c r="I66" s="143">
        <v>800</v>
      </c>
      <c r="J66" s="143">
        <f t="shared" si="0"/>
        <v>0</v>
      </c>
      <c r="K66" s="143">
        <f t="shared" si="1"/>
        <v>0</v>
      </c>
    </row>
    <row r="67" spans="1:11" s="144" customFormat="1" ht="36.75" customHeight="1">
      <c r="A67" s="141"/>
      <c r="B67" s="156"/>
      <c r="C67" s="115"/>
      <c r="D67" s="115"/>
      <c r="E67" s="116"/>
      <c r="F67" s="42" t="s">
        <v>144</v>
      </c>
      <c r="G67" s="43"/>
      <c r="H67" s="143">
        <v>80</v>
      </c>
      <c r="I67" s="143">
        <v>200</v>
      </c>
      <c r="J67" s="143">
        <f t="shared" si="0"/>
        <v>0</v>
      </c>
      <c r="K67" s="143">
        <f t="shared" si="1"/>
        <v>0</v>
      </c>
    </row>
    <row r="68" spans="1:11" s="144" customFormat="1" ht="36" customHeight="1">
      <c r="A68" s="141"/>
      <c r="B68" s="156"/>
      <c r="C68" s="115"/>
      <c r="D68" s="115"/>
      <c r="E68" s="116"/>
      <c r="F68" s="42" t="s">
        <v>145</v>
      </c>
      <c r="G68" s="43"/>
      <c r="H68" s="143">
        <v>80</v>
      </c>
      <c r="I68" s="143">
        <v>200</v>
      </c>
      <c r="J68" s="143">
        <f t="shared" si="0"/>
        <v>0</v>
      </c>
      <c r="K68" s="143">
        <f t="shared" si="1"/>
        <v>0</v>
      </c>
    </row>
    <row r="69" spans="1:11" s="144" customFormat="1" ht="36.75" customHeight="1">
      <c r="A69" s="141"/>
      <c r="B69" s="156"/>
      <c r="C69" s="115"/>
      <c r="D69" s="115"/>
      <c r="E69" s="116"/>
      <c r="F69" s="42" t="s">
        <v>146</v>
      </c>
      <c r="G69" s="43"/>
      <c r="H69" s="143">
        <v>60</v>
      </c>
      <c r="I69" s="143">
        <v>150</v>
      </c>
      <c r="J69" s="143">
        <f t="shared" si="0"/>
        <v>0</v>
      </c>
      <c r="K69" s="143">
        <f t="shared" si="1"/>
        <v>0</v>
      </c>
    </row>
    <row r="70" spans="1:11" s="144" customFormat="1" ht="36.75" customHeight="1">
      <c r="A70" s="141"/>
      <c r="B70" s="156"/>
      <c r="C70" s="115"/>
      <c r="D70" s="115"/>
      <c r="E70" s="116"/>
      <c r="F70" s="44" t="s">
        <v>147</v>
      </c>
      <c r="G70" s="43"/>
      <c r="H70" s="143">
        <v>540</v>
      </c>
      <c r="I70" s="143">
        <v>1350</v>
      </c>
      <c r="J70" s="143">
        <f t="shared" si="0"/>
        <v>0</v>
      </c>
      <c r="K70" s="143">
        <f t="shared" si="1"/>
        <v>0</v>
      </c>
    </row>
    <row r="71" spans="1:11" s="144" customFormat="1" ht="36" customHeight="1">
      <c r="A71" s="141"/>
      <c r="B71" s="156"/>
      <c r="C71" s="115" t="s">
        <v>608</v>
      </c>
      <c r="D71" s="115" t="s">
        <v>609</v>
      </c>
      <c r="E71" s="116" t="s">
        <v>610</v>
      </c>
      <c r="F71" s="42" t="s">
        <v>143</v>
      </c>
      <c r="G71" s="43"/>
      <c r="H71" s="143">
        <v>104</v>
      </c>
      <c r="I71" s="143">
        <v>260</v>
      </c>
      <c r="J71" s="143">
        <f t="shared" ref="J71:J134" si="2">G71*H71</f>
        <v>0</v>
      </c>
      <c r="K71" s="143">
        <f t="shared" ref="K71:K134" si="3">I71*G71</f>
        <v>0</v>
      </c>
    </row>
    <row r="72" spans="1:11" s="144" customFormat="1" ht="36.75" customHeight="1">
      <c r="A72" s="141"/>
      <c r="B72" s="156"/>
      <c r="C72" s="115"/>
      <c r="D72" s="115"/>
      <c r="E72" s="116"/>
      <c r="F72" s="42" t="s">
        <v>144</v>
      </c>
      <c r="G72" s="43"/>
      <c r="H72" s="143">
        <v>28</v>
      </c>
      <c r="I72" s="143">
        <v>70</v>
      </c>
      <c r="J72" s="143">
        <f t="shared" si="2"/>
        <v>0</v>
      </c>
      <c r="K72" s="143">
        <f t="shared" si="3"/>
        <v>0</v>
      </c>
    </row>
    <row r="73" spans="1:11" s="144" customFormat="1" ht="36" customHeight="1">
      <c r="A73" s="141"/>
      <c r="B73" s="156"/>
      <c r="C73" s="115"/>
      <c r="D73" s="115"/>
      <c r="E73" s="116"/>
      <c r="F73" s="42" t="s">
        <v>145</v>
      </c>
      <c r="G73" s="43"/>
      <c r="H73" s="143">
        <v>12</v>
      </c>
      <c r="I73" s="143">
        <v>30</v>
      </c>
      <c r="J73" s="143">
        <f t="shared" si="2"/>
        <v>0</v>
      </c>
      <c r="K73" s="143">
        <f t="shared" si="3"/>
        <v>0</v>
      </c>
    </row>
    <row r="74" spans="1:11" s="144" customFormat="1" ht="36.75" customHeight="1">
      <c r="A74" s="141"/>
      <c r="B74" s="156"/>
      <c r="C74" s="115"/>
      <c r="D74" s="115"/>
      <c r="E74" s="116"/>
      <c r="F74" s="42" t="s">
        <v>146</v>
      </c>
      <c r="G74" s="43"/>
      <c r="H74" s="143">
        <v>8</v>
      </c>
      <c r="I74" s="143">
        <v>20</v>
      </c>
      <c r="J74" s="143">
        <f t="shared" si="2"/>
        <v>0</v>
      </c>
      <c r="K74" s="143">
        <f t="shared" si="3"/>
        <v>0</v>
      </c>
    </row>
    <row r="75" spans="1:11" s="144" customFormat="1" ht="36.75" customHeight="1">
      <c r="A75" s="141"/>
      <c r="B75" s="156"/>
      <c r="C75" s="115"/>
      <c r="D75" s="115"/>
      <c r="E75" s="116"/>
      <c r="F75" s="44" t="s">
        <v>147</v>
      </c>
      <c r="G75" s="43"/>
      <c r="H75" s="143">
        <v>152</v>
      </c>
      <c r="I75" s="143">
        <v>380</v>
      </c>
      <c r="J75" s="143">
        <f t="shared" si="2"/>
        <v>0</v>
      </c>
      <c r="K75" s="143">
        <f t="shared" si="3"/>
        <v>0</v>
      </c>
    </row>
    <row r="76" spans="1:11" s="144" customFormat="1" ht="36" customHeight="1">
      <c r="A76" s="141"/>
      <c r="B76" s="156"/>
      <c r="C76" s="115" t="s">
        <v>611</v>
      </c>
      <c r="D76" s="115" t="s">
        <v>612</v>
      </c>
      <c r="E76" s="116" t="s">
        <v>613</v>
      </c>
      <c r="F76" s="42" t="s">
        <v>143</v>
      </c>
      <c r="G76" s="43"/>
      <c r="H76" s="143">
        <v>1350</v>
      </c>
      <c r="I76" s="143">
        <v>3375</v>
      </c>
      <c r="J76" s="143">
        <f t="shared" si="2"/>
        <v>0</v>
      </c>
      <c r="K76" s="143">
        <f t="shared" si="3"/>
        <v>0</v>
      </c>
    </row>
    <row r="77" spans="1:11" s="144" customFormat="1" ht="36.75" customHeight="1">
      <c r="A77" s="141"/>
      <c r="B77" s="156"/>
      <c r="C77" s="115"/>
      <c r="D77" s="115"/>
      <c r="E77" s="116"/>
      <c r="F77" s="42" t="s">
        <v>144</v>
      </c>
      <c r="G77" s="43"/>
      <c r="H77" s="143">
        <v>925</v>
      </c>
      <c r="I77" s="143">
        <v>2315</v>
      </c>
      <c r="J77" s="143">
        <f t="shared" si="2"/>
        <v>0</v>
      </c>
      <c r="K77" s="143">
        <f t="shared" si="3"/>
        <v>0</v>
      </c>
    </row>
    <row r="78" spans="1:11" s="144" customFormat="1" ht="36" customHeight="1">
      <c r="A78" s="141"/>
      <c r="B78" s="156"/>
      <c r="C78" s="115"/>
      <c r="D78" s="115"/>
      <c r="E78" s="116"/>
      <c r="F78" s="42" t="s">
        <v>145</v>
      </c>
      <c r="G78" s="43"/>
      <c r="H78" s="143">
        <v>100</v>
      </c>
      <c r="I78" s="143">
        <v>250</v>
      </c>
      <c r="J78" s="143">
        <f t="shared" si="2"/>
        <v>0</v>
      </c>
      <c r="K78" s="143">
        <f t="shared" si="3"/>
        <v>0</v>
      </c>
    </row>
    <row r="79" spans="1:11" s="144" customFormat="1" ht="36.75" customHeight="1">
      <c r="A79" s="141"/>
      <c r="B79" s="156"/>
      <c r="C79" s="115"/>
      <c r="D79" s="115"/>
      <c r="E79" s="116"/>
      <c r="F79" s="42" t="s">
        <v>146</v>
      </c>
      <c r="G79" s="43"/>
      <c r="H79" s="143">
        <v>100</v>
      </c>
      <c r="I79" s="143">
        <v>250</v>
      </c>
      <c r="J79" s="143">
        <f t="shared" si="2"/>
        <v>0</v>
      </c>
      <c r="K79" s="143">
        <f t="shared" si="3"/>
        <v>0</v>
      </c>
    </row>
    <row r="80" spans="1:11" s="144" customFormat="1" ht="36.75" customHeight="1">
      <c r="A80" s="141"/>
      <c r="B80" s="156"/>
      <c r="C80" s="115"/>
      <c r="D80" s="115"/>
      <c r="E80" s="116"/>
      <c r="F80" s="44" t="s">
        <v>147</v>
      </c>
      <c r="G80" s="43"/>
      <c r="H80" s="143">
        <v>2475</v>
      </c>
      <c r="I80" s="143">
        <v>6187</v>
      </c>
      <c r="J80" s="143">
        <f t="shared" si="2"/>
        <v>0</v>
      </c>
      <c r="K80" s="143">
        <f t="shared" si="3"/>
        <v>0</v>
      </c>
    </row>
    <row r="81" spans="1:11" s="144" customFormat="1" ht="36" customHeight="1">
      <c r="A81" s="141"/>
      <c r="B81" s="156"/>
      <c r="C81" s="115" t="s">
        <v>614</v>
      </c>
      <c r="D81" s="115" t="s">
        <v>615</v>
      </c>
      <c r="E81" s="116" t="s">
        <v>616</v>
      </c>
      <c r="F81" s="42" t="s">
        <v>143</v>
      </c>
      <c r="G81" s="43"/>
      <c r="H81" s="143">
        <v>76</v>
      </c>
      <c r="I81" s="143">
        <v>189</v>
      </c>
      <c r="J81" s="143">
        <f t="shared" si="2"/>
        <v>0</v>
      </c>
      <c r="K81" s="143">
        <f t="shared" si="3"/>
        <v>0</v>
      </c>
    </row>
    <row r="82" spans="1:11" s="144" customFormat="1" ht="36.75" customHeight="1">
      <c r="A82" s="141"/>
      <c r="B82" s="156"/>
      <c r="C82" s="115"/>
      <c r="D82" s="115"/>
      <c r="E82" s="116"/>
      <c r="F82" s="42" t="s">
        <v>144</v>
      </c>
      <c r="G82" s="43"/>
      <c r="H82" s="143">
        <v>266</v>
      </c>
      <c r="I82" s="143">
        <v>664</v>
      </c>
      <c r="J82" s="143">
        <f t="shared" si="2"/>
        <v>0</v>
      </c>
      <c r="K82" s="143">
        <f t="shared" si="3"/>
        <v>0</v>
      </c>
    </row>
    <row r="83" spans="1:11" s="144" customFormat="1" ht="36" customHeight="1">
      <c r="A83" s="141"/>
      <c r="B83" s="156"/>
      <c r="C83" s="115"/>
      <c r="D83" s="115"/>
      <c r="E83" s="116"/>
      <c r="F83" s="42" t="s">
        <v>145</v>
      </c>
      <c r="G83" s="43"/>
      <c r="H83" s="143">
        <v>560</v>
      </c>
      <c r="I83" s="143">
        <v>1400</v>
      </c>
      <c r="J83" s="143">
        <f t="shared" si="2"/>
        <v>0</v>
      </c>
      <c r="K83" s="143">
        <f t="shared" si="3"/>
        <v>0</v>
      </c>
    </row>
    <row r="84" spans="1:11" s="144" customFormat="1" ht="36.75" customHeight="1">
      <c r="A84" s="141"/>
      <c r="B84" s="156"/>
      <c r="C84" s="115"/>
      <c r="D84" s="115"/>
      <c r="E84" s="116"/>
      <c r="F84" s="42" t="s">
        <v>146</v>
      </c>
      <c r="G84" s="43"/>
      <c r="H84" s="143">
        <v>28</v>
      </c>
      <c r="I84" s="143">
        <v>71</v>
      </c>
      <c r="J84" s="143">
        <f t="shared" si="2"/>
        <v>0</v>
      </c>
      <c r="K84" s="143">
        <f t="shared" si="3"/>
        <v>0</v>
      </c>
    </row>
    <row r="85" spans="1:11" s="144" customFormat="1" ht="36.75" customHeight="1">
      <c r="A85" s="141"/>
      <c r="B85" s="156"/>
      <c r="C85" s="115"/>
      <c r="D85" s="115"/>
      <c r="E85" s="116"/>
      <c r="F85" s="44" t="s">
        <v>147</v>
      </c>
      <c r="G85" s="43"/>
      <c r="H85" s="143">
        <v>930</v>
      </c>
      <c r="I85" s="143">
        <v>2324</v>
      </c>
      <c r="J85" s="143">
        <f t="shared" si="2"/>
        <v>0</v>
      </c>
      <c r="K85" s="143">
        <f t="shared" si="3"/>
        <v>0</v>
      </c>
    </row>
    <row r="86" spans="1:11" s="144" customFormat="1" ht="36" customHeight="1">
      <c r="A86" s="141"/>
      <c r="B86" s="156"/>
      <c r="C86" s="115" t="s">
        <v>617</v>
      </c>
      <c r="D86" s="115" t="s">
        <v>618</v>
      </c>
      <c r="E86" s="116" t="s">
        <v>619</v>
      </c>
      <c r="F86" s="42" t="s">
        <v>143</v>
      </c>
      <c r="G86" s="43"/>
      <c r="H86" s="143">
        <v>1400</v>
      </c>
      <c r="I86" s="143">
        <v>3500</v>
      </c>
      <c r="J86" s="143">
        <f t="shared" si="2"/>
        <v>0</v>
      </c>
      <c r="K86" s="143">
        <f t="shared" si="3"/>
        <v>0</v>
      </c>
    </row>
    <row r="87" spans="1:11" s="144" customFormat="1" ht="36.75" customHeight="1">
      <c r="A87" s="141"/>
      <c r="B87" s="156"/>
      <c r="C87" s="115"/>
      <c r="D87" s="115"/>
      <c r="E87" s="116"/>
      <c r="F87" s="42" t="s">
        <v>144</v>
      </c>
      <c r="G87" s="43"/>
      <c r="H87" s="143">
        <v>800</v>
      </c>
      <c r="I87" s="143">
        <v>2000</v>
      </c>
      <c r="J87" s="143">
        <f t="shared" si="2"/>
        <v>0</v>
      </c>
      <c r="K87" s="143">
        <f t="shared" si="3"/>
        <v>0</v>
      </c>
    </row>
    <row r="88" spans="1:11" s="144" customFormat="1" ht="36" customHeight="1">
      <c r="A88" s="141"/>
      <c r="B88" s="156"/>
      <c r="C88" s="115"/>
      <c r="D88" s="115"/>
      <c r="E88" s="116"/>
      <c r="F88" s="42" t="s">
        <v>145</v>
      </c>
      <c r="G88" s="43"/>
      <c r="H88" s="143">
        <v>600</v>
      </c>
      <c r="I88" s="143">
        <v>1500</v>
      </c>
      <c r="J88" s="143">
        <f t="shared" si="2"/>
        <v>0</v>
      </c>
      <c r="K88" s="143">
        <f t="shared" si="3"/>
        <v>0</v>
      </c>
    </row>
    <row r="89" spans="1:11" s="144" customFormat="1" ht="36.75" customHeight="1">
      <c r="A89" s="141"/>
      <c r="B89" s="156"/>
      <c r="C89" s="115"/>
      <c r="D89" s="115"/>
      <c r="E89" s="116"/>
      <c r="F89" s="42" t="s">
        <v>146</v>
      </c>
      <c r="G89" s="43"/>
      <c r="H89" s="143">
        <v>600</v>
      </c>
      <c r="I89" s="143">
        <v>1500</v>
      </c>
      <c r="J89" s="143">
        <f t="shared" si="2"/>
        <v>0</v>
      </c>
      <c r="K89" s="143">
        <f t="shared" si="3"/>
        <v>0</v>
      </c>
    </row>
    <row r="90" spans="1:11" s="144" customFormat="1" ht="36.75" customHeight="1">
      <c r="A90" s="141"/>
      <c r="B90" s="156"/>
      <c r="C90" s="115"/>
      <c r="D90" s="115"/>
      <c r="E90" s="116"/>
      <c r="F90" s="44" t="s">
        <v>147</v>
      </c>
      <c r="G90" s="43"/>
      <c r="H90" s="143">
        <v>3400</v>
      </c>
      <c r="I90" s="143">
        <v>8500</v>
      </c>
      <c r="J90" s="143">
        <f t="shared" si="2"/>
        <v>0</v>
      </c>
      <c r="K90" s="143">
        <f t="shared" si="3"/>
        <v>0</v>
      </c>
    </row>
    <row r="91" spans="1:11" s="144" customFormat="1" ht="36" customHeight="1">
      <c r="A91" s="141"/>
      <c r="B91" s="156"/>
      <c r="C91" s="115" t="s">
        <v>620</v>
      </c>
      <c r="D91" s="115" t="s">
        <v>621</v>
      </c>
      <c r="E91" s="116" t="s">
        <v>622</v>
      </c>
      <c r="F91" s="42" t="s">
        <v>143</v>
      </c>
      <c r="G91" s="43"/>
      <c r="H91" s="143">
        <v>360</v>
      </c>
      <c r="I91" s="143">
        <v>900</v>
      </c>
      <c r="J91" s="143">
        <f t="shared" si="2"/>
        <v>0</v>
      </c>
      <c r="K91" s="143">
        <f t="shared" si="3"/>
        <v>0</v>
      </c>
    </row>
    <row r="92" spans="1:11" s="144" customFormat="1" ht="36.75" customHeight="1">
      <c r="A92" s="141"/>
      <c r="B92" s="156"/>
      <c r="C92" s="115"/>
      <c r="D92" s="115"/>
      <c r="E92" s="116"/>
      <c r="F92" s="42" t="s">
        <v>144</v>
      </c>
      <c r="G92" s="43"/>
      <c r="H92" s="143">
        <v>320</v>
      </c>
      <c r="I92" s="143">
        <v>800</v>
      </c>
      <c r="J92" s="143">
        <f t="shared" si="2"/>
        <v>0</v>
      </c>
      <c r="K92" s="143">
        <f t="shared" si="3"/>
        <v>0</v>
      </c>
    </row>
    <row r="93" spans="1:11" s="144" customFormat="1" ht="36" customHeight="1">
      <c r="A93" s="141"/>
      <c r="B93" s="156"/>
      <c r="C93" s="115"/>
      <c r="D93" s="115"/>
      <c r="E93" s="116"/>
      <c r="F93" s="42" t="s">
        <v>145</v>
      </c>
      <c r="G93" s="43"/>
      <c r="H93" s="143">
        <v>320</v>
      </c>
      <c r="I93" s="143">
        <v>800</v>
      </c>
      <c r="J93" s="143">
        <f t="shared" si="2"/>
        <v>0</v>
      </c>
      <c r="K93" s="143">
        <f t="shared" si="3"/>
        <v>0</v>
      </c>
    </row>
    <row r="94" spans="1:11" s="144" customFormat="1" ht="36.75" customHeight="1">
      <c r="A94" s="141"/>
      <c r="B94" s="156"/>
      <c r="C94" s="115"/>
      <c r="D94" s="115"/>
      <c r="E94" s="116"/>
      <c r="F94" s="42" t="s">
        <v>146</v>
      </c>
      <c r="G94" s="43"/>
      <c r="H94" s="143">
        <v>0</v>
      </c>
      <c r="I94" s="143">
        <v>0</v>
      </c>
      <c r="J94" s="143">
        <f t="shared" si="2"/>
        <v>0</v>
      </c>
      <c r="K94" s="143">
        <f t="shared" si="3"/>
        <v>0</v>
      </c>
    </row>
    <row r="95" spans="1:11" s="144" customFormat="1" ht="36.75" customHeight="1">
      <c r="A95" s="141"/>
      <c r="B95" s="156"/>
      <c r="C95" s="115"/>
      <c r="D95" s="115"/>
      <c r="E95" s="116"/>
      <c r="F95" s="44" t="s">
        <v>147</v>
      </c>
      <c r="G95" s="43"/>
      <c r="H95" s="143">
        <v>1000</v>
      </c>
      <c r="I95" s="143">
        <v>2500</v>
      </c>
      <c r="J95" s="143">
        <f t="shared" si="2"/>
        <v>0</v>
      </c>
      <c r="K95" s="143">
        <f t="shared" si="3"/>
        <v>0</v>
      </c>
    </row>
    <row r="96" spans="1:11" s="144" customFormat="1" ht="36" customHeight="1">
      <c r="A96" s="141"/>
      <c r="B96" s="156"/>
      <c r="C96" s="115" t="s">
        <v>623</v>
      </c>
      <c r="D96" s="115" t="s">
        <v>623</v>
      </c>
      <c r="E96" s="116" t="s">
        <v>624</v>
      </c>
      <c r="F96" s="42" t="s">
        <v>143</v>
      </c>
      <c r="G96" s="43"/>
      <c r="H96" s="143">
        <v>244</v>
      </c>
      <c r="I96" s="143">
        <v>610</v>
      </c>
      <c r="J96" s="143">
        <f t="shared" si="2"/>
        <v>0</v>
      </c>
      <c r="K96" s="143">
        <f t="shared" si="3"/>
        <v>0</v>
      </c>
    </row>
    <row r="97" spans="1:11" s="144" customFormat="1" ht="36.75" customHeight="1">
      <c r="A97" s="141"/>
      <c r="B97" s="156"/>
      <c r="C97" s="115"/>
      <c r="D97" s="115"/>
      <c r="E97" s="116"/>
      <c r="F97" s="42" t="s">
        <v>144</v>
      </c>
      <c r="G97" s="43"/>
      <c r="H97" s="143">
        <v>78</v>
      </c>
      <c r="I97" s="143">
        <v>196</v>
      </c>
      <c r="J97" s="143">
        <f t="shared" si="2"/>
        <v>0</v>
      </c>
      <c r="K97" s="143">
        <f t="shared" si="3"/>
        <v>0</v>
      </c>
    </row>
    <row r="98" spans="1:11" s="144" customFormat="1" ht="36" customHeight="1">
      <c r="A98" s="141"/>
      <c r="B98" s="156"/>
      <c r="C98" s="115"/>
      <c r="D98" s="115"/>
      <c r="E98" s="116"/>
      <c r="F98" s="42" t="s">
        <v>145</v>
      </c>
      <c r="G98" s="43"/>
      <c r="H98" s="143">
        <v>10</v>
      </c>
      <c r="I98" s="143">
        <v>24</v>
      </c>
      <c r="J98" s="143">
        <f t="shared" si="2"/>
        <v>0</v>
      </c>
      <c r="K98" s="143">
        <f t="shared" si="3"/>
        <v>0</v>
      </c>
    </row>
    <row r="99" spans="1:11" s="144" customFormat="1" ht="36.75" customHeight="1">
      <c r="A99" s="141"/>
      <c r="B99" s="156"/>
      <c r="C99" s="115"/>
      <c r="D99" s="115"/>
      <c r="E99" s="116"/>
      <c r="F99" s="42" t="s">
        <v>146</v>
      </c>
      <c r="G99" s="43"/>
      <c r="H99" s="143">
        <v>0</v>
      </c>
      <c r="I99" s="143">
        <v>0</v>
      </c>
      <c r="J99" s="143">
        <f t="shared" si="2"/>
        <v>0</v>
      </c>
      <c r="K99" s="143">
        <f t="shared" si="3"/>
        <v>0</v>
      </c>
    </row>
    <row r="100" spans="1:11" s="144" customFormat="1" ht="36.75" customHeight="1">
      <c r="A100" s="141"/>
      <c r="B100" s="156"/>
      <c r="C100" s="115"/>
      <c r="D100" s="115"/>
      <c r="E100" s="116"/>
      <c r="F100" s="44" t="s">
        <v>147</v>
      </c>
      <c r="G100" s="43"/>
      <c r="H100" s="143">
        <v>332</v>
      </c>
      <c r="I100" s="143">
        <v>830</v>
      </c>
      <c r="J100" s="143">
        <f t="shared" si="2"/>
        <v>0</v>
      </c>
      <c r="K100" s="143">
        <f t="shared" si="3"/>
        <v>0</v>
      </c>
    </row>
    <row r="101" spans="1:11" s="144" customFormat="1" ht="36" customHeight="1">
      <c r="A101" s="141"/>
      <c r="B101" s="156"/>
      <c r="C101" s="115" t="s">
        <v>625</v>
      </c>
      <c r="D101" s="115" t="s">
        <v>625</v>
      </c>
      <c r="E101" s="116" t="s">
        <v>626</v>
      </c>
      <c r="F101" s="42" t="s">
        <v>143</v>
      </c>
      <c r="G101" s="43"/>
      <c r="H101" s="143">
        <v>66</v>
      </c>
      <c r="I101" s="143">
        <v>165</v>
      </c>
      <c r="J101" s="143">
        <f t="shared" si="2"/>
        <v>0</v>
      </c>
      <c r="K101" s="143">
        <f t="shared" si="3"/>
        <v>0</v>
      </c>
    </row>
    <row r="102" spans="1:11" s="144" customFormat="1" ht="36.75" customHeight="1">
      <c r="A102" s="141"/>
      <c r="B102" s="156"/>
      <c r="C102" s="115"/>
      <c r="D102" s="115"/>
      <c r="E102" s="116"/>
      <c r="F102" s="42" t="s">
        <v>144</v>
      </c>
      <c r="G102" s="43"/>
      <c r="H102" s="143">
        <v>132</v>
      </c>
      <c r="I102" s="143">
        <v>330</v>
      </c>
      <c r="J102" s="143">
        <f t="shared" si="2"/>
        <v>0</v>
      </c>
      <c r="K102" s="143">
        <f t="shared" si="3"/>
        <v>0</v>
      </c>
    </row>
    <row r="103" spans="1:11" s="144" customFormat="1" ht="36" customHeight="1">
      <c r="A103" s="141"/>
      <c r="B103" s="156"/>
      <c r="C103" s="115"/>
      <c r="D103" s="115"/>
      <c r="E103" s="116"/>
      <c r="F103" s="42" t="s">
        <v>145</v>
      </c>
      <c r="G103" s="43"/>
      <c r="H103" s="143">
        <v>22</v>
      </c>
      <c r="I103" s="143">
        <v>55</v>
      </c>
      <c r="J103" s="143">
        <f t="shared" si="2"/>
        <v>0</v>
      </c>
      <c r="K103" s="143">
        <f t="shared" si="3"/>
        <v>0</v>
      </c>
    </row>
    <row r="104" spans="1:11" s="144" customFormat="1" ht="36.75" customHeight="1">
      <c r="A104" s="141"/>
      <c r="B104" s="156"/>
      <c r="C104" s="115"/>
      <c r="D104" s="115"/>
      <c r="E104" s="116"/>
      <c r="F104" s="42" t="s">
        <v>146</v>
      </c>
      <c r="G104" s="43"/>
      <c r="H104" s="143">
        <v>0</v>
      </c>
      <c r="I104" s="143">
        <v>0</v>
      </c>
      <c r="J104" s="143">
        <f t="shared" si="2"/>
        <v>0</v>
      </c>
      <c r="K104" s="143">
        <f t="shared" si="3"/>
        <v>0</v>
      </c>
    </row>
    <row r="105" spans="1:11" s="144" customFormat="1" ht="36.75" customHeight="1">
      <c r="A105" s="141"/>
      <c r="B105" s="156"/>
      <c r="C105" s="115"/>
      <c r="D105" s="115"/>
      <c r="E105" s="116"/>
      <c r="F105" s="44" t="s">
        <v>147</v>
      </c>
      <c r="G105" s="43"/>
      <c r="H105" s="143">
        <v>220</v>
      </c>
      <c r="I105" s="143">
        <v>550</v>
      </c>
      <c r="J105" s="143">
        <f t="shared" si="2"/>
        <v>0</v>
      </c>
      <c r="K105" s="143">
        <f t="shared" si="3"/>
        <v>0</v>
      </c>
    </row>
    <row r="106" spans="1:11" s="144" customFormat="1" ht="36" customHeight="1">
      <c r="A106" s="141"/>
      <c r="B106" s="156"/>
      <c r="C106" s="115" t="s">
        <v>627</v>
      </c>
      <c r="D106" s="115" t="s">
        <v>627</v>
      </c>
      <c r="E106" s="116" t="s">
        <v>628</v>
      </c>
      <c r="F106" s="42" t="s">
        <v>143</v>
      </c>
      <c r="G106" s="43"/>
      <c r="H106" s="143">
        <v>704</v>
      </c>
      <c r="I106" s="143">
        <v>1760</v>
      </c>
      <c r="J106" s="143">
        <f t="shared" si="2"/>
        <v>0</v>
      </c>
      <c r="K106" s="143">
        <f t="shared" si="3"/>
        <v>0</v>
      </c>
    </row>
    <row r="107" spans="1:11" s="144" customFormat="1" ht="36.75" customHeight="1">
      <c r="A107" s="141"/>
      <c r="B107" s="156"/>
      <c r="C107" s="115"/>
      <c r="D107" s="115"/>
      <c r="E107" s="116"/>
      <c r="F107" s="42" t="s">
        <v>144</v>
      </c>
      <c r="G107" s="43"/>
      <c r="H107" s="143">
        <v>1152</v>
      </c>
      <c r="I107" s="143">
        <v>2880</v>
      </c>
      <c r="J107" s="143">
        <f t="shared" si="2"/>
        <v>0</v>
      </c>
      <c r="K107" s="143">
        <f t="shared" si="3"/>
        <v>0</v>
      </c>
    </row>
    <row r="108" spans="1:11" s="144" customFormat="1" ht="36" customHeight="1">
      <c r="A108" s="141"/>
      <c r="B108" s="156"/>
      <c r="C108" s="115"/>
      <c r="D108" s="115"/>
      <c r="E108" s="116"/>
      <c r="F108" s="42" t="s">
        <v>145</v>
      </c>
      <c r="G108" s="43"/>
      <c r="H108" s="143">
        <v>38</v>
      </c>
      <c r="I108" s="143">
        <v>96</v>
      </c>
      <c r="J108" s="143">
        <f t="shared" si="2"/>
        <v>0</v>
      </c>
      <c r="K108" s="143">
        <f t="shared" si="3"/>
        <v>0</v>
      </c>
    </row>
    <row r="109" spans="1:11" s="144" customFormat="1" ht="36.75" customHeight="1">
      <c r="A109" s="141"/>
      <c r="B109" s="156"/>
      <c r="C109" s="115"/>
      <c r="D109" s="115"/>
      <c r="E109" s="116"/>
      <c r="F109" s="42" t="s">
        <v>146</v>
      </c>
      <c r="G109" s="43"/>
      <c r="H109" s="143">
        <v>96</v>
      </c>
      <c r="I109" s="143">
        <v>240</v>
      </c>
      <c r="J109" s="143">
        <f t="shared" si="2"/>
        <v>0</v>
      </c>
      <c r="K109" s="143">
        <f t="shared" si="3"/>
        <v>0</v>
      </c>
    </row>
    <row r="110" spans="1:11" s="144" customFormat="1" ht="36.75" customHeight="1">
      <c r="A110" s="141"/>
      <c r="B110" s="156"/>
      <c r="C110" s="115"/>
      <c r="D110" s="115"/>
      <c r="E110" s="116"/>
      <c r="F110" s="44" t="s">
        <v>147</v>
      </c>
      <c r="G110" s="43"/>
      <c r="H110" s="143">
        <v>1990</v>
      </c>
      <c r="I110" s="143">
        <v>4976</v>
      </c>
      <c r="J110" s="143">
        <f t="shared" si="2"/>
        <v>0</v>
      </c>
      <c r="K110" s="143">
        <f t="shared" si="3"/>
        <v>0</v>
      </c>
    </row>
    <row r="111" spans="1:11" s="144" customFormat="1" ht="36" customHeight="1">
      <c r="A111" s="141"/>
      <c r="B111" s="156"/>
      <c r="C111" s="115" t="s">
        <v>629</v>
      </c>
      <c r="D111" s="115" t="s">
        <v>630</v>
      </c>
      <c r="E111" s="116" t="s">
        <v>631</v>
      </c>
      <c r="F111" s="42" t="s">
        <v>143</v>
      </c>
      <c r="G111" s="43"/>
      <c r="H111" s="143">
        <v>160</v>
      </c>
      <c r="I111" s="143">
        <v>400</v>
      </c>
      <c r="J111" s="143">
        <f t="shared" si="2"/>
        <v>0</v>
      </c>
      <c r="K111" s="143">
        <f t="shared" si="3"/>
        <v>0</v>
      </c>
    </row>
    <row r="112" spans="1:11" s="144" customFormat="1" ht="36.75" customHeight="1">
      <c r="A112" s="141"/>
      <c r="B112" s="156"/>
      <c r="C112" s="115"/>
      <c r="D112" s="115"/>
      <c r="E112" s="116"/>
      <c r="F112" s="42" t="s">
        <v>144</v>
      </c>
      <c r="G112" s="43"/>
      <c r="H112" s="143">
        <v>890</v>
      </c>
      <c r="I112" s="143">
        <v>2225</v>
      </c>
      <c r="J112" s="143">
        <f t="shared" si="2"/>
        <v>0</v>
      </c>
      <c r="K112" s="143">
        <f t="shared" si="3"/>
        <v>0</v>
      </c>
    </row>
    <row r="113" spans="1:11" s="144" customFormat="1" ht="36" customHeight="1">
      <c r="A113" s="141"/>
      <c r="B113" s="156"/>
      <c r="C113" s="115"/>
      <c r="D113" s="115"/>
      <c r="E113" s="116"/>
      <c r="F113" s="42" t="s">
        <v>145</v>
      </c>
      <c r="G113" s="43"/>
      <c r="H113" s="143">
        <v>20</v>
      </c>
      <c r="I113" s="143">
        <v>50</v>
      </c>
      <c r="J113" s="143">
        <f t="shared" si="2"/>
        <v>0</v>
      </c>
      <c r="K113" s="143">
        <f t="shared" si="3"/>
        <v>0</v>
      </c>
    </row>
    <row r="114" spans="1:11" s="144" customFormat="1" ht="36.75" customHeight="1">
      <c r="A114" s="141"/>
      <c r="B114" s="156"/>
      <c r="C114" s="115"/>
      <c r="D114" s="115"/>
      <c r="E114" s="116"/>
      <c r="F114" s="42" t="s">
        <v>146</v>
      </c>
      <c r="G114" s="43"/>
      <c r="H114" s="143">
        <v>0</v>
      </c>
      <c r="I114" s="143">
        <v>0</v>
      </c>
      <c r="J114" s="143">
        <f t="shared" si="2"/>
        <v>0</v>
      </c>
      <c r="K114" s="143">
        <f t="shared" si="3"/>
        <v>0</v>
      </c>
    </row>
    <row r="115" spans="1:11" s="144" customFormat="1" ht="36.75" customHeight="1">
      <c r="A115" s="141"/>
      <c r="B115" s="156"/>
      <c r="C115" s="115"/>
      <c r="D115" s="115"/>
      <c r="E115" s="116"/>
      <c r="F115" s="44" t="s">
        <v>147</v>
      </c>
      <c r="G115" s="43"/>
      <c r="H115" s="143">
        <v>1070</v>
      </c>
      <c r="I115" s="143">
        <v>2675</v>
      </c>
      <c r="J115" s="143">
        <f t="shared" si="2"/>
        <v>0</v>
      </c>
      <c r="K115" s="143">
        <f t="shared" si="3"/>
        <v>0</v>
      </c>
    </row>
    <row r="116" spans="1:11" s="144" customFormat="1" ht="36" customHeight="1">
      <c r="A116" s="141"/>
      <c r="B116" s="156"/>
      <c r="C116" s="115" t="s">
        <v>632</v>
      </c>
      <c r="D116" s="115" t="s">
        <v>633</v>
      </c>
      <c r="E116" s="116" t="s">
        <v>634</v>
      </c>
      <c r="F116" s="42" t="s">
        <v>143</v>
      </c>
      <c r="G116" s="43"/>
      <c r="H116" s="143">
        <v>102</v>
      </c>
      <c r="I116" s="143">
        <v>256</v>
      </c>
      <c r="J116" s="143">
        <f t="shared" si="2"/>
        <v>0</v>
      </c>
      <c r="K116" s="143">
        <f t="shared" si="3"/>
        <v>0</v>
      </c>
    </row>
    <row r="117" spans="1:11" s="144" customFormat="1" ht="36.75" customHeight="1">
      <c r="A117" s="141"/>
      <c r="B117" s="156"/>
      <c r="C117" s="115"/>
      <c r="D117" s="115"/>
      <c r="E117" s="116"/>
      <c r="F117" s="42" t="s">
        <v>144</v>
      </c>
      <c r="G117" s="43"/>
      <c r="H117" s="143">
        <v>238</v>
      </c>
      <c r="I117" s="143">
        <v>594</v>
      </c>
      <c r="J117" s="143">
        <f t="shared" si="2"/>
        <v>0</v>
      </c>
      <c r="K117" s="143">
        <f t="shared" si="3"/>
        <v>0</v>
      </c>
    </row>
    <row r="118" spans="1:11" s="144" customFormat="1" ht="36" customHeight="1">
      <c r="A118" s="141"/>
      <c r="B118" s="156"/>
      <c r="C118" s="115"/>
      <c r="D118" s="115"/>
      <c r="E118" s="116"/>
      <c r="F118" s="42" t="s">
        <v>145</v>
      </c>
      <c r="G118" s="43"/>
      <c r="H118" s="143">
        <v>30</v>
      </c>
      <c r="I118" s="143">
        <v>75</v>
      </c>
      <c r="J118" s="143">
        <f t="shared" si="2"/>
        <v>0</v>
      </c>
      <c r="K118" s="143">
        <f t="shared" si="3"/>
        <v>0</v>
      </c>
    </row>
    <row r="119" spans="1:11" s="144" customFormat="1" ht="36.75" customHeight="1">
      <c r="A119" s="141"/>
      <c r="B119" s="156"/>
      <c r="C119" s="115"/>
      <c r="D119" s="115"/>
      <c r="E119" s="116"/>
      <c r="F119" s="42" t="s">
        <v>146</v>
      </c>
      <c r="G119" s="43"/>
      <c r="H119" s="143">
        <v>8</v>
      </c>
      <c r="I119" s="143">
        <v>20</v>
      </c>
      <c r="J119" s="143">
        <f t="shared" si="2"/>
        <v>0</v>
      </c>
      <c r="K119" s="143">
        <f t="shared" si="3"/>
        <v>0</v>
      </c>
    </row>
    <row r="120" spans="1:11" s="144" customFormat="1" ht="36.75" customHeight="1">
      <c r="A120" s="141"/>
      <c r="B120" s="156"/>
      <c r="C120" s="115"/>
      <c r="D120" s="115"/>
      <c r="E120" s="116"/>
      <c r="F120" s="44" t="s">
        <v>147</v>
      </c>
      <c r="G120" s="43"/>
      <c r="H120" s="143">
        <v>378</v>
      </c>
      <c r="I120" s="143">
        <v>945</v>
      </c>
      <c r="J120" s="143">
        <f t="shared" si="2"/>
        <v>0</v>
      </c>
      <c r="K120" s="143">
        <f t="shared" si="3"/>
        <v>0</v>
      </c>
    </row>
    <row r="121" spans="1:11" s="144" customFormat="1" ht="36" customHeight="1">
      <c r="A121" s="141"/>
      <c r="B121" s="156"/>
      <c r="C121" s="115" t="s">
        <v>635</v>
      </c>
      <c r="D121" s="115" t="s">
        <v>636</v>
      </c>
      <c r="E121" s="116" t="s">
        <v>637</v>
      </c>
      <c r="F121" s="42" t="s">
        <v>143</v>
      </c>
      <c r="G121" s="43"/>
      <c r="H121" s="143">
        <v>354</v>
      </c>
      <c r="I121" s="143">
        <v>886</v>
      </c>
      <c r="J121" s="143">
        <f t="shared" si="2"/>
        <v>0</v>
      </c>
      <c r="K121" s="143">
        <f t="shared" si="3"/>
        <v>0</v>
      </c>
    </row>
    <row r="122" spans="1:11" s="144" customFormat="1" ht="36.75" customHeight="1">
      <c r="A122" s="141"/>
      <c r="B122" s="156"/>
      <c r="C122" s="115"/>
      <c r="D122" s="115"/>
      <c r="E122" s="116"/>
      <c r="F122" s="42" t="s">
        <v>144</v>
      </c>
      <c r="G122" s="43"/>
      <c r="H122" s="143">
        <v>707</v>
      </c>
      <c r="I122" s="143">
        <v>1767</v>
      </c>
      <c r="J122" s="143">
        <f t="shared" si="2"/>
        <v>0</v>
      </c>
      <c r="K122" s="143">
        <f t="shared" si="3"/>
        <v>0</v>
      </c>
    </row>
    <row r="123" spans="1:11" s="144" customFormat="1" ht="36" customHeight="1">
      <c r="A123" s="141"/>
      <c r="B123" s="156"/>
      <c r="C123" s="115"/>
      <c r="D123" s="115"/>
      <c r="E123" s="116"/>
      <c r="F123" s="42" t="s">
        <v>145</v>
      </c>
      <c r="G123" s="43"/>
      <c r="H123" s="143">
        <v>47</v>
      </c>
      <c r="I123" s="143">
        <v>117</v>
      </c>
      <c r="J123" s="143">
        <f t="shared" si="2"/>
        <v>0</v>
      </c>
      <c r="K123" s="143">
        <f t="shared" si="3"/>
        <v>0</v>
      </c>
    </row>
    <row r="124" spans="1:11" s="144" customFormat="1" ht="36.75" customHeight="1">
      <c r="A124" s="141"/>
      <c r="B124" s="156"/>
      <c r="C124" s="115"/>
      <c r="D124" s="115"/>
      <c r="E124" s="116"/>
      <c r="F124" s="42" t="s">
        <v>146</v>
      </c>
      <c r="G124" s="43"/>
      <c r="H124" s="143">
        <v>147</v>
      </c>
      <c r="I124" s="143">
        <v>367</v>
      </c>
      <c r="J124" s="143">
        <f t="shared" si="2"/>
        <v>0</v>
      </c>
      <c r="K124" s="143">
        <f t="shared" si="3"/>
        <v>0</v>
      </c>
    </row>
    <row r="125" spans="1:11" s="144" customFormat="1" ht="36.75" customHeight="1">
      <c r="A125" s="141"/>
      <c r="B125" s="156"/>
      <c r="C125" s="115"/>
      <c r="D125" s="115"/>
      <c r="E125" s="116"/>
      <c r="F125" s="44" t="s">
        <v>147</v>
      </c>
      <c r="G125" s="43"/>
      <c r="H125" s="143">
        <v>1255</v>
      </c>
      <c r="I125" s="143">
        <v>3137</v>
      </c>
      <c r="J125" s="143">
        <f t="shared" si="2"/>
        <v>0</v>
      </c>
      <c r="K125" s="143">
        <f t="shared" si="3"/>
        <v>0</v>
      </c>
    </row>
    <row r="126" spans="1:11" s="144" customFormat="1" ht="36" customHeight="1">
      <c r="A126" s="141"/>
      <c r="B126" s="156"/>
      <c r="C126" s="115" t="s">
        <v>638</v>
      </c>
      <c r="D126" s="115" t="s">
        <v>639</v>
      </c>
      <c r="E126" s="116" t="s">
        <v>640</v>
      </c>
      <c r="F126" s="42" t="s">
        <v>143</v>
      </c>
      <c r="G126" s="43"/>
      <c r="H126" s="143">
        <v>100</v>
      </c>
      <c r="I126" s="143">
        <v>250</v>
      </c>
      <c r="J126" s="143">
        <f t="shared" si="2"/>
        <v>0</v>
      </c>
      <c r="K126" s="143">
        <f t="shared" si="3"/>
        <v>0</v>
      </c>
    </row>
    <row r="127" spans="1:11" s="144" customFormat="1" ht="36.75" customHeight="1">
      <c r="A127" s="141"/>
      <c r="B127" s="156"/>
      <c r="C127" s="115"/>
      <c r="D127" s="115"/>
      <c r="E127" s="116"/>
      <c r="F127" s="42" t="s">
        <v>144</v>
      </c>
      <c r="G127" s="43"/>
      <c r="H127" s="143">
        <v>800</v>
      </c>
      <c r="I127" s="143">
        <v>2000</v>
      </c>
      <c r="J127" s="143">
        <f t="shared" si="2"/>
        <v>0</v>
      </c>
      <c r="K127" s="143">
        <f t="shared" si="3"/>
        <v>0</v>
      </c>
    </row>
    <row r="128" spans="1:11" s="144" customFormat="1" ht="36" customHeight="1">
      <c r="A128" s="141"/>
      <c r="B128" s="156"/>
      <c r="C128" s="115"/>
      <c r="D128" s="115"/>
      <c r="E128" s="116"/>
      <c r="F128" s="42" t="s">
        <v>145</v>
      </c>
      <c r="G128" s="43"/>
      <c r="H128" s="143">
        <v>80</v>
      </c>
      <c r="I128" s="143">
        <v>200</v>
      </c>
      <c r="J128" s="143">
        <f t="shared" si="2"/>
        <v>0</v>
      </c>
      <c r="K128" s="143">
        <f t="shared" si="3"/>
        <v>0</v>
      </c>
    </row>
    <row r="129" spans="1:11" s="144" customFormat="1" ht="36.75" customHeight="1">
      <c r="A129" s="141"/>
      <c r="B129" s="156"/>
      <c r="C129" s="115"/>
      <c r="D129" s="115"/>
      <c r="E129" s="116"/>
      <c r="F129" s="42" t="s">
        <v>146</v>
      </c>
      <c r="G129" s="43"/>
      <c r="H129" s="143">
        <v>0</v>
      </c>
      <c r="I129" s="143">
        <v>0</v>
      </c>
      <c r="J129" s="143">
        <f t="shared" si="2"/>
        <v>0</v>
      </c>
      <c r="K129" s="143">
        <f t="shared" si="3"/>
        <v>0</v>
      </c>
    </row>
    <row r="130" spans="1:11" s="144" customFormat="1" ht="36.75" customHeight="1">
      <c r="A130" s="141"/>
      <c r="B130" s="156"/>
      <c r="C130" s="115"/>
      <c r="D130" s="115"/>
      <c r="E130" s="116"/>
      <c r="F130" s="44" t="s">
        <v>147</v>
      </c>
      <c r="G130" s="43"/>
      <c r="H130" s="143">
        <v>980</v>
      </c>
      <c r="I130" s="143">
        <v>2450</v>
      </c>
      <c r="J130" s="143">
        <f t="shared" si="2"/>
        <v>0</v>
      </c>
      <c r="K130" s="143">
        <f t="shared" si="3"/>
        <v>0</v>
      </c>
    </row>
    <row r="131" spans="1:11" s="144" customFormat="1" ht="36" customHeight="1">
      <c r="A131" s="141"/>
      <c r="B131" s="156"/>
      <c r="C131" s="115" t="s">
        <v>641</v>
      </c>
      <c r="D131" s="115" t="s">
        <v>642</v>
      </c>
      <c r="E131" s="116" t="s">
        <v>643</v>
      </c>
      <c r="F131" s="42" t="s">
        <v>143</v>
      </c>
      <c r="G131" s="43"/>
      <c r="H131" s="143">
        <v>5</v>
      </c>
      <c r="I131" s="143">
        <v>12</v>
      </c>
      <c r="J131" s="143">
        <f t="shared" si="2"/>
        <v>0</v>
      </c>
      <c r="K131" s="143">
        <f t="shared" si="3"/>
        <v>0</v>
      </c>
    </row>
    <row r="132" spans="1:11" s="144" customFormat="1" ht="36.75" customHeight="1">
      <c r="A132" s="141"/>
      <c r="B132" s="156"/>
      <c r="C132" s="115"/>
      <c r="D132" s="115"/>
      <c r="E132" s="116"/>
      <c r="F132" s="42" t="s">
        <v>144</v>
      </c>
      <c r="G132" s="43"/>
      <c r="H132" s="143">
        <v>449</v>
      </c>
      <c r="I132" s="143">
        <v>1108</v>
      </c>
      <c r="J132" s="143">
        <f t="shared" si="2"/>
        <v>0</v>
      </c>
      <c r="K132" s="143">
        <f t="shared" si="3"/>
        <v>0</v>
      </c>
    </row>
    <row r="133" spans="1:11" s="144" customFormat="1" ht="36" customHeight="1">
      <c r="A133" s="141"/>
      <c r="B133" s="156"/>
      <c r="C133" s="115"/>
      <c r="D133" s="115"/>
      <c r="E133" s="116"/>
      <c r="F133" s="42" t="s">
        <v>145</v>
      </c>
      <c r="G133" s="43"/>
      <c r="H133" s="143">
        <v>10</v>
      </c>
      <c r="I133" s="143">
        <v>24</v>
      </c>
      <c r="J133" s="143">
        <f t="shared" si="2"/>
        <v>0</v>
      </c>
      <c r="K133" s="143">
        <f t="shared" si="3"/>
        <v>0</v>
      </c>
    </row>
    <row r="134" spans="1:11" s="144" customFormat="1" ht="36.75" customHeight="1">
      <c r="A134" s="141"/>
      <c r="B134" s="156"/>
      <c r="C134" s="115"/>
      <c r="D134" s="115"/>
      <c r="E134" s="116"/>
      <c r="F134" s="42" t="s">
        <v>146</v>
      </c>
      <c r="G134" s="43"/>
      <c r="H134" s="143">
        <v>467</v>
      </c>
      <c r="I134" s="143">
        <v>1168</v>
      </c>
      <c r="J134" s="143">
        <f t="shared" si="2"/>
        <v>0</v>
      </c>
      <c r="K134" s="143">
        <f t="shared" si="3"/>
        <v>0</v>
      </c>
    </row>
    <row r="135" spans="1:11" s="144" customFormat="1" ht="36.75" customHeight="1">
      <c r="A135" s="141"/>
      <c r="B135" s="156"/>
      <c r="C135" s="115"/>
      <c r="D135" s="115"/>
      <c r="E135" s="116"/>
      <c r="F135" s="44" t="s">
        <v>147</v>
      </c>
      <c r="G135" s="43"/>
      <c r="H135" s="143">
        <v>925</v>
      </c>
      <c r="I135" s="143">
        <v>2312</v>
      </c>
      <c r="J135" s="143">
        <f t="shared" ref="J135:J165" si="4">G135*H135</f>
        <v>0</v>
      </c>
      <c r="K135" s="143">
        <f t="shared" ref="K135:K165" si="5">I135*G135</f>
        <v>0</v>
      </c>
    </row>
    <row r="136" spans="1:11" s="144" customFormat="1" ht="36" customHeight="1">
      <c r="A136" s="141"/>
      <c r="B136" s="156"/>
      <c r="C136" s="115" t="s">
        <v>644</v>
      </c>
      <c r="D136" s="115" t="s">
        <v>645</v>
      </c>
      <c r="E136" s="116" t="s">
        <v>646</v>
      </c>
      <c r="F136" s="42" t="s">
        <v>143</v>
      </c>
      <c r="G136" s="43"/>
      <c r="H136" s="143">
        <v>280</v>
      </c>
      <c r="I136" s="143">
        <v>700</v>
      </c>
      <c r="J136" s="143">
        <f t="shared" si="4"/>
        <v>0</v>
      </c>
      <c r="K136" s="143">
        <f t="shared" si="5"/>
        <v>0</v>
      </c>
    </row>
    <row r="137" spans="1:11" s="144" customFormat="1" ht="36.75" customHeight="1">
      <c r="A137" s="141"/>
      <c r="B137" s="156"/>
      <c r="C137" s="115"/>
      <c r="D137" s="115"/>
      <c r="E137" s="116"/>
      <c r="F137" s="42" t="s">
        <v>144</v>
      </c>
      <c r="G137" s="43"/>
      <c r="H137" s="143">
        <v>400</v>
      </c>
      <c r="I137" s="143">
        <v>1000</v>
      </c>
      <c r="J137" s="143">
        <f t="shared" si="4"/>
        <v>0</v>
      </c>
      <c r="K137" s="143">
        <f t="shared" si="5"/>
        <v>0</v>
      </c>
    </row>
    <row r="138" spans="1:11" s="144" customFormat="1" ht="36" customHeight="1">
      <c r="A138" s="141"/>
      <c r="B138" s="156"/>
      <c r="C138" s="115"/>
      <c r="D138" s="115"/>
      <c r="E138" s="116"/>
      <c r="F138" s="42" t="s">
        <v>145</v>
      </c>
      <c r="G138" s="43"/>
      <c r="H138" s="143">
        <v>80</v>
      </c>
      <c r="I138" s="143">
        <v>200</v>
      </c>
      <c r="J138" s="143">
        <f t="shared" si="4"/>
        <v>0</v>
      </c>
      <c r="K138" s="143">
        <f t="shared" si="5"/>
        <v>0</v>
      </c>
    </row>
    <row r="139" spans="1:11" s="144" customFormat="1" ht="36.75" customHeight="1">
      <c r="A139" s="141"/>
      <c r="B139" s="156"/>
      <c r="C139" s="115"/>
      <c r="D139" s="115"/>
      <c r="E139" s="116"/>
      <c r="F139" s="42" t="s">
        <v>146</v>
      </c>
      <c r="G139" s="43"/>
      <c r="H139" s="143">
        <v>80</v>
      </c>
      <c r="I139" s="143">
        <v>200</v>
      </c>
      <c r="J139" s="143">
        <f t="shared" si="4"/>
        <v>0</v>
      </c>
      <c r="K139" s="143">
        <f t="shared" si="5"/>
        <v>0</v>
      </c>
    </row>
    <row r="140" spans="1:11" s="144" customFormat="1" ht="36.75" customHeight="1">
      <c r="A140" s="141"/>
      <c r="B140" s="156"/>
      <c r="C140" s="115"/>
      <c r="D140" s="115"/>
      <c r="E140" s="116"/>
      <c r="F140" s="44" t="s">
        <v>147</v>
      </c>
      <c r="G140" s="43"/>
      <c r="H140" s="143">
        <v>840</v>
      </c>
      <c r="I140" s="143">
        <v>2100</v>
      </c>
      <c r="J140" s="143">
        <f t="shared" si="4"/>
        <v>0</v>
      </c>
      <c r="K140" s="143">
        <f t="shared" si="5"/>
        <v>0</v>
      </c>
    </row>
    <row r="141" spans="1:11" s="144" customFormat="1" ht="36" customHeight="1">
      <c r="A141" s="141"/>
      <c r="B141" s="156"/>
      <c r="C141" s="115" t="s">
        <v>647</v>
      </c>
      <c r="D141" s="115" t="s">
        <v>648</v>
      </c>
      <c r="E141" s="116" t="s">
        <v>649</v>
      </c>
      <c r="F141" s="42" t="s">
        <v>143</v>
      </c>
      <c r="G141" s="43"/>
      <c r="H141" s="143">
        <v>30</v>
      </c>
      <c r="I141" s="143">
        <v>75</v>
      </c>
      <c r="J141" s="143">
        <f t="shared" si="4"/>
        <v>0</v>
      </c>
      <c r="K141" s="143">
        <f t="shared" si="5"/>
        <v>0</v>
      </c>
    </row>
    <row r="142" spans="1:11" s="144" customFormat="1" ht="36.75" customHeight="1">
      <c r="A142" s="141"/>
      <c r="B142" s="156"/>
      <c r="C142" s="115"/>
      <c r="D142" s="115"/>
      <c r="E142" s="116"/>
      <c r="F142" s="42" t="s">
        <v>144</v>
      </c>
      <c r="G142" s="43"/>
      <c r="H142" s="143">
        <v>180</v>
      </c>
      <c r="I142" s="143">
        <v>450</v>
      </c>
      <c r="J142" s="143">
        <f t="shared" si="4"/>
        <v>0</v>
      </c>
      <c r="K142" s="143">
        <f t="shared" si="5"/>
        <v>0</v>
      </c>
    </row>
    <row r="143" spans="1:11" s="144" customFormat="1" ht="36" customHeight="1">
      <c r="A143" s="141"/>
      <c r="B143" s="156"/>
      <c r="C143" s="115"/>
      <c r="D143" s="115"/>
      <c r="E143" s="116"/>
      <c r="F143" s="42" t="s">
        <v>145</v>
      </c>
      <c r="G143" s="43"/>
      <c r="H143" s="143">
        <v>28</v>
      </c>
      <c r="I143" s="143">
        <v>70</v>
      </c>
      <c r="J143" s="143">
        <f t="shared" si="4"/>
        <v>0</v>
      </c>
      <c r="K143" s="143">
        <f t="shared" si="5"/>
        <v>0</v>
      </c>
    </row>
    <row r="144" spans="1:11" s="144" customFormat="1" ht="36.75" customHeight="1">
      <c r="A144" s="141"/>
      <c r="B144" s="156"/>
      <c r="C144" s="115"/>
      <c r="D144" s="115"/>
      <c r="E144" s="116"/>
      <c r="F144" s="42" t="s">
        <v>146</v>
      </c>
      <c r="G144" s="43"/>
      <c r="H144" s="143">
        <v>0</v>
      </c>
      <c r="I144" s="143">
        <v>0</v>
      </c>
      <c r="J144" s="143">
        <f t="shared" si="4"/>
        <v>0</v>
      </c>
      <c r="K144" s="143">
        <f t="shared" si="5"/>
        <v>0</v>
      </c>
    </row>
    <row r="145" spans="1:11" s="144" customFormat="1" ht="36.75" customHeight="1">
      <c r="A145" s="141"/>
      <c r="B145" s="156"/>
      <c r="C145" s="115"/>
      <c r="D145" s="115"/>
      <c r="E145" s="116"/>
      <c r="F145" s="44" t="s">
        <v>147</v>
      </c>
      <c r="G145" s="43"/>
      <c r="H145" s="143">
        <v>238</v>
      </c>
      <c r="I145" s="143">
        <v>595</v>
      </c>
      <c r="J145" s="143">
        <f t="shared" si="4"/>
        <v>0</v>
      </c>
      <c r="K145" s="143">
        <f t="shared" si="5"/>
        <v>0</v>
      </c>
    </row>
    <row r="146" spans="1:11" s="144" customFormat="1" ht="36" customHeight="1">
      <c r="A146" s="141"/>
      <c r="B146" s="156"/>
      <c r="C146" s="115" t="s">
        <v>650</v>
      </c>
      <c r="D146" s="115" t="s">
        <v>651</v>
      </c>
      <c r="E146" s="116" t="s">
        <v>652</v>
      </c>
      <c r="F146" s="42" t="s">
        <v>143</v>
      </c>
      <c r="G146" s="43"/>
      <c r="H146" s="143">
        <v>240</v>
      </c>
      <c r="I146" s="143">
        <v>600</v>
      </c>
      <c r="J146" s="143">
        <f t="shared" si="4"/>
        <v>0</v>
      </c>
      <c r="K146" s="143">
        <f t="shared" si="5"/>
        <v>0</v>
      </c>
    </row>
    <row r="147" spans="1:11" s="144" customFormat="1" ht="36.75" customHeight="1">
      <c r="A147" s="141"/>
      <c r="B147" s="156"/>
      <c r="C147" s="115"/>
      <c r="D147" s="115"/>
      <c r="E147" s="116"/>
      <c r="F147" s="42" t="s">
        <v>144</v>
      </c>
      <c r="G147" s="43"/>
      <c r="H147" s="143">
        <v>480</v>
      </c>
      <c r="I147" s="143">
        <v>1200</v>
      </c>
      <c r="J147" s="143">
        <f t="shared" si="4"/>
        <v>0</v>
      </c>
      <c r="K147" s="143">
        <f t="shared" si="5"/>
        <v>0</v>
      </c>
    </row>
    <row r="148" spans="1:11" s="144" customFormat="1" ht="36" customHeight="1">
      <c r="A148" s="141"/>
      <c r="B148" s="156"/>
      <c r="C148" s="115"/>
      <c r="D148" s="115"/>
      <c r="E148" s="116"/>
      <c r="F148" s="42" t="s">
        <v>145</v>
      </c>
      <c r="G148" s="43"/>
      <c r="H148" s="143">
        <v>60</v>
      </c>
      <c r="I148" s="143">
        <v>150</v>
      </c>
      <c r="J148" s="143">
        <f t="shared" si="4"/>
        <v>0</v>
      </c>
      <c r="K148" s="143">
        <f t="shared" si="5"/>
        <v>0</v>
      </c>
    </row>
    <row r="149" spans="1:11" s="144" customFormat="1" ht="36.75" customHeight="1">
      <c r="A149" s="141"/>
      <c r="B149" s="156"/>
      <c r="C149" s="115"/>
      <c r="D149" s="115"/>
      <c r="E149" s="116"/>
      <c r="F149" s="42" t="s">
        <v>146</v>
      </c>
      <c r="G149" s="43"/>
      <c r="H149" s="143">
        <v>60</v>
      </c>
      <c r="I149" s="143">
        <v>150</v>
      </c>
      <c r="J149" s="143">
        <f t="shared" si="4"/>
        <v>0</v>
      </c>
      <c r="K149" s="143">
        <f t="shared" si="5"/>
        <v>0</v>
      </c>
    </row>
    <row r="150" spans="1:11" s="144" customFormat="1" ht="36.75" customHeight="1">
      <c r="A150" s="141"/>
      <c r="B150" s="156"/>
      <c r="C150" s="115"/>
      <c r="D150" s="115"/>
      <c r="E150" s="116"/>
      <c r="F150" s="44" t="s">
        <v>147</v>
      </c>
      <c r="G150" s="43"/>
      <c r="H150" s="143">
        <v>840</v>
      </c>
      <c r="I150" s="143">
        <v>2100</v>
      </c>
      <c r="J150" s="143">
        <f t="shared" si="4"/>
        <v>0</v>
      </c>
      <c r="K150" s="143">
        <f t="shared" si="5"/>
        <v>0</v>
      </c>
    </row>
    <row r="151" spans="1:11" s="144" customFormat="1" ht="36" customHeight="1">
      <c r="A151" s="141"/>
      <c r="B151" s="156"/>
      <c r="C151" s="115" t="s">
        <v>653</v>
      </c>
      <c r="D151" s="115" t="s">
        <v>654</v>
      </c>
      <c r="E151" s="116" t="s">
        <v>655</v>
      </c>
      <c r="F151" s="42" t="s">
        <v>143</v>
      </c>
      <c r="G151" s="43"/>
      <c r="H151" s="143">
        <v>440</v>
      </c>
      <c r="I151" s="143">
        <v>1100</v>
      </c>
      <c r="J151" s="143">
        <f t="shared" si="4"/>
        <v>0</v>
      </c>
      <c r="K151" s="143">
        <f t="shared" si="5"/>
        <v>0</v>
      </c>
    </row>
    <row r="152" spans="1:11" s="144" customFormat="1" ht="36.75" customHeight="1">
      <c r="A152" s="141"/>
      <c r="B152" s="156"/>
      <c r="C152" s="115"/>
      <c r="D152" s="115"/>
      <c r="E152" s="116"/>
      <c r="F152" s="42" t="s">
        <v>144</v>
      </c>
      <c r="G152" s="43"/>
      <c r="H152" s="143">
        <v>840</v>
      </c>
      <c r="I152" s="143">
        <v>2100</v>
      </c>
      <c r="J152" s="143">
        <f t="shared" si="4"/>
        <v>0</v>
      </c>
      <c r="K152" s="143">
        <f t="shared" si="5"/>
        <v>0</v>
      </c>
    </row>
    <row r="153" spans="1:11" s="144" customFormat="1" ht="36" customHeight="1">
      <c r="A153" s="141"/>
      <c r="B153" s="156"/>
      <c r="C153" s="115"/>
      <c r="D153" s="115"/>
      <c r="E153" s="116"/>
      <c r="F153" s="42" t="s">
        <v>145</v>
      </c>
      <c r="G153" s="43"/>
      <c r="H153" s="143">
        <v>366</v>
      </c>
      <c r="I153" s="143">
        <v>915</v>
      </c>
      <c r="J153" s="143">
        <f t="shared" si="4"/>
        <v>0</v>
      </c>
      <c r="K153" s="143">
        <f t="shared" si="5"/>
        <v>0</v>
      </c>
    </row>
    <row r="154" spans="1:11" s="144" customFormat="1" ht="36.75" customHeight="1">
      <c r="A154" s="141"/>
      <c r="B154" s="156"/>
      <c r="C154" s="115"/>
      <c r="D154" s="115"/>
      <c r="E154" s="116"/>
      <c r="F154" s="42" t="s">
        <v>146</v>
      </c>
      <c r="G154" s="43"/>
      <c r="H154" s="143">
        <v>20</v>
      </c>
      <c r="I154" s="143">
        <v>50</v>
      </c>
      <c r="J154" s="143">
        <f t="shared" si="4"/>
        <v>0</v>
      </c>
      <c r="K154" s="143">
        <f t="shared" si="5"/>
        <v>0</v>
      </c>
    </row>
    <row r="155" spans="1:11" s="144" customFormat="1" ht="36.75" customHeight="1">
      <c r="A155" s="141"/>
      <c r="B155" s="156"/>
      <c r="C155" s="115"/>
      <c r="D155" s="115"/>
      <c r="E155" s="116"/>
      <c r="F155" s="44" t="s">
        <v>147</v>
      </c>
      <c r="G155" s="43"/>
      <c r="H155" s="143">
        <v>1666</v>
      </c>
      <c r="I155" s="143">
        <v>4165</v>
      </c>
      <c r="J155" s="143">
        <f t="shared" si="4"/>
        <v>0</v>
      </c>
      <c r="K155" s="143">
        <f t="shared" si="5"/>
        <v>0</v>
      </c>
    </row>
    <row r="156" spans="1:11" s="144" customFormat="1" ht="36" customHeight="1">
      <c r="A156" s="141"/>
      <c r="B156" s="156"/>
      <c r="C156" s="115" t="s">
        <v>656</v>
      </c>
      <c r="D156" s="115" t="s">
        <v>657</v>
      </c>
      <c r="E156" s="116" t="s">
        <v>658</v>
      </c>
      <c r="F156" s="42" t="s">
        <v>143</v>
      </c>
      <c r="G156" s="43"/>
      <c r="H156" s="143">
        <v>637</v>
      </c>
      <c r="I156" s="143">
        <v>1593</v>
      </c>
      <c r="J156" s="143">
        <f t="shared" si="4"/>
        <v>0</v>
      </c>
      <c r="K156" s="143">
        <f t="shared" si="5"/>
        <v>0</v>
      </c>
    </row>
    <row r="157" spans="1:11" s="144" customFormat="1" ht="36.75" customHeight="1">
      <c r="A157" s="141"/>
      <c r="B157" s="156"/>
      <c r="C157" s="115"/>
      <c r="D157" s="115"/>
      <c r="E157" s="116"/>
      <c r="F157" s="42" t="s">
        <v>144</v>
      </c>
      <c r="G157" s="43"/>
      <c r="H157" s="143">
        <v>832</v>
      </c>
      <c r="I157" s="143">
        <v>2080</v>
      </c>
      <c r="J157" s="143">
        <f t="shared" si="4"/>
        <v>0</v>
      </c>
      <c r="K157" s="143">
        <f t="shared" si="5"/>
        <v>0</v>
      </c>
    </row>
    <row r="158" spans="1:11" s="144" customFormat="1" ht="36" customHeight="1">
      <c r="A158" s="141"/>
      <c r="B158" s="156"/>
      <c r="C158" s="115"/>
      <c r="D158" s="115"/>
      <c r="E158" s="116"/>
      <c r="F158" s="42" t="s">
        <v>145</v>
      </c>
      <c r="G158" s="43"/>
      <c r="H158" s="143">
        <v>82</v>
      </c>
      <c r="I158" s="143">
        <v>205</v>
      </c>
      <c r="J158" s="143">
        <f t="shared" si="4"/>
        <v>0</v>
      </c>
      <c r="K158" s="143">
        <f t="shared" si="5"/>
        <v>0</v>
      </c>
    </row>
    <row r="159" spans="1:11" s="144" customFormat="1" ht="36.75" customHeight="1">
      <c r="A159" s="141"/>
      <c r="B159" s="156"/>
      <c r="C159" s="115"/>
      <c r="D159" s="115"/>
      <c r="E159" s="116"/>
      <c r="F159" s="42" t="s">
        <v>146</v>
      </c>
      <c r="G159" s="43"/>
      <c r="H159" s="143">
        <v>113</v>
      </c>
      <c r="I159" s="143">
        <v>282</v>
      </c>
      <c r="J159" s="143">
        <f t="shared" si="4"/>
        <v>0</v>
      </c>
      <c r="K159" s="143">
        <f t="shared" si="5"/>
        <v>0</v>
      </c>
    </row>
    <row r="160" spans="1:11" s="144" customFormat="1" ht="36.75" customHeight="1">
      <c r="A160" s="141"/>
      <c r="B160" s="156"/>
      <c r="C160" s="115"/>
      <c r="D160" s="115"/>
      <c r="E160" s="116"/>
      <c r="F160" s="44" t="s">
        <v>147</v>
      </c>
      <c r="G160" s="43"/>
      <c r="H160" s="143">
        <v>1664</v>
      </c>
      <c r="I160" s="143">
        <v>4160</v>
      </c>
      <c r="J160" s="143">
        <f t="shared" si="4"/>
        <v>0</v>
      </c>
      <c r="K160" s="143">
        <f t="shared" si="5"/>
        <v>0</v>
      </c>
    </row>
    <row r="161" spans="1:11" s="144" customFormat="1" ht="36" customHeight="1">
      <c r="A161" s="141"/>
      <c r="B161" s="156"/>
      <c r="C161" s="115" t="s">
        <v>659</v>
      </c>
      <c r="D161" s="115" t="s">
        <v>660</v>
      </c>
      <c r="E161" s="116" t="s">
        <v>661</v>
      </c>
      <c r="F161" s="42" t="s">
        <v>143</v>
      </c>
      <c r="G161" s="43"/>
      <c r="H161" s="143">
        <v>384</v>
      </c>
      <c r="I161" s="143">
        <v>960</v>
      </c>
      <c r="J161" s="143">
        <f t="shared" si="4"/>
        <v>0</v>
      </c>
      <c r="K161" s="143">
        <f t="shared" si="5"/>
        <v>0</v>
      </c>
    </row>
    <row r="162" spans="1:11" s="144" customFormat="1" ht="36.75" customHeight="1">
      <c r="A162" s="141"/>
      <c r="B162" s="156"/>
      <c r="C162" s="115"/>
      <c r="D162" s="115"/>
      <c r="E162" s="116"/>
      <c r="F162" s="42" t="s">
        <v>144</v>
      </c>
      <c r="G162" s="43"/>
      <c r="H162" s="143">
        <v>672</v>
      </c>
      <c r="I162" s="143">
        <v>1680</v>
      </c>
      <c r="J162" s="143">
        <f t="shared" si="4"/>
        <v>0</v>
      </c>
      <c r="K162" s="143">
        <f t="shared" si="5"/>
        <v>0</v>
      </c>
    </row>
    <row r="163" spans="1:11" s="144" customFormat="1" ht="36" customHeight="1">
      <c r="A163" s="141"/>
      <c r="B163" s="156"/>
      <c r="C163" s="115"/>
      <c r="D163" s="115"/>
      <c r="E163" s="116"/>
      <c r="F163" s="42" t="s">
        <v>145</v>
      </c>
      <c r="G163" s="43"/>
      <c r="H163" s="143">
        <v>92</v>
      </c>
      <c r="I163" s="143">
        <v>230</v>
      </c>
      <c r="J163" s="143">
        <f t="shared" si="4"/>
        <v>0</v>
      </c>
      <c r="K163" s="143">
        <f t="shared" si="5"/>
        <v>0</v>
      </c>
    </row>
    <row r="164" spans="1:11" s="144" customFormat="1" ht="36.75" customHeight="1">
      <c r="A164" s="141"/>
      <c r="B164" s="156"/>
      <c r="C164" s="115"/>
      <c r="D164" s="115"/>
      <c r="E164" s="116"/>
      <c r="F164" s="42" t="s">
        <v>146</v>
      </c>
      <c r="G164" s="43"/>
      <c r="H164" s="143">
        <v>111</v>
      </c>
      <c r="I164" s="143">
        <v>278</v>
      </c>
      <c r="J164" s="143">
        <f t="shared" si="4"/>
        <v>0</v>
      </c>
      <c r="K164" s="143">
        <f t="shared" si="5"/>
        <v>0</v>
      </c>
    </row>
    <row r="165" spans="1:11" s="144" customFormat="1" ht="36.75" customHeight="1">
      <c r="A165" s="141"/>
      <c r="B165" s="159"/>
      <c r="C165" s="115"/>
      <c r="D165" s="115"/>
      <c r="E165" s="116"/>
      <c r="F165" s="44" t="s">
        <v>147</v>
      </c>
      <c r="G165" s="43"/>
      <c r="H165" s="143">
        <v>1259</v>
      </c>
      <c r="I165" s="143">
        <v>3148</v>
      </c>
      <c r="J165" s="143">
        <f t="shared" si="4"/>
        <v>0</v>
      </c>
      <c r="K165" s="143">
        <f t="shared" si="5"/>
        <v>0</v>
      </c>
    </row>
    <row r="166" spans="1:11" s="144" customFormat="1" ht="36" customHeight="1">
      <c r="B166" s="133"/>
      <c r="C166" s="134"/>
      <c r="D166" s="134"/>
      <c r="E166" s="135"/>
      <c r="F166" s="135"/>
      <c r="G166" s="135"/>
      <c r="H166" s="135"/>
      <c r="I166" s="135"/>
      <c r="J166" s="135"/>
      <c r="K166" s="136"/>
    </row>
    <row r="167" spans="1:11" s="144" customFormat="1" ht="36.75" customHeight="1">
      <c r="A167" s="133"/>
      <c r="B167" s="112" t="s">
        <v>183</v>
      </c>
      <c r="C167" s="112"/>
      <c r="D167" s="112"/>
      <c r="E167" s="112"/>
      <c r="F167" s="112"/>
      <c r="G167" s="112"/>
      <c r="H167" s="112"/>
      <c r="I167" s="112"/>
      <c r="J167" s="112"/>
      <c r="K167" s="112"/>
    </row>
    <row r="168" spans="1:11" s="144" customFormat="1" ht="36" customHeight="1">
      <c r="A168" s="133"/>
      <c r="B168" s="112"/>
      <c r="C168" s="112"/>
      <c r="D168" s="112"/>
      <c r="E168" s="112"/>
      <c r="F168" s="112"/>
      <c r="G168" s="112"/>
      <c r="H168" s="112"/>
      <c r="I168" s="112"/>
      <c r="J168" s="112"/>
      <c r="K168" s="112"/>
    </row>
    <row r="169" spans="1:11" s="144" customFormat="1" ht="36.75" customHeight="1">
      <c r="A169" s="135"/>
      <c r="B169" s="112"/>
      <c r="C169" s="112"/>
      <c r="D169" s="112"/>
      <c r="E169" s="112"/>
      <c r="F169" s="112"/>
      <c r="G169" s="112"/>
      <c r="H169" s="112"/>
      <c r="I169" s="112"/>
      <c r="J169" s="112"/>
      <c r="K169" s="112"/>
    </row>
    <row r="170" spans="1:11" s="144" customFormat="1" ht="36.75" customHeight="1">
      <c r="A170" s="133"/>
      <c r="B170" s="133"/>
      <c r="C170" s="134"/>
      <c r="D170" s="134"/>
      <c r="E170" s="135"/>
      <c r="F170" s="135"/>
      <c r="G170" s="135"/>
      <c r="H170" s="135"/>
      <c r="I170" s="135"/>
      <c r="J170" s="135"/>
      <c r="K170" s="136"/>
    </row>
    <row r="171" spans="1:11" ht="45" customHeight="1" thickBot="1">
      <c r="A171" s="113" t="s">
        <v>132</v>
      </c>
      <c r="B171" s="199"/>
      <c r="C171" s="199"/>
      <c r="D171" s="199"/>
      <c r="E171" s="199"/>
      <c r="F171" s="199"/>
      <c r="G171" s="199"/>
      <c r="H171" s="199"/>
      <c r="I171" s="199"/>
      <c r="J171" s="199"/>
      <c r="K171" s="199"/>
    </row>
    <row r="172" spans="1:11" ht="45" customHeight="1">
      <c r="A172" s="37" t="s">
        <v>226</v>
      </c>
      <c r="B172" s="38" t="s">
        <v>134</v>
      </c>
      <c r="C172" s="39" t="s">
        <v>227</v>
      </c>
      <c r="D172" s="39" t="s">
        <v>228</v>
      </c>
      <c r="E172" s="40" t="s">
        <v>229</v>
      </c>
      <c r="F172" s="40" t="s">
        <v>230</v>
      </c>
      <c r="G172" s="40" t="s">
        <v>231</v>
      </c>
      <c r="H172" s="40" t="s">
        <v>232</v>
      </c>
      <c r="I172" s="41" t="s">
        <v>233</v>
      </c>
      <c r="J172" s="40" t="s">
        <v>234</v>
      </c>
      <c r="K172" s="37" t="s">
        <v>138</v>
      </c>
    </row>
    <row r="173" spans="1:11" ht="45" customHeight="1">
      <c r="A173" s="117" t="s">
        <v>235</v>
      </c>
      <c r="B173" s="115" t="s">
        <v>236</v>
      </c>
      <c r="C173" s="115" t="s">
        <v>237</v>
      </c>
      <c r="D173" s="116" t="s">
        <v>238</v>
      </c>
      <c r="E173" s="146" t="s">
        <v>239</v>
      </c>
      <c r="F173" s="42"/>
      <c r="G173" s="42"/>
      <c r="H173" s="42"/>
      <c r="I173" s="42"/>
      <c r="J173" s="42"/>
      <c r="K173" s="42"/>
    </row>
    <row r="174" spans="1:11" ht="45" customHeight="1">
      <c r="A174" s="117"/>
      <c r="B174" s="115"/>
      <c r="C174" s="115"/>
      <c r="D174" s="116"/>
      <c r="E174" s="146" t="s">
        <v>240</v>
      </c>
      <c r="F174" s="42"/>
      <c r="G174" s="42"/>
      <c r="H174" s="42"/>
      <c r="I174" s="42"/>
      <c r="J174" s="42"/>
      <c r="K174" s="42"/>
    </row>
    <row r="175" spans="1:11" ht="45" customHeight="1">
      <c r="A175" s="117"/>
      <c r="B175" s="115"/>
      <c r="C175" s="115"/>
      <c r="D175" s="116"/>
      <c r="E175" s="146" t="s">
        <v>241</v>
      </c>
      <c r="F175" s="42"/>
      <c r="G175" s="42"/>
      <c r="H175" s="42"/>
      <c r="I175" s="42"/>
      <c r="J175" s="42"/>
      <c r="K175" s="42"/>
    </row>
    <row r="176" spans="1:11" ht="45" customHeight="1">
      <c r="A176" s="117"/>
      <c r="B176" s="115"/>
      <c r="C176" s="115"/>
      <c r="D176" s="116"/>
      <c r="E176" s="146" t="s">
        <v>242</v>
      </c>
      <c r="F176" s="42"/>
      <c r="G176" s="42"/>
      <c r="H176" s="42"/>
      <c r="I176" s="42"/>
      <c r="J176" s="42"/>
      <c r="K176" s="42"/>
    </row>
    <row r="177" spans="1:11" ht="45" customHeight="1">
      <c r="A177" s="117"/>
      <c r="B177" s="115"/>
      <c r="C177" s="115"/>
      <c r="D177" s="116"/>
      <c r="E177" s="146" t="s">
        <v>243</v>
      </c>
      <c r="F177" s="42"/>
      <c r="G177" s="42"/>
      <c r="H177" s="42"/>
      <c r="I177" s="42"/>
      <c r="J177" s="42"/>
      <c r="K177" s="42"/>
    </row>
    <row r="178" spans="1:11" ht="45" customHeight="1">
      <c r="A178" s="117"/>
      <c r="B178" s="115"/>
      <c r="C178" s="115"/>
      <c r="D178" s="116"/>
      <c r="E178" s="146" t="s">
        <v>244</v>
      </c>
      <c r="F178" s="42"/>
      <c r="G178" s="42"/>
      <c r="H178" s="42"/>
      <c r="I178" s="42"/>
      <c r="J178" s="42"/>
      <c r="K178" s="42"/>
    </row>
    <row r="179" spans="1:11" ht="45" customHeight="1">
      <c r="A179" s="117"/>
      <c r="B179" s="115"/>
      <c r="C179" s="115"/>
      <c r="D179" s="116"/>
      <c r="E179" s="146" t="s">
        <v>245</v>
      </c>
      <c r="F179" s="42"/>
      <c r="G179" s="42"/>
      <c r="H179" s="42"/>
      <c r="I179" s="42"/>
      <c r="J179" s="42"/>
      <c r="K179" s="42"/>
    </row>
    <row r="180" spans="1:11" ht="45" customHeight="1">
      <c r="A180" s="117"/>
      <c r="B180" s="115"/>
      <c r="C180" s="115"/>
      <c r="D180" s="116"/>
      <c r="E180" s="146" t="s">
        <v>246</v>
      </c>
      <c r="F180" s="42"/>
      <c r="G180" s="42"/>
      <c r="H180" s="42"/>
      <c r="I180" s="42"/>
      <c r="J180" s="42"/>
      <c r="K180" s="42"/>
    </row>
    <row r="181" spans="1:11" ht="45" customHeight="1">
      <c r="A181" s="117"/>
      <c r="B181" s="115"/>
      <c r="C181" s="115"/>
      <c r="D181" s="116"/>
      <c r="E181" s="146" t="s">
        <v>247</v>
      </c>
      <c r="F181" s="42"/>
      <c r="G181" s="42"/>
      <c r="H181" s="42"/>
      <c r="I181" s="42"/>
      <c r="J181" s="42"/>
      <c r="K181" s="42"/>
    </row>
    <row r="182" spans="1:11" ht="45" customHeight="1">
      <c r="A182" s="117"/>
      <c r="B182" s="115"/>
      <c r="C182" s="115"/>
      <c r="D182" s="116"/>
      <c r="E182" s="146" t="s">
        <v>248</v>
      </c>
      <c r="F182" s="42"/>
      <c r="G182" s="42"/>
      <c r="H182" s="42"/>
      <c r="I182" s="42"/>
      <c r="J182" s="42"/>
      <c r="K182" s="42"/>
    </row>
    <row r="183" spans="1:11" ht="45" customHeight="1">
      <c r="A183" s="117"/>
      <c r="B183" s="115"/>
      <c r="C183" s="115"/>
      <c r="D183" s="116"/>
      <c r="E183" s="146" t="s">
        <v>249</v>
      </c>
      <c r="F183" s="42"/>
      <c r="G183" s="42"/>
      <c r="H183" s="42"/>
      <c r="I183" s="42"/>
      <c r="J183" s="42"/>
      <c r="K183" s="42"/>
    </row>
    <row r="184" spans="1:11" ht="45" customHeight="1">
      <c r="A184" s="117"/>
      <c r="B184" s="115"/>
      <c r="C184" s="115"/>
      <c r="D184" s="116"/>
      <c r="E184" s="146" t="s">
        <v>250</v>
      </c>
      <c r="F184" s="42"/>
      <c r="G184" s="42"/>
      <c r="H184" s="42"/>
      <c r="I184" s="42"/>
      <c r="J184" s="42"/>
      <c r="K184" s="42"/>
    </row>
    <row r="185" spans="1:11" ht="45" customHeight="1">
      <c r="A185" s="117"/>
      <c r="B185" s="115"/>
      <c r="C185" s="115"/>
      <c r="D185" s="116"/>
      <c r="E185" s="146" t="s">
        <v>251</v>
      </c>
      <c r="F185" s="42"/>
      <c r="G185" s="42"/>
      <c r="H185" s="42"/>
      <c r="I185" s="42"/>
      <c r="J185" s="42"/>
      <c r="K185" s="42"/>
    </row>
    <row r="186" spans="1:11" ht="45" customHeight="1">
      <c r="A186" s="117"/>
      <c r="B186" s="115"/>
      <c r="C186" s="115"/>
      <c r="D186" s="116"/>
      <c r="E186" s="146" t="s">
        <v>252</v>
      </c>
      <c r="F186" s="42"/>
      <c r="G186" s="42"/>
      <c r="H186" s="42"/>
      <c r="I186" s="42"/>
      <c r="J186" s="42"/>
      <c r="K186" s="42"/>
    </row>
    <row r="187" spans="1:11" ht="45" customHeight="1">
      <c r="A187" s="117"/>
      <c r="B187" s="115"/>
      <c r="C187" s="115"/>
      <c r="D187" s="116"/>
      <c r="E187" s="146" t="s">
        <v>253</v>
      </c>
      <c r="F187" s="42"/>
      <c r="G187" s="42"/>
      <c r="H187" s="42"/>
      <c r="I187" s="42"/>
      <c r="J187" s="42"/>
      <c r="K187" s="42"/>
    </row>
    <row r="188" spans="1:11" ht="45" customHeight="1">
      <c r="A188" s="117"/>
      <c r="B188" s="115"/>
      <c r="C188" s="115"/>
      <c r="D188" s="116"/>
      <c r="E188" s="146" t="s">
        <v>254</v>
      </c>
      <c r="F188" s="42"/>
      <c r="G188" s="42"/>
      <c r="H188" s="42"/>
      <c r="I188" s="42"/>
      <c r="J188" s="42"/>
      <c r="K188" s="42"/>
    </row>
    <row r="189" spans="1:11" ht="45" customHeight="1">
      <c r="A189" s="117"/>
      <c r="B189" s="115"/>
      <c r="C189" s="115"/>
      <c r="D189" s="116"/>
      <c r="E189" s="146" t="s">
        <v>255</v>
      </c>
      <c r="F189" s="42"/>
      <c r="G189" s="42"/>
      <c r="H189" s="42"/>
      <c r="I189" s="42"/>
      <c r="J189" s="42"/>
      <c r="K189" s="42"/>
    </row>
    <row r="190" spans="1:11" ht="45" customHeight="1">
      <c r="A190" s="117"/>
      <c r="B190" s="115"/>
      <c r="C190" s="115"/>
      <c r="D190" s="116"/>
      <c r="E190" s="146" t="s">
        <v>256</v>
      </c>
      <c r="F190" s="42"/>
      <c r="G190" s="42"/>
      <c r="H190" s="42"/>
      <c r="I190" s="42"/>
      <c r="J190" s="42"/>
      <c r="K190" s="42"/>
    </row>
    <row r="191" spans="1:11" ht="45" customHeight="1">
      <c r="A191" s="117"/>
      <c r="B191" s="115"/>
      <c r="C191" s="115"/>
      <c r="D191" s="116"/>
      <c r="E191" s="146" t="s">
        <v>257</v>
      </c>
      <c r="F191" s="42"/>
      <c r="G191" s="42"/>
      <c r="H191" s="42"/>
      <c r="I191" s="42"/>
      <c r="J191" s="42"/>
      <c r="K191" s="42"/>
    </row>
    <row r="192" spans="1:11" ht="45" customHeight="1">
      <c r="A192" s="117"/>
      <c r="B192" s="115"/>
      <c r="C192" s="115"/>
      <c r="D192" s="116"/>
      <c r="E192" s="146" t="s">
        <v>258</v>
      </c>
      <c r="F192" s="42"/>
      <c r="G192" s="42"/>
      <c r="H192" s="42"/>
      <c r="I192" s="42"/>
      <c r="J192" s="42"/>
      <c r="K192" s="42"/>
    </row>
    <row r="193" spans="1:11" ht="45" customHeight="1">
      <c r="A193" s="117"/>
      <c r="B193" s="115"/>
      <c r="C193" s="115"/>
      <c r="D193" s="116"/>
      <c r="E193" s="146" t="s">
        <v>259</v>
      </c>
      <c r="F193" s="42"/>
      <c r="G193" s="42"/>
      <c r="H193" s="42"/>
      <c r="I193" s="42"/>
      <c r="J193" s="42"/>
      <c r="K193" s="42"/>
    </row>
    <row r="194" spans="1:11" ht="45" customHeight="1">
      <c r="A194" s="117"/>
      <c r="B194" s="115"/>
      <c r="C194" s="115"/>
      <c r="D194" s="116"/>
      <c r="E194" s="146" t="s">
        <v>260</v>
      </c>
      <c r="F194" s="42"/>
      <c r="G194" s="42"/>
      <c r="H194" s="42"/>
      <c r="I194" s="42"/>
      <c r="J194" s="42"/>
      <c r="K194" s="42"/>
    </row>
    <row r="195" spans="1:11" ht="45" customHeight="1">
      <c r="A195" s="117"/>
      <c r="B195" s="115"/>
      <c r="C195" s="115"/>
      <c r="D195" s="116"/>
      <c r="E195" s="146" t="s">
        <v>261</v>
      </c>
      <c r="F195" s="42"/>
      <c r="G195" s="42"/>
      <c r="H195" s="42"/>
      <c r="I195" s="42"/>
      <c r="J195" s="42"/>
      <c r="K195" s="42"/>
    </row>
    <row r="196" spans="1:11" ht="45" customHeight="1">
      <c r="A196" s="117"/>
      <c r="B196" s="115"/>
      <c r="C196" s="115"/>
      <c r="D196" s="116"/>
      <c r="E196" s="146" t="s">
        <v>262</v>
      </c>
      <c r="F196" s="42"/>
      <c r="G196" s="42"/>
      <c r="H196" s="42"/>
      <c r="I196" s="42"/>
      <c r="J196" s="42"/>
      <c r="K196" s="42"/>
    </row>
    <row r="197" spans="1:11" ht="45" customHeight="1">
      <c r="A197" s="117"/>
      <c r="B197" s="115"/>
      <c r="C197" s="115"/>
      <c r="D197" s="116"/>
      <c r="E197" s="146" t="s">
        <v>263</v>
      </c>
      <c r="F197" s="42"/>
      <c r="G197" s="42"/>
      <c r="H197" s="42"/>
      <c r="I197" s="42"/>
      <c r="J197" s="42"/>
      <c r="K197" s="42"/>
    </row>
    <row r="198" spans="1:11" ht="45" customHeight="1">
      <c r="A198" s="117"/>
      <c r="B198" s="115"/>
      <c r="C198" s="115"/>
      <c r="D198" s="116"/>
      <c r="E198" s="146" t="s">
        <v>264</v>
      </c>
      <c r="F198" s="42"/>
      <c r="G198" s="42"/>
      <c r="H198" s="42"/>
      <c r="I198" s="42"/>
      <c r="J198" s="42"/>
      <c r="K198" s="42"/>
    </row>
    <row r="199" spans="1:11" ht="45" customHeight="1">
      <c r="A199" s="117"/>
      <c r="B199" s="115"/>
      <c r="C199" s="115"/>
      <c r="D199" s="116"/>
      <c r="E199" s="146" t="s">
        <v>265</v>
      </c>
      <c r="F199" s="42"/>
      <c r="G199" s="42"/>
      <c r="H199" s="42"/>
      <c r="I199" s="42"/>
      <c r="J199" s="42"/>
      <c r="K199" s="42"/>
    </row>
    <row r="200" spans="1:11" ht="45" customHeight="1">
      <c r="A200" s="117"/>
      <c r="B200" s="115"/>
      <c r="C200" s="115"/>
      <c r="D200" s="116"/>
      <c r="E200" s="146" t="s">
        <v>266</v>
      </c>
      <c r="F200" s="42"/>
      <c r="G200" s="42"/>
      <c r="H200" s="42"/>
      <c r="I200" s="42"/>
      <c r="J200" s="42"/>
      <c r="K200" s="42"/>
    </row>
    <row r="201" spans="1:11" ht="45" customHeight="1">
      <c r="A201" s="117"/>
      <c r="B201" s="115"/>
      <c r="C201" s="115"/>
      <c r="D201" s="116"/>
      <c r="E201" s="147" t="s">
        <v>267</v>
      </c>
      <c r="F201" s="148"/>
      <c r="G201" s="148"/>
      <c r="H201" s="148"/>
      <c r="I201" s="148"/>
      <c r="J201" s="148"/>
      <c r="K201" s="149"/>
    </row>
    <row r="202" spans="1:11" ht="45" customHeight="1">
      <c r="A202" s="117"/>
      <c r="B202" s="115"/>
      <c r="C202" s="115"/>
      <c r="D202" s="116"/>
      <c r="E202" s="147" t="s">
        <v>268</v>
      </c>
      <c r="F202" s="148"/>
      <c r="G202" s="148"/>
      <c r="H202" s="148"/>
      <c r="I202" s="148"/>
      <c r="J202" s="148"/>
      <c r="K202" s="149"/>
    </row>
    <row r="203" spans="1:11" ht="45" customHeight="1">
      <c r="A203" s="117"/>
      <c r="B203" s="115"/>
      <c r="C203" s="115"/>
      <c r="D203" s="116"/>
      <c r="E203" s="147" t="s">
        <v>269</v>
      </c>
      <c r="F203" s="148"/>
      <c r="G203" s="148"/>
      <c r="H203" s="148"/>
      <c r="I203" s="148"/>
      <c r="J203" s="148"/>
      <c r="K203" s="149"/>
    </row>
    <row r="204" spans="1:11" ht="45" customHeight="1">
      <c r="A204" s="117"/>
      <c r="B204" s="115"/>
      <c r="C204" s="115"/>
      <c r="D204" s="116"/>
      <c r="E204" s="147" t="s">
        <v>270</v>
      </c>
      <c r="F204" s="148"/>
      <c r="G204" s="148"/>
      <c r="H204" s="148"/>
      <c r="I204" s="148"/>
      <c r="J204" s="148"/>
      <c r="K204" s="149"/>
    </row>
    <row r="205" spans="1:11" ht="45" customHeight="1">
      <c r="A205" s="117"/>
      <c r="B205" s="115"/>
      <c r="C205" s="115"/>
      <c r="D205" s="116"/>
      <c r="E205" s="147" t="s">
        <v>271</v>
      </c>
      <c r="F205" s="148"/>
      <c r="G205" s="148"/>
      <c r="H205" s="148"/>
      <c r="I205" s="148"/>
      <c r="J205" s="148"/>
      <c r="K205" s="149"/>
    </row>
    <row r="206" spans="1:11" ht="45" customHeight="1">
      <c r="A206" s="117"/>
      <c r="B206" s="115"/>
      <c r="C206" s="115"/>
      <c r="D206" s="116"/>
      <c r="E206" s="147" t="s">
        <v>272</v>
      </c>
      <c r="F206" s="148"/>
      <c r="G206" s="148"/>
      <c r="H206" s="148"/>
      <c r="I206" s="148"/>
      <c r="J206" s="148"/>
      <c r="K206" s="149"/>
    </row>
    <row r="207" spans="1:11" ht="45" customHeight="1">
      <c r="A207" s="117"/>
      <c r="B207" s="115"/>
      <c r="C207" s="115"/>
      <c r="D207" s="116"/>
      <c r="E207" s="147" t="s">
        <v>273</v>
      </c>
      <c r="F207" s="148"/>
      <c r="G207" s="148"/>
      <c r="H207" s="148"/>
      <c r="I207" s="148"/>
      <c r="J207" s="148"/>
      <c r="K207" s="149"/>
    </row>
    <row r="208" spans="1:11" ht="45" customHeight="1">
      <c r="A208" s="117"/>
      <c r="B208" s="115"/>
      <c r="C208" s="115"/>
      <c r="D208" s="116"/>
      <c r="E208" s="147" t="s">
        <v>274</v>
      </c>
      <c r="F208" s="148"/>
      <c r="G208" s="148"/>
      <c r="H208" s="148"/>
      <c r="I208" s="148"/>
      <c r="J208" s="148"/>
      <c r="K208" s="149"/>
    </row>
    <row r="209" spans="1:11" ht="45" customHeight="1">
      <c r="A209" s="117"/>
      <c r="B209" s="115"/>
      <c r="C209" s="115"/>
      <c r="D209" s="116"/>
      <c r="E209" s="147" t="s">
        <v>275</v>
      </c>
      <c r="F209" s="148"/>
      <c r="G209" s="148"/>
      <c r="H209" s="148"/>
      <c r="I209" s="148"/>
      <c r="J209" s="148"/>
      <c r="K209" s="149"/>
    </row>
    <row r="210" spans="1:11" ht="45" customHeight="1">
      <c r="A210" s="117"/>
      <c r="B210" s="115"/>
      <c r="C210" s="115"/>
      <c r="D210" s="116"/>
      <c r="E210" s="147" t="s">
        <v>276</v>
      </c>
      <c r="F210" s="148"/>
      <c r="G210" s="148"/>
      <c r="H210" s="148"/>
      <c r="I210" s="148"/>
      <c r="J210" s="148"/>
      <c r="K210" s="149"/>
    </row>
    <row r="211" spans="1:11" ht="45" customHeight="1">
      <c r="A211" s="117"/>
      <c r="B211" s="115"/>
      <c r="C211" s="115"/>
      <c r="D211" s="116"/>
      <c r="E211" s="147" t="s">
        <v>277</v>
      </c>
      <c r="F211" s="148"/>
      <c r="G211" s="148"/>
      <c r="H211" s="148"/>
      <c r="I211" s="148"/>
      <c r="J211" s="148"/>
      <c r="K211" s="149"/>
    </row>
    <row r="212" spans="1:11" ht="45" customHeight="1">
      <c r="A212" s="117"/>
      <c r="B212" s="115"/>
      <c r="C212" s="115"/>
      <c r="D212" s="116"/>
      <c r="E212" s="147" t="s">
        <v>278</v>
      </c>
      <c r="F212" s="148"/>
      <c r="G212" s="148"/>
      <c r="H212" s="148"/>
      <c r="I212" s="148"/>
      <c r="J212" s="148"/>
      <c r="K212" s="149"/>
    </row>
    <row r="213" spans="1:11" ht="45" customHeight="1">
      <c r="A213" s="117"/>
      <c r="B213" s="115"/>
      <c r="C213" s="115"/>
      <c r="D213" s="116"/>
      <c r="E213" s="147" t="s">
        <v>279</v>
      </c>
      <c r="F213" s="148"/>
      <c r="G213" s="148"/>
      <c r="H213" s="148"/>
      <c r="I213" s="148"/>
      <c r="J213" s="148"/>
      <c r="K213" s="149"/>
    </row>
    <row r="214" spans="1:11" ht="45" customHeight="1">
      <c r="A214" s="117"/>
      <c r="B214" s="115"/>
      <c r="C214" s="115"/>
      <c r="D214" s="116"/>
      <c r="E214" s="147" t="s">
        <v>280</v>
      </c>
      <c r="F214" s="148"/>
      <c r="G214" s="148"/>
      <c r="H214" s="148"/>
      <c r="I214" s="148"/>
      <c r="J214" s="148"/>
      <c r="K214" s="149"/>
    </row>
    <row r="215" spans="1:11" ht="45" customHeight="1">
      <c r="A215" s="117"/>
      <c r="B215" s="115"/>
      <c r="C215" s="115"/>
      <c r="D215" s="116"/>
      <c r="E215" s="147" t="s">
        <v>281</v>
      </c>
      <c r="F215" s="148"/>
      <c r="G215" s="148"/>
      <c r="H215" s="148"/>
      <c r="I215" s="148"/>
      <c r="J215" s="148"/>
      <c r="K215" s="149"/>
    </row>
    <row r="216" spans="1:11" ht="45" customHeight="1">
      <c r="A216" s="117"/>
      <c r="B216" s="115"/>
      <c r="C216" s="115"/>
      <c r="D216" s="116"/>
      <c r="E216" s="147" t="s">
        <v>282</v>
      </c>
      <c r="F216" s="148"/>
      <c r="G216" s="148"/>
      <c r="H216" s="148"/>
      <c r="I216" s="148"/>
      <c r="J216" s="148"/>
      <c r="K216" s="149"/>
    </row>
    <row r="217" spans="1:11" ht="45" customHeight="1">
      <c r="A217" s="117"/>
      <c r="B217" s="115"/>
      <c r="C217" s="115"/>
      <c r="D217" s="116"/>
      <c r="E217" s="147" t="s">
        <v>283</v>
      </c>
      <c r="F217" s="148"/>
      <c r="G217" s="148"/>
      <c r="H217" s="148"/>
      <c r="I217" s="148"/>
      <c r="J217" s="148"/>
      <c r="K217" s="149"/>
    </row>
    <row r="218" spans="1:11" ht="45" customHeight="1">
      <c r="A218" s="117"/>
      <c r="B218" s="115"/>
      <c r="C218" s="115"/>
      <c r="D218" s="116"/>
      <c r="E218" s="147" t="s">
        <v>284</v>
      </c>
      <c r="F218" s="148"/>
      <c r="G218" s="148"/>
      <c r="H218" s="148"/>
      <c r="I218" s="148"/>
      <c r="J218" s="148"/>
      <c r="K218" s="149"/>
    </row>
    <row r="219" spans="1:11" ht="45" customHeight="1">
      <c r="A219" s="117"/>
      <c r="B219" s="115"/>
      <c r="C219" s="115"/>
      <c r="D219" s="116"/>
      <c r="E219" s="147" t="s">
        <v>285</v>
      </c>
      <c r="F219" s="148"/>
      <c r="G219" s="148"/>
      <c r="H219" s="148"/>
      <c r="I219" s="148"/>
      <c r="J219" s="148"/>
      <c r="K219" s="149"/>
    </row>
    <row r="220" spans="1:11" ht="45" customHeight="1">
      <c r="A220" s="117"/>
      <c r="B220" s="115"/>
      <c r="C220" s="115"/>
      <c r="D220" s="116"/>
      <c r="E220" s="147" t="s">
        <v>286</v>
      </c>
      <c r="F220" s="148"/>
      <c r="G220" s="148"/>
      <c r="H220" s="148"/>
      <c r="I220" s="148"/>
      <c r="J220" s="148"/>
      <c r="K220" s="149"/>
    </row>
    <row r="221" spans="1:11" ht="45" customHeight="1">
      <c r="A221" s="117"/>
      <c r="B221" s="115"/>
      <c r="C221" s="115"/>
      <c r="D221" s="116"/>
      <c r="E221" s="147" t="s">
        <v>287</v>
      </c>
      <c r="F221" s="148"/>
      <c r="G221" s="148"/>
      <c r="H221" s="148"/>
      <c r="I221" s="148"/>
      <c r="J221" s="148"/>
      <c r="K221" s="149"/>
    </row>
    <row r="222" spans="1:11" ht="45" customHeight="1">
      <c r="A222" s="117"/>
      <c r="B222" s="115"/>
      <c r="C222" s="115"/>
      <c r="D222" s="116"/>
      <c r="E222" s="147" t="s">
        <v>288</v>
      </c>
      <c r="F222" s="148"/>
      <c r="G222" s="148"/>
      <c r="H222" s="148"/>
      <c r="I222" s="148"/>
      <c r="J222" s="148"/>
      <c r="K222" s="149"/>
    </row>
    <row r="223" spans="1:11" ht="45" customHeight="1">
      <c r="A223" s="117"/>
      <c r="B223" s="115"/>
      <c r="C223" s="115"/>
      <c r="D223" s="116"/>
      <c r="E223" s="147" t="s">
        <v>289</v>
      </c>
      <c r="F223" s="148"/>
      <c r="G223" s="148"/>
      <c r="H223" s="148"/>
      <c r="I223" s="148"/>
      <c r="J223" s="148"/>
      <c r="K223" s="149"/>
    </row>
    <row r="224" spans="1:11" ht="45" customHeight="1">
      <c r="A224" s="117"/>
      <c r="B224" s="115"/>
      <c r="C224" s="115"/>
      <c r="D224" s="116"/>
      <c r="E224" s="147" t="s">
        <v>290</v>
      </c>
      <c r="F224" s="148"/>
      <c r="G224" s="148"/>
      <c r="H224" s="148"/>
      <c r="I224" s="148"/>
      <c r="J224" s="148"/>
      <c r="K224" s="149"/>
    </row>
    <row r="225" spans="1:11" ht="45" customHeight="1">
      <c r="A225" s="117"/>
      <c r="B225" s="115"/>
      <c r="C225" s="115"/>
      <c r="D225" s="116"/>
      <c r="E225" s="147" t="s">
        <v>291</v>
      </c>
      <c r="F225" s="148"/>
      <c r="G225" s="148"/>
      <c r="H225" s="148"/>
      <c r="I225" s="148"/>
      <c r="J225" s="148"/>
      <c r="K225" s="149"/>
    </row>
    <row r="226" spans="1:11" ht="45" customHeight="1">
      <c r="A226" s="117"/>
      <c r="B226" s="115"/>
      <c r="C226" s="115"/>
      <c r="D226" s="116"/>
      <c r="E226" s="147" t="s">
        <v>292</v>
      </c>
      <c r="F226" s="148"/>
      <c r="G226" s="148"/>
      <c r="H226" s="148"/>
      <c r="I226" s="148"/>
      <c r="J226" s="148"/>
      <c r="K226" s="149"/>
    </row>
    <row r="227" spans="1:11" ht="45" customHeight="1">
      <c r="A227" s="117"/>
      <c r="B227" s="115"/>
      <c r="C227" s="115"/>
      <c r="D227" s="116"/>
      <c r="E227" s="147" t="s">
        <v>293</v>
      </c>
      <c r="F227" s="148"/>
      <c r="G227" s="148"/>
      <c r="H227" s="148"/>
      <c r="I227" s="148"/>
      <c r="J227" s="148"/>
      <c r="K227" s="149"/>
    </row>
    <row r="228" spans="1:11" ht="45" customHeight="1">
      <c r="A228" s="117"/>
      <c r="B228" s="115"/>
      <c r="C228" s="115"/>
      <c r="D228" s="116"/>
      <c r="E228" s="147" t="s">
        <v>294</v>
      </c>
      <c r="F228" s="148"/>
      <c r="G228" s="148"/>
      <c r="H228" s="148"/>
      <c r="I228" s="148"/>
      <c r="J228" s="148"/>
      <c r="K228" s="149"/>
    </row>
    <row r="229" spans="1:11" ht="45" customHeight="1">
      <c r="A229" s="117"/>
      <c r="B229" s="115"/>
      <c r="C229" s="115"/>
      <c r="D229" s="116"/>
      <c r="E229" s="147" t="s">
        <v>295</v>
      </c>
      <c r="F229" s="148"/>
      <c r="G229" s="148"/>
      <c r="H229" s="148"/>
      <c r="I229" s="148"/>
      <c r="J229" s="148"/>
      <c r="K229" s="149"/>
    </row>
    <row r="230" spans="1:11" ht="45" customHeight="1">
      <c r="A230" s="117"/>
      <c r="B230" s="115"/>
      <c r="C230" s="115"/>
      <c r="D230" s="116"/>
      <c r="E230" s="147" t="s">
        <v>296</v>
      </c>
      <c r="F230" s="148"/>
      <c r="G230" s="148"/>
      <c r="H230" s="148"/>
      <c r="I230" s="148"/>
      <c r="J230" s="148"/>
      <c r="K230" s="149"/>
    </row>
    <row r="231" spans="1:11" ht="45" customHeight="1">
      <c r="A231" s="117"/>
      <c r="B231" s="115"/>
      <c r="C231" s="115"/>
      <c r="D231" s="116"/>
      <c r="E231" s="147" t="s">
        <v>297</v>
      </c>
      <c r="F231" s="148"/>
      <c r="G231" s="148"/>
      <c r="H231" s="148"/>
      <c r="I231" s="148"/>
      <c r="J231" s="148"/>
      <c r="K231" s="149"/>
    </row>
    <row r="232" spans="1:11" ht="45" customHeight="1">
      <c r="A232" s="117"/>
      <c r="B232" s="115"/>
      <c r="C232" s="115"/>
      <c r="D232" s="116"/>
      <c r="E232" s="147" t="s">
        <v>298</v>
      </c>
      <c r="F232" s="148"/>
      <c r="G232" s="148"/>
      <c r="H232" s="148"/>
      <c r="I232" s="148"/>
      <c r="J232" s="148"/>
      <c r="K232" s="149"/>
    </row>
    <row r="233" spans="1:11" ht="45" customHeight="1">
      <c r="A233" s="117"/>
      <c r="B233" s="115"/>
      <c r="C233" s="115"/>
      <c r="D233" s="116"/>
      <c r="E233" s="147" t="s">
        <v>299</v>
      </c>
      <c r="F233" s="148"/>
      <c r="G233" s="148"/>
      <c r="H233" s="148"/>
      <c r="I233" s="148"/>
      <c r="J233" s="148"/>
      <c r="K233" s="149"/>
    </row>
    <row r="234" spans="1:11" ht="45" customHeight="1">
      <c r="A234" s="117"/>
      <c r="B234" s="115"/>
      <c r="C234" s="115"/>
      <c r="D234" s="116"/>
      <c r="E234" s="147" t="s">
        <v>300</v>
      </c>
      <c r="F234" s="148"/>
      <c r="G234" s="148"/>
      <c r="H234" s="148"/>
      <c r="I234" s="148"/>
      <c r="J234" s="148"/>
      <c r="K234" s="149"/>
    </row>
    <row r="235" spans="1:11" ht="45" customHeight="1">
      <c r="A235" s="117"/>
      <c r="B235" s="115"/>
      <c r="C235" s="115"/>
      <c r="D235" s="116"/>
      <c r="E235" s="147" t="s">
        <v>301</v>
      </c>
      <c r="F235" s="148"/>
      <c r="G235" s="148"/>
      <c r="H235" s="148"/>
      <c r="I235" s="148"/>
      <c r="J235" s="148"/>
      <c r="K235" s="149"/>
    </row>
    <row r="236" spans="1:11" ht="45" customHeight="1">
      <c r="A236" s="117"/>
      <c r="B236" s="115"/>
      <c r="C236" s="115"/>
      <c r="D236" s="116"/>
      <c r="E236" s="147" t="s">
        <v>302</v>
      </c>
      <c r="F236" s="148"/>
      <c r="G236" s="148"/>
      <c r="H236" s="148"/>
      <c r="I236" s="148"/>
      <c r="J236" s="148"/>
      <c r="K236" s="149"/>
    </row>
    <row r="237" spans="1:11" ht="45" customHeight="1">
      <c r="A237" s="117"/>
      <c r="B237" s="115"/>
      <c r="C237" s="115"/>
      <c r="D237" s="116"/>
      <c r="E237" s="147" t="s">
        <v>303</v>
      </c>
      <c r="F237" s="148"/>
      <c r="G237" s="148"/>
      <c r="H237" s="148"/>
      <c r="I237" s="148"/>
      <c r="J237" s="148"/>
      <c r="K237" s="149"/>
    </row>
    <row r="238" spans="1:11" ht="45" customHeight="1">
      <c r="A238" s="117"/>
      <c r="B238" s="115"/>
      <c r="C238" s="115"/>
      <c r="D238" s="116"/>
      <c r="E238" s="147" t="s">
        <v>304</v>
      </c>
      <c r="F238" s="148"/>
      <c r="G238" s="148"/>
      <c r="H238" s="148"/>
      <c r="I238" s="148"/>
      <c r="J238" s="148"/>
      <c r="K238" s="149"/>
    </row>
    <row r="239" spans="1:11" ht="45" customHeight="1">
      <c r="A239" s="117"/>
      <c r="B239" s="115"/>
      <c r="C239" s="115"/>
      <c r="D239" s="116"/>
      <c r="E239" s="147" t="s">
        <v>305</v>
      </c>
      <c r="F239" s="148"/>
      <c r="G239" s="148"/>
      <c r="H239" s="148"/>
      <c r="I239" s="148"/>
      <c r="J239" s="148"/>
      <c r="K239" s="149"/>
    </row>
    <row r="240" spans="1:11" ht="45" customHeight="1">
      <c r="A240" s="117"/>
      <c r="B240" s="115"/>
      <c r="C240" s="115"/>
      <c r="D240" s="116"/>
      <c r="E240" s="147" t="s">
        <v>306</v>
      </c>
      <c r="F240" s="148"/>
      <c r="G240" s="148"/>
      <c r="H240" s="148"/>
      <c r="I240" s="148"/>
      <c r="J240" s="148"/>
      <c r="K240" s="149"/>
    </row>
    <row r="241" spans="1:11" ht="45" customHeight="1">
      <c r="A241" s="117"/>
      <c r="B241" s="115"/>
      <c r="C241" s="115"/>
      <c r="D241" s="116"/>
      <c r="E241" s="147" t="s">
        <v>307</v>
      </c>
      <c r="F241" s="148"/>
      <c r="G241" s="148"/>
      <c r="H241" s="148"/>
      <c r="I241" s="148"/>
      <c r="J241" s="148"/>
      <c r="K241" s="149"/>
    </row>
    <row r="242" spans="1:11" ht="45" customHeight="1">
      <c r="A242" s="117"/>
      <c r="B242" s="115"/>
      <c r="C242" s="115"/>
      <c r="D242" s="116"/>
      <c r="E242" s="147" t="s">
        <v>308</v>
      </c>
      <c r="F242" s="148"/>
      <c r="G242" s="148"/>
      <c r="H242" s="148"/>
      <c r="I242" s="148"/>
      <c r="J242" s="148"/>
      <c r="K242" s="149"/>
    </row>
    <row r="243" spans="1:11" ht="45" customHeight="1">
      <c r="A243" s="117"/>
      <c r="B243" s="115"/>
      <c r="C243" s="115"/>
      <c r="D243" s="116"/>
      <c r="E243" s="147" t="s">
        <v>309</v>
      </c>
      <c r="F243" s="148"/>
      <c r="G243" s="148"/>
      <c r="H243" s="148"/>
      <c r="I243" s="148"/>
      <c r="J243" s="148"/>
      <c r="K243" s="149"/>
    </row>
    <row r="244" spans="1:11" ht="45" customHeight="1">
      <c r="A244" s="117"/>
      <c r="B244" s="115"/>
      <c r="C244" s="115"/>
      <c r="D244" s="116"/>
      <c r="E244" s="147" t="s">
        <v>310</v>
      </c>
      <c r="F244" s="148"/>
      <c r="G244" s="148"/>
      <c r="H244" s="148"/>
      <c r="I244" s="148"/>
      <c r="J244" s="148"/>
      <c r="K244" s="149"/>
    </row>
    <row r="245" spans="1:11" ht="45" customHeight="1">
      <c r="A245" s="117"/>
      <c r="B245" s="115"/>
      <c r="C245" s="115"/>
      <c r="D245" s="116"/>
      <c r="E245" s="147" t="s">
        <v>311</v>
      </c>
      <c r="F245" s="148"/>
      <c r="G245" s="148"/>
      <c r="H245" s="148"/>
      <c r="I245" s="148"/>
      <c r="J245" s="148"/>
      <c r="K245" s="149"/>
    </row>
    <row r="246" spans="1:11" ht="45" customHeight="1">
      <c r="A246" s="117"/>
      <c r="B246" s="115"/>
      <c r="C246" s="115"/>
      <c r="D246" s="116"/>
      <c r="E246" s="147" t="s">
        <v>312</v>
      </c>
      <c r="F246" s="148"/>
      <c r="G246" s="148"/>
      <c r="H246" s="148"/>
      <c r="I246" s="148"/>
      <c r="J246" s="148"/>
      <c r="K246" s="149"/>
    </row>
    <row r="247" spans="1:11" ht="45" customHeight="1">
      <c r="A247" s="117"/>
      <c r="B247" s="115"/>
      <c r="C247" s="115"/>
      <c r="D247" s="116"/>
      <c r="E247" s="147" t="s">
        <v>313</v>
      </c>
      <c r="F247" s="148"/>
      <c r="G247" s="148"/>
      <c r="H247" s="148"/>
      <c r="I247" s="148"/>
      <c r="J247" s="148"/>
      <c r="K247" s="149"/>
    </row>
    <row r="248" spans="1:11" ht="45" customHeight="1">
      <c r="A248" s="117"/>
      <c r="B248" s="115"/>
      <c r="C248" s="115"/>
      <c r="D248" s="116"/>
      <c r="E248" s="147" t="s">
        <v>314</v>
      </c>
      <c r="F248" s="148"/>
      <c r="G248" s="148"/>
      <c r="H248" s="148"/>
      <c r="I248" s="148"/>
      <c r="J248" s="148"/>
      <c r="K248" s="149"/>
    </row>
    <row r="249" spans="1:11" ht="45" customHeight="1">
      <c r="A249" s="117"/>
      <c r="B249" s="115"/>
      <c r="C249" s="115"/>
      <c r="D249" s="116"/>
      <c r="E249" s="147" t="s">
        <v>315</v>
      </c>
      <c r="F249" s="148"/>
      <c r="G249" s="148"/>
      <c r="H249" s="148"/>
      <c r="I249" s="148"/>
      <c r="J249" s="148"/>
      <c r="K249" s="149"/>
    </row>
    <row r="250" spans="1:11" ht="45" customHeight="1">
      <c r="A250" s="117"/>
      <c r="B250" s="115"/>
      <c r="C250" s="115"/>
      <c r="D250" s="116"/>
      <c r="E250" s="147" t="s">
        <v>316</v>
      </c>
      <c r="F250" s="148"/>
      <c r="G250" s="148"/>
      <c r="H250" s="148"/>
      <c r="I250" s="148"/>
      <c r="J250" s="148"/>
      <c r="K250" s="149"/>
    </row>
    <row r="251" spans="1:11" ht="45" customHeight="1">
      <c r="A251" s="117"/>
      <c r="B251" s="115"/>
      <c r="C251" s="115"/>
      <c r="D251" s="116"/>
      <c r="E251" s="147" t="s">
        <v>317</v>
      </c>
      <c r="F251" s="148"/>
      <c r="G251" s="148"/>
      <c r="H251" s="148"/>
      <c r="I251" s="148"/>
      <c r="J251" s="148"/>
      <c r="K251" s="149"/>
    </row>
    <row r="252" spans="1:11" ht="45" customHeight="1">
      <c r="A252" s="117"/>
      <c r="B252" s="115"/>
      <c r="C252" s="115"/>
      <c r="D252" s="116"/>
      <c r="E252" s="147" t="s">
        <v>318</v>
      </c>
      <c r="F252" s="148"/>
      <c r="G252" s="148"/>
      <c r="H252" s="148"/>
      <c r="I252" s="148"/>
      <c r="J252" s="148"/>
      <c r="K252" s="149"/>
    </row>
    <row r="253" spans="1:11" ht="45" customHeight="1">
      <c r="A253" s="117"/>
      <c r="B253" s="115"/>
      <c r="C253" s="115"/>
      <c r="D253" s="116"/>
      <c r="E253" s="147" t="s">
        <v>319</v>
      </c>
      <c r="F253" s="148"/>
      <c r="G253" s="148"/>
      <c r="H253" s="148"/>
      <c r="I253" s="148"/>
      <c r="J253" s="148"/>
      <c r="K253" s="149"/>
    </row>
    <row r="254" spans="1:11" ht="45" customHeight="1">
      <c r="A254" s="117"/>
      <c r="B254" s="115"/>
      <c r="C254" s="115"/>
      <c r="D254" s="116"/>
      <c r="E254" s="147" t="s">
        <v>320</v>
      </c>
      <c r="F254" s="148"/>
      <c r="G254" s="148"/>
      <c r="H254" s="148"/>
      <c r="I254" s="148"/>
      <c r="J254" s="148"/>
      <c r="K254" s="149"/>
    </row>
    <row r="255" spans="1:11" ht="45" customHeight="1">
      <c r="A255" s="117"/>
      <c r="B255" s="115"/>
      <c r="C255" s="115"/>
      <c r="D255" s="116"/>
      <c r="E255" s="147" t="s">
        <v>321</v>
      </c>
      <c r="F255" s="148"/>
      <c r="G255" s="148"/>
      <c r="H255" s="148"/>
      <c r="I255" s="148"/>
      <c r="J255" s="148"/>
      <c r="K255" s="149"/>
    </row>
    <row r="256" spans="1:11" ht="45" customHeight="1">
      <c r="A256" s="117"/>
      <c r="B256" s="115"/>
      <c r="C256" s="115"/>
      <c r="D256" s="116"/>
      <c r="E256" s="147" t="s">
        <v>322</v>
      </c>
      <c r="F256" s="148"/>
      <c r="G256" s="148"/>
      <c r="H256" s="148"/>
      <c r="I256" s="148"/>
      <c r="J256" s="148"/>
      <c r="K256" s="149"/>
    </row>
    <row r="257" spans="1:11" ht="45" customHeight="1">
      <c r="A257" s="117"/>
      <c r="B257" s="115"/>
      <c r="C257" s="115"/>
      <c r="D257" s="116"/>
      <c r="E257" s="147" t="s">
        <v>323</v>
      </c>
      <c r="F257" s="148"/>
      <c r="G257" s="148"/>
      <c r="H257" s="148"/>
      <c r="I257" s="148"/>
      <c r="J257" s="148"/>
      <c r="K257" s="149"/>
    </row>
    <row r="258" spans="1:11" ht="45" customHeight="1">
      <c r="A258" s="117"/>
      <c r="B258" s="115"/>
      <c r="C258" s="115"/>
      <c r="D258" s="116"/>
      <c r="E258" s="147" t="s">
        <v>324</v>
      </c>
      <c r="F258" s="148"/>
      <c r="G258" s="148"/>
      <c r="H258" s="148"/>
      <c r="I258" s="148"/>
      <c r="J258" s="148"/>
      <c r="K258" s="149"/>
    </row>
    <row r="259" spans="1:11" ht="45" customHeight="1">
      <c r="A259" s="117"/>
      <c r="B259" s="115"/>
      <c r="C259" s="115"/>
      <c r="D259" s="116"/>
      <c r="E259" s="147" t="s">
        <v>325</v>
      </c>
      <c r="F259" s="148"/>
      <c r="G259" s="148"/>
      <c r="H259" s="148"/>
      <c r="I259" s="148"/>
      <c r="J259" s="148"/>
      <c r="K259" s="149"/>
    </row>
    <row r="260" spans="1:11" ht="45" customHeight="1">
      <c r="A260" s="117"/>
      <c r="B260" s="115"/>
      <c r="C260" s="115"/>
      <c r="D260" s="116"/>
      <c r="E260" s="147" t="s">
        <v>326</v>
      </c>
      <c r="F260" s="148"/>
      <c r="G260" s="148"/>
      <c r="H260" s="148"/>
      <c r="I260" s="148"/>
      <c r="J260" s="148"/>
      <c r="K260" s="149"/>
    </row>
    <row r="261" spans="1:11" ht="45" customHeight="1">
      <c r="A261" s="117"/>
      <c r="B261" s="115"/>
      <c r="C261" s="115"/>
      <c r="D261" s="116"/>
      <c r="E261" s="147" t="s">
        <v>327</v>
      </c>
      <c r="F261" s="148"/>
      <c r="G261" s="148"/>
      <c r="H261" s="148"/>
      <c r="I261" s="148"/>
      <c r="J261" s="148"/>
      <c r="K261" s="149"/>
    </row>
    <row r="262" spans="1:11" ht="45" customHeight="1">
      <c r="A262" s="117"/>
      <c r="B262" s="115"/>
      <c r="C262" s="115"/>
      <c r="D262" s="116"/>
      <c r="E262" s="147" t="s">
        <v>328</v>
      </c>
      <c r="F262" s="148"/>
      <c r="G262" s="148"/>
      <c r="H262" s="148"/>
      <c r="I262" s="148"/>
      <c r="J262" s="148"/>
      <c r="K262" s="149"/>
    </row>
    <row r="263" spans="1:11" ht="45" customHeight="1">
      <c r="A263" s="117"/>
      <c r="B263" s="115"/>
      <c r="C263" s="115"/>
      <c r="D263" s="116"/>
      <c r="E263" s="147" t="s">
        <v>329</v>
      </c>
      <c r="F263" s="148"/>
      <c r="G263" s="148"/>
      <c r="H263" s="148"/>
      <c r="I263" s="148"/>
      <c r="J263" s="148"/>
      <c r="K263" s="149"/>
    </row>
    <row r="264" spans="1:11" ht="45" customHeight="1">
      <c r="A264" s="117"/>
      <c r="B264" s="115"/>
      <c r="C264" s="115"/>
      <c r="D264" s="116"/>
      <c r="E264" s="147" t="s">
        <v>330</v>
      </c>
      <c r="F264" s="148"/>
      <c r="G264" s="148"/>
      <c r="H264" s="148"/>
      <c r="I264" s="148"/>
      <c r="J264" s="148"/>
      <c r="K264" s="149"/>
    </row>
    <row r="265" spans="1:11" ht="45" customHeight="1">
      <c r="A265" s="117"/>
      <c r="B265" s="115"/>
      <c r="C265" s="115"/>
      <c r="D265" s="116"/>
      <c r="E265" s="147" t="s">
        <v>331</v>
      </c>
      <c r="F265" s="148"/>
      <c r="G265" s="148"/>
      <c r="H265" s="148"/>
      <c r="I265" s="148"/>
      <c r="J265" s="148"/>
      <c r="K265" s="149"/>
    </row>
    <row r="266" spans="1:11" ht="45" customHeight="1">
      <c r="A266" s="117"/>
      <c r="B266" s="115"/>
      <c r="C266" s="115"/>
      <c r="D266" s="116"/>
      <c r="E266" s="147" t="s">
        <v>332</v>
      </c>
      <c r="F266" s="148"/>
      <c r="G266" s="148"/>
      <c r="H266" s="148"/>
      <c r="I266" s="148"/>
      <c r="J266" s="148"/>
      <c r="K266" s="149"/>
    </row>
    <row r="267" spans="1:11" ht="45" customHeight="1">
      <c r="A267" s="117"/>
      <c r="B267" s="115"/>
      <c r="C267" s="115"/>
      <c r="D267" s="116"/>
      <c r="E267" s="147" t="s">
        <v>333</v>
      </c>
      <c r="F267" s="148"/>
      <c r="G267" s="148"/>
      <c r="H267" s="148"/>
      <c r="I267" s="148"/>
      <c r="J267" s="148"/>
      <c r="K267" s="149"/>
    </row>
    <row r="268" spans="1:11" ht="45" customHeight="1">
      <c r="A268" s="117"/>
      <c r="B268" s="115"/>
      <c r="C268" s="115"/>
      <c r="D268" s="116"/>
      <c r="E268" s="147" t="s">
        <v>334</v>
      </c>
      <c r="F268" s="148"/>
      <c r="G268" s="148"/>
      <c r="H268" s="148"/>
      <c r="I268" s="148"/>
      <c r="J268" s="148"/>
      <c r="K268" s="149"/>
    </row>
    <row r="269" spans="1:11" ht="45" customHeight="1">
      <c r="A269" s="117"/>
      <c r="B269" s="115"/>
      <c r="C269" s="115"/>
      <c r="D269" s="116"/>
      <c r="E269" s="147" t="s">
        <v>335</v>
      </c>
      <c r="F269" s="148"/>
      <c r="G269" s="148"/>
      <c r="H269" s="148"/>
      <c r="I269" s="148"/>
      <c r="J269" s="148"/>
      <c r="K269" s="149"/>
    </row>
    <row r="270" spans="1:11" ht="45" customHeight="1">
      <c r="A270" s="117"/>
      <c r="B270" s="115"/>
      <c r="C270" s="115"/>
      <c r="D270" s="116"/>
      <c r="E270" s="147" t="s">
        <v>336</v>
      </c>
      <c r="F270" s="148"/>
      <c r="G270" s="148"/>
      <c r="H270" s="148"/>
      <c r="I270" s="148"/>
      <c r="J270" s="148"/>
      <c r="K270" s="149"/>
    </row>
    <row r="271" spans="1:11" ht="45" customHeight="1">
      <c r="A271" s="117"/>
      <c r="B271" s="115"/>
      <c r="C271" s="115"/>
      <c r="D271" s="116"/>
      <c r="E271" s="147" t="s">
        <v>337</v>
      </c>
      <c r="F271" s="148"/>
      <c r="G271" s="148"/>
      <c r="H271" s="148"/>
      <c r="I271" s="148"/>
      <c r="J271" s="148"/>
      <c r="K271" s="149"/>
    </row>
    <row r="272" spans="1:11" ht="45" customHeight="1">
      <c r="A272" s="117"/>
      <c r="B272" s="115"/>
      <c r="C272" s="115"/>
      <c r="D272" s="116"/>
      <c r="E272" s="147" t="s">
        <v>338</v>
      </c>
      <c r="F272" s="148"/>
      <c r="G272" s="148"/>
      <c r="H272" s="148"/>
      <c r="I272" s="148"/>
      <c r="J272" s="148"/>
      <c r="K272" s="149"/>
    </row>
    <row r="273" spans="1:11" ht="45" customHeight="1">
      <c r="A273" s="117"/>
      <c r="B273" s="115"/>
      <c r="C273" s="115"/>
      <c r="D273" s="116"/>
      <c r="E273" s="147" t="s">
        <v>339</v>
      </c>
      <c r="F273" s="148"/>
      <c r="G273" s="148"/>
      <c r="H273" s="148"/>
      <c r="I273" s="148"/>
      <c r="J273" s="148"/>
      <c r="K273" s="149"/>
    </row>
    <row r="274" spans="1:11" ht="45" customHeight="1">
      <c r="A274" s="117"/>
      <c r="B274" s="115"/>
      <c r="C274" s="115"/>
      <c r="D274" s="116"/>
      <c r="E274" s="147" t="s">
        <v>340</v>
      </c>
      <c r="F274" s="148"/>
      <c r="G274" s="148"/>
      <c r="H274" s="148"/>
      <c r="I274" s="148"/>
      <c r="J274" s="148"/>
      <c r="K274" s="149"/>
    </row>
    <row r="275" spans="1:11" ht="45" customHeight="1">
      <c r="A275" s="117"/>
      <c r="B275" s="115"/>
      <c r="C275" s="115"/>
      <c r="D275" s="116"/>
      <c r="E275" s="147" t="s">
        <v>341</v>
      </c>
      <c r="F275" s="148"/>
      <c r="G275" s="148"/>
      <c r="H275" s="148"/>
      <c r="I275" s="148"/>
      <c r="J275" s="148"/>
      <c r="K275" s="149"/>
    </row>
    <row r="276" spans="1:11" ht="45" customHeight="1">
      <c r="A276" s="117"/>
      <c r="B276" s="115"/>
      <c r="C276" s="115"/>
      <c r="D276" s="116"/>
      <c r="E276" s="147" t="s">
        <v>342</v>
      </c>
      <c r="F276" s="148"/>
      <c r="G276" s="148"/>
      <c r="H276" s="148"/>
      <c r="I276" s="148"/>
      <c r="J276" s="148"/>
      <c r="K276" s="149"/>
    </row>
    <row r="277" spans="1:11" ht="45" customHeight="1">
      <c r="A277" s="117"/>
      <c r="B277" s="115"/>
      <c r="C277" s="115"/>
      <c r="D277" s="116"/>
      <c r="E277" s="147" t="s">
        <v>343</v>
      </c>
      <c r="F277" s="148"/>
      <c r="G277" s="148"/>
      <c r="H277" s="148"/>
      <c r="I277" s="148"/>
      <c r="J277" s="148"/>
      <c r="K277" s="149"/>
    </row>
    <row r="278" spans="1:11" ht="45" customHeight="1">
      <c r="A278" s="117"/>
      <c r="B278" s="115"/>
      <c r="C278" s="115"/>
      <c r="D278" s="116"/>
      <c r="E278" s="147" t="s">
        <v>344</v>
      </c>
      <c r="F278" s="148"/>
      <c r="G278" s="148"/>
      <c r="H278" s="148"/>
      <c r="I278" s="148"/>
      <c r="J278" s="148"/>
      <c r="K278" s="149"/>
    </row>
    <row r="279" spans="1:11" ht="45" customHeight="1">
      <c r="A279" s="117"/>
      <c r="B279" s="115"/>
      <c r="C279" s="115"/>
      <c r="D279" s="116"/>
      <c r="E279" s="147" t="s">
        <v>345</v>
      </c>
      <c r="F279" s="148"/>
      <c r="G279" s="148"/>
      <c r="H279" s="148"/>
      <c r="I279" s="148"/>
      <c r="J279" s="148"/>
      <c r="K279" s="149"/>
    </row>
    <row r="280" spans="1:11" ht="45" customHeight="1">
      <c r="A280" s="117"/>
      <c r="B280" s="115"/>
      <c r="C280" s="115"/>
      <c r="D280" s="116"/>
      <c r="E280" s="147" t="s">
        <v>346</v>
      </c>
      <c r="F280" s="148"/>
      <c r="G280" s="148"/>
      <c r="H280" s="148"/>
      <c r="I280" s="148"/>
      <c r="J280" s="148"/>
      <c r="K280" s="149"/>
    </row>
    <row r="281" spans="1:11" ht="45" customHeight="1">
      <c r="A281" s="117"/>
      <c r="B281" s="115"/>
      <c r="C281" s="115"/>
      <c r="D281" s="116"/>
      <c r="E281" s="147" t="s">
        <v>347</v>
      </c>
      <c r="F281" s="148"/>
      <c r="G281" s="148"/>
      <c r="H281" s="148"/>
      <c r="I281" s="148"/>
      <c r="J281" s="148"/>
      <c r="K281" s="149"/>
    </row>
    <row r="282" spans="1:11" ht="45" customHeight="1">
      <c r="A282" s="117"/>
      <c r="B282" s="115"/>
      <c r="C282" s="115"/>
      <c r="D282" s="116"/>
      <c r="E282" s="147" t="s">
        <v>348</v>
      </c>
      <c r="F282" s="148"/>
      <c r="G282" s="148"/>
      <c r="H282" s="148"/>
      <c r="I282" s="148"/>
      <c r="J282" s="148"/>
      <c r="K282" s="149"/>
    </row>
    <row r="283" spans="1:11" ht="45" customHeight="1">
      <c r="A283" s="117"/>
      <c r="B283" s="115"/>
      <c r="C283" s="115"/>
      <c r="D283" s="116"/>
      <c r="E283" s="147" t="s">
        <v>349</v>
      </c>
      <c r="F283" s="148"/>
      <c r="G283" s="148"/>
      <c r="H283" s="148"/>
      <c r="I283" s="148"/>
      <c r="J283" s="148"/>
      <c r="K283" s="149"/>
    </row>
    <row r="284" spans="1:11" ht="45" customHeight="1">
      <c r="A284" s="117"/>
      <c r="B284" s="115"/>
      <c r="C284" s="115"/>
      <c r="D284" s="116"/>
      <c r="E284" s="147" t="s">
        <v>350</v>
      </c>
      <c r="F284" s="148"/>
      <c r="G284" s="148"/>
      <c r="H284" s="148"/>
      <c r="I284" s="148"/>
      <c r="J284" s="148"/>
      <c r="K284" s="149"/>
    </row>
    <row r="285" spans="1:11" ht="45" customHeight="1">
      <c r="A285" s="117"/>
      <c r="B285" s="115"/>
      <c r="C285" s="115"/>
      <c r="D285" s="116"/>
      <c r="E285" s="147" t="s">
        <v>351</v>
      </c>
      <c r="F285" s="148"/>
      <c r="G285" s="148"/>
      <c r="H285" s="148"/>
      <c r="I285" s="148"/>
      <c r="J285" s="148"/>
      <c r="K285" s="149"/>
    </row>
    <row r="286" spans="1:11" ht="45" customHeight="1">
      <c r="A286" s="117"/>
      <c r="B286" s="115"/>
      <c r="C286" s="115"/>
      <c r="D286" s="116"/>
      <c r="E286" s="147" t="s">
        <v>352</v>
      </c>
      <c r="F286" s="148"/>
      <c r="G286" s="148"/>
      <c r="H286" s="148"/>
      <c r="I286" s="148"/>
      <c r="J286" s="148"/>
      <c r="K286" s="149"/>
    </row>
    <row r="287" spans="1:11" ht="45" customHeight="1">
      <c r="A287" s="117"/>
      <c r="B287" s="115"/>
      <c r="C287" s="115"/>
      <c r="D287" s="116"/>
      <c r="E287" s="147" t="s">
        <v>353</v>
      </c>
      <c r="F287" s="148"/>
      <c r="G287" s="148"/>
      <c r="H287" s="148"/>
      <c r="I287" s="148"/>
      <c r="J287" s="148"/>
      <c r="K287" s="149"/>
    </row>
    <row r="288" spans="1:11" ht="45" customHeight="1">
      <c r="A288" s="117"/>
      <c r="B288" s="115"/>
      <c r="C288" s="115"/>
      <c r="D288" s="116"/>
      <c r="E288" s="147" t="s">
        <v>354</v>
      </c>
      <c r="F288" s="148"/>
      <c r="G288" s="148"/>
      <c r="H288" s="148"/>
      <c r="I288" s="148"/>
      <c r="J288" s="148"/>
      <c r="K288" s="149"/>
    </row>
    <row r="289" spans="1:11" ht="45" customHeight="1">
      <c r="A289" s="117"/>
      <c r="B289" s="115"/>
      <c r="C289" s="115"/>
      <c r="D289" s="116"/>
      <c r="E289" s="147" t="s">
        <v>355</v>
      </c>
      <c r="F289" s="148"/>
      <c r="G289" s="148"/>
      <c r="H289" s="148"/>
      <c r="I289" s="148"/>
      <c r="J289" s="148"/>
      <c r="K289" s="149"/>
    </row>
    <row r="290" spans="1:11" ht="45" customHeight="1">
      <c r="A290" s="117"/>
      <c r="B290" s="115"/>
      <c r="C290" s="115"/>
      <c r="D290" s="116"/>
      <c r="E290" s="147" t="s">
        <v>356</v>
      </c>
      <c r="F290" s="148"/>
      <c r="G290" s="148"/>
      <c r="H290" s="148"/>
      <c r="I290" s="148"/>
      <c r="J290" s="148"/>
      <c r="K290" s="149"/>
    </row>
    <row r="291" spans="1:11" ht="45" customHeight="1">
      <c r="A291" s="117"/>
      <c r="B291" s="115"/>
      <c r="C291" s="115"/>
      <c r="D291" s="116"/>
      <c r="E291" s="147" t="s">
        <v>357</v>
      </c>
      <c r="F291" s="148"/>
      <c r="G291" s="148"/>
      <c r="H291" s="148"/>
      <c r="I291" s="148"/>
      <c r="J291" s="148"/>
      <c r="K291" s="149"/>
    </row>
    <row r="292" spans="1:11" ht="45" customHeight="1">
      <c r="A292" s="117"/>
      <c r="B292" s="115"/>
      <c r="C292" s="115"/>
      <c r="D292" s="116"/>
      <c r="E292" s="147" t="s">
        <v>358</v>
      </c>
      <c r="F292" s="148"/>
      <c r="G292" s="148"/>
      <c r="H292" s="148"/>
      <c r="I292" s="148"/>
      <c r="J292" s="148"/>
      <c r="K292" s="149"/>
    </row>
    <row r="293" spans="1:11" ht="45" customHeight="1">
      <c r="A293" s="117"/>
      <c r="B293" s="115"/>
      <c r="C293" s="115"/>
      <c r="D293" s="116"/>
      <c r="E293" s="147" t="s">
        <v>359</v>
      </c>
      <c r="F293" s="148"/>
      <c r="G293" s="148"/>
      <c r="H293" s="148"/>
      <c r="I293" s="148"/>
      <c r="J293" s="148"/>
      <c r="K293" s="149"/>
    </row>
    <row r="294" spans="1:11" ht="45" customHeight="1">
      <c r="A294" s="117"/>
      <c r="B294" s="115"/>
      <c r="C294" s="115"/>
      <c r="D294" s="116"/>
      <c r="E294" s="147" t="s">
        <v>360</v>
      </c>
      <c r="F294" s="148"/>
      <c r="G294" s="148"/>
      <c r="H294" s="148"/>
      <c r="I294" s="148"/>
      <c r="J294" s="148"/>
      <c r="K294" s="149"/>
    </row>
    <row r="295" spans="1:11" ht="45" customHeight="1">
      <c r="A295" s="117"/>
      <c r="B295" s="115"/>
      <c r="C295" s="115"/>
      <c r="D295" s="116"/>
      <c r="E295" s="147" t="s">
        <v>361</v>
      </c>
      <c r="F295" s="148"/>
      <c r="G295" s="148"/>
      <c r="H295" s="148"/>
      <c r="I295" s="148"/>
      <c r="J295" s="148"/>
      <c r="K295" s="149"/>
    </row>
    <row r="296" spans="1:11" ht="45" customHeight="1">
      <c r="A296" s="117"/>
      <c r="B296" s="115"/>
      <c r="C296" s="115"/>
      <c r="D296" s="116"/>
      <c r="E296" s="147" t="s">
        <v>362</v>
      </c>
      <c r="F296" s="148"/>
      <c r="G296" s="148"/>
      <c r="H296" s="148"/>
      <c r="I296" s="148"/>
      <c r="J296" s="148"/>
      <c r="K296" s="149"/>
    </row>
    <row r="297" spans="1:11" ht="45" customHeight="1">
      <c r="A297" s="117"/>
      <c r="B297" s="115"/>
      <c r="C297" s="115"/>
      <c r="D297" s="116"/>
      <c r="E297" s="147" t="s">
        <v>363</v>
      </c>
      <c r="F297" s="148"/>
      <c r="G297" s="148"/>
      <c r="H297" s="148"/>
      <c r="I297" s="148"/>
      <c r="J297" s="148"/>
      <c r="K297" s="149"/>
    </row>
    <row r="298" spans="1:11" ht="45" customHeight="1">
      <c r="A298" s="117"/>
      <c r="B298" s="115"/>
      <c r="C298" s="115"/>
      <c r="D298" s="116"/>
      <c r="E298" s="147" t="s">
        <v>364</v>
      </c>
      <c r="F298" s="148"/>
      <c r="G298" s="148"/>
      <c r="H298" s="148"/>
      <c r="I298" s="148"/>
      <c r="J298" s="148"/>
      <c r="K298" s="149"/>
    </row>
    <row r="299" spans="1:11" ht="45" customHeight="1">
      <c r="A299" s="117"/>
      <c r="B299" s="115"/>
      <c r="C299" s="115"/>
      <c r="D299" s="116"/>
      <c r="E299" s="147" t="s">
        <v>365</v>
      </c>
      <c r="F299" s="148"/>
      <c r="G299" s="148"/>
      <c r="H299" s="148"/>
      <c r="I299" s="148"/>
      <c r="J299" s="148"/>
      <c r="K299" s="149"/>
    </row>
    <row r="300" spans="1:11" ht="45" customHeight="1">
      <c r="A300" s="117"/>
      <c r="B300" s="115"/>
      <c r="C300" s="115"/>
      <c r="D300" s="116"/>
      <c r="E300" s="147" t="s">
        <v>366</v>
      </c>
      <c r="F300" s="148"/>
      <c r="G300" s="148"/>
      <c r="H300" s="148"/>
      <c r="I300" s="148"/>
      <c r="J300" s="148"/>
      <c r="K300" s="149"/>
    </row>
    <row r="301" spans="1:11" ht="45" customHeight="1">
      <c r="A301" s="117"/>
      <c r="B301" s="115"/>
      <c r="C301" s="115"/>
      <c r="D301" s="116"/>
      <c r="E301" s="147" t="s">
        <v>367</v>
      </c>
      <c r="F301" s="148"/>
      <c r="G301" s="148"/>
      <c r="H301" s="148"/>
      <c r="I301" s="148"/>
      <c r="J301" s="148"/>
      <c r="K301" s="149"/>
    </row>
    <row r="302" spans="1:11" ht="45" customHeight="1">
      <c r="A302" s="117"/>
      <c r="B302" s="115"/>
      <c r="C302" s="115"/>
      <c r="D302" s="116"/>
      <c r="E302" s="147" t="s">
        <v>368</v>
      </c>
      <c r="F302" s="148"/>
      <c r="G302" s="148"/>
      <c r="H302" s="148"/>
      <c r="I302" s="148"/>
      <c r="J302" s="148"/>
      <c r="K302" s="149"/>
    </row>
  </sheetData>
  <mergeCells count="105">
    <mergeCell ref="C161:C165"/>
    <mergeCell ref="D161:D165"/>
    <mergeCell ref="E161:E165"/>
    <mergeCell ref="B167:K169"/>
    <mergeCell ref="A173:A302"/>
    <mergeCell ref="B173:B302"/>
    <mergeCell ref="C173:C302"/>
    <mergeCell ref="D173:D302"/>
    <mergeCell ref="A171:K171"/>
    <mergeCell ref="C151:C155"/>
    <mergeCell ref="D151:D155"/>
    <mergeCell ref="E151:E155"/>
    <mergeCell ref="C156:C160"/>
    <mergeCell ref="D156:D160"/>
    <mergeCell ref="E156:E160"/>
    <mergeCell ref="C141:C145"/>
    <mergeCell ref="D141:D145"/>
    <mergeCell ref="E141:E145"/>
    <mergeCell ref="C146:C150"/>
    <mergeCell ref="D146:D150"/>
    <mergeCell ref="E146:E150"/>
    <mergeCell ref="C131:C135"/>
    <mergeCell ref="D131:D135"/>
    <mergeCell ref="E131:E135"/>
    <mergeCell ref="C136:C140"/>
    <mergeCell ref="D136:D140"/>
    <mergeCell ref="E136:E140"/>
    <mergeCell ref="C121:C125"/>
    <mergeCell ref="D121:D125"/>
    <mergeCell ref="E121:E125"/>
    <mergeCell ref="C126:C130"/>
    <mergeCell ref="D126:D130"/>
    <mergeCell ref="E126:E130"/>
    <mergeCell ref="C111:C115"/>
    <mergeCell ref="D111:D115"/>
    <mergeCell ref="E111:E115"/>
    <mergeCell ref="C116:C120"/>
    <mergeCell ref="D116:D120"/>
    <mergeCell ref="E116:E120"/>
    <mergeCell ref="C101:C105"/>
    <mergeCell ref="D101:D105"/>
    <mergeCell ref="E101:E105"/>
    <mergeCell ref="C106:C110"/>
    <mergeCell ref="D106:D110"/>
    <mergeCell ref="E106:E110"/>
    <mergeCell ref="C91:C95"/>
    <mergeCell ref="D91:D95"/>
    <mergeCell ref="E91:E95"/>
    <mergeCell ref="C96:C100"/>
    <mergeCell ref="D96:D100"/>
    <mergeCell ref="E96:E100"/>
    <mergeCell ref="C81:C85"/>
    <mergeCell ref="D81:D85"/>
    <mergeCell ref="E81:E85"/>
    <mergeCell ref="C86:C90"/>
    <mergeCell ref="D86:D90"/>
    <mergeCell ref="E86:E90"/>
    <mergeCell ref="C71:C75"/>
    <mergeCell ref="D71:D75"/>
    <mergeCell ref="E71:E75"/>
    <mergeCell ref="C76:C80"/>
    <mergeCell ref="D76:D80"/>
    <mergeCell ref="E76:E80"/>
    <mergeCell ref="C61:C65"/>
    <mergeCell ref="D61:D65"/>
    <mergeCell ref="E61:E65"/>
    <mergeCell ref="C66:C70"/>
    <mergeCell ref="D66:D70"/>
    <mergeCell ref="E66:E70"/>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165"/>
    <mergeCell ref="C6:C10"/>
    <mergeCell ref="D6:D10"/>
    <mergeCell ref="E6:E10"/>
    <mergeCell ref="C11:C15"/>
    <mergeCell ref="D11:D15"/>
    <mergeCell ref="E11:E15"/>
    <mergeCell ref="C16:C20"/>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7A296-6D23-4773-A634-4AF54D2B5E7C}">
  <dimension ref="A1:Z468"/>
  <sheetViews>
    <sheetView topLeftCell="A326" zoomScale="70" zoomScaleNormal="70" workbookViewId="0">
      <selection activeCell="A337" sqref="A337:K337"/>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t="s">
        <v>662</v>
      </c>
      <c r="C6" s="183" t="s">
        <v>663</v>
      </c>
      <c r="D6" s="115" t="s">
        <v>664</v>
      </c>
      <c r="E6" s="116" t="s">
        <v>665</v>
      </c>
      <c r="F6" s="42" t="s">
        <v>143</v>
      </c>
      <c r="G6" s="43"/>
      <c r="H6" s="143">
        <v>1799</v>
      </c>
      <c r="I6" s="143">
        <v>4497</v>
      </c>
      <c r="J6" s="143">
        <f>G6*H6</f>
        <v>0</v>
      </c>
      <c r="K6" s="143">
        <f>I6*G6</f>
        <v>0</v>
      </c>
    </row>
    <row r="7" spans="1:26" s="144" customFormat="1" ht="36.75" customHeight="1">
      <c r="A7" s="141"/>
      <c r="B7" s="181"/>
      <c r="C7" s="185"/>
      <c r="D7" s="115"/>
      <c r="E7" s="116"/>
      <c r="F7" s="42" t="s">
        <v>144</v>
      </c>
      <c r="G7" s="43"/>
      <c r="H7" s="143">
        <v>474</v>
      </c>
      <c r="I7" s="143">
        <v>1158</v>
      </c>
      <c r="J7" s="143">
        <f t="shared" ref="J7:J70" si="0">G7*H7</f>
        <v>0</v>
      </c>
      <c r="K7" s="143">
        <f t="shared" ref="K7:K70" si="1">I7*G7</f>
        <v>0</v>
      </c>
    </row>
    <row r="8" spans="1:26" s="144" customFormat="1" ht="36" customHeight="1">
      <c r="A8" s="141"/>
      <c r="B8" s="181"/>
      <c r="C8" s="185"/>
      <c r="D8" s="115"/>
      <c r="E8" s="116"/>
      <c r="F8" s="42" t="s">
        <v>145</v>
      </c>
      <c r="G8" s="43"/>
      <c r="H8" s="143">
        <v>690</v>
      </c>
      <c r="I8" s="143">
        <v>1725</v>
      </c>
      <c r="J8" s="143">
        <f t="shared" si="0"/>
        <v>0</v>
      </c>
      <c r="K8" s="143">
        <f t="shared" si="1"/>
        <v>0</v>
      </c>
    </row>
    <row r="9" spans="1:26" s="144" customFormat="1" ht="36.75" customHeight="1">
      <c r="A9" s="141"/>
      <c r="B9" s="181"/>
      <c r="C9" s="185"/>
      <c r="D9" s="115"/>
      <c r="E9" s="116"/>
      <c r="F9" s="42" t="s">
        <v>146</v>
      </c>
      <c r="G9" s="43"/>
      <c r="H9" s="143">
        <v>230</v>
      </c>
      <c r="I9" s="143">
        <v>575</v>
      </c>
      <c r="J9" s="143">
        <f t="shared" si="0"/>
        <v>0</v>
      </c>
      <c r="K9" s="143">
        <f t="shared" si="1"/>
        <v>0</v>
      </c>
    </row>
    <row r="10" spans="1:26" s="144" customFormat="1" ht="36.75" customHeight="1">
      <c r="A10" s="141"/>
      <c r="B10" s="181"/>
      <c r="C10" s="187"/>
      <c r="D10" s="115"/>
      <c r="E10" s="116"/>
      <c r="F10" s="44" t="s">
        <v>147</v>
      </c>
      <c r="G10" s="43"/>
      <c r="H10" s="143">
        <v>3193</v>
      </c>
      <c r="I10" s="143">
        <v>7982</v>
      </c>
      <c r="J10" s="143">
        <f t="shared" si="0"/>
        <v>0</v>
      </c>
      <c r="K10" s="143">
        <f t="shared" si="1"/>
        <v>0</v>
      </c>
    </row>
    <row r="11" spans="1:26" s="144" customFormat="1" ht="36" customHeight="1">
      <c r="A11" s="141"/>
      <c r="B11" s="181"/>
      <c r="C11" s="183" t="s">
        <v>666</v>
      </c>
      <c r="D11" s="115" t="s">
        <v>664</v>
      </c>
      <c r="E11" s="184" t="s">
        <v>667</v>
      </c>
      <c r="F11" s="42" t="s">
        <v>143</v>
      </c>
      <c r="G11" s="43"/>
      <c r="H11" s="143">
        <v>239</v>
      </c>
      <c r="I11" s="143">
        <v>598</v>
      </c>
      <c r="J11" s="143">
        <f t="shared" si="0"/>
        <v>0</v>
      </c>
      <c r="K11" s="143">
        <f t="shared" si="1"/>
        <v>0</v>
      </c>
    </row>
    <row r="12" spans="1:26" s="144" customFormat="1" ht="36.75" customHeight="1">
      <c r="A12" s="141"/>
      <c r="B12" s="181"/>
      <c r="C12" s="185"/>
      <c r="D12" s="115"/>
      <c r="E12" s="186"/>
      <c r="F12" s="42" t="s">
        <v>144</v>
      </c>
      <c r="G12" s="43"/>
      <c r="H12" s="143">
        <v>2120</v>
      </c>
      <c r="I12" s="143">
        <v>5300</v>
      </c>
      <c r="J12" s="143">
        <f t="shared" si="0"/>
        <v>0</v>
      </c>
      <c r="K12" s="143">
        <f t="shared" si="1"/>
        <v>0</v>
      </c>
    </row>
    <row r="13" spans="1:26" s="144" customFormat="1" ht="36" customHeight="1">
      <c r="A13" s="141"/>
      <c r="B13" s="181"/>
      <c r="C13" s="185"/>
      <c r="D13" s="115"/>
      <c r="E13" s="186"/>
      <c r="F13" s="42" t="s">
        <v>145</v>
      </c>
      <c r="G13" s="43"/>
      <c r="H13" s="143">
        <v>16</v>
      </c>
      <c r="I13" s="143">
        <v>40</v>
      </c>
      <c r="J13" s="143">
        <f t="shared" si="0"/>
        <v>0</v>
      </c>
      <c r="K13" s="143">
        <f t="shared" si="1"/>
        <v>0</v>
      </c>
    </row>
    <row r="14" spans="1:26" s="144" customFormat="1" ht="36.75" customHeight="1">
      <c r="A14" s="141"/>
      <c r="B14" s="181"/>
      <c r="C14" s="185"/>
      <c r="D14" s="115"/>
      <c r="E14" s="186"/>
      <c r="F14" s="42" t="s">
        <v>146</v>
      </c>
      <c r="G14" s="43"/>
      <c r="H14" s="143">
        <v>24</v>
      </c>
      <c r="I14" s="143">
        <v>60</v>
      </c>
      <c r="J14" s="143">
        <f t="shared" si="0"/>
        <v>0</v>
      </c>
      <c r="K14" s="143">
        <f t="shared" si="1"/>
        <v>0</v>
      </c>
    </row>
    <row r="15" spans="1:26" s="144" customFormat="1" ht="36.75" customHeight="1">
      <c r="A15" s="141"/>
      <c r="B15" s="181"/>
      <c r="C15" s="187"/>
      <c r="D15" s="115"/>
      <c r="E15" s="188"/>
      <c r="F15" s="44" t="s">
        <v>147</v>
      </c>
      <c r="G15" s="43"/>
      <c r="H15" s="143">
        <v>2399</v>
      </c>
      <c r="I15" s="143">
        <v>5998</v>
      </c>
      <c r="J15" s="143">
        <f t="shared" si="0"/>
        <v>0</v>
      </c>
      <c r="K15" s="143">
        <f t="shared" si="1"/>
        <v>0</v>
      </c>
    </row>
    <row r="16" spans="1:26" s="144" customFormat="1" ht="36" customHeight="1">
      <c r="A16" s="141"/>
      <c r="B16" s="181"/>
      <c r="C16" s="183" t="s">
        <v>668</v>
      </c>
      <c r="D16" s="115" t="s">
        <v>664</v>
      </c>
      <c r="E16" s="116" t="s">
        <v>669</v>
      </c>
      <c r="F16" s="42" t="s">
        <v>143</v>
      </c>
      <c r="G16" s="43"/>
      <c r="H16" s="143">
        <v>80</v>
      </c>
      <c r="I16" s="143">
        <v>200</v>
      </c>
      <c r="J16" s="143">
        <f t="shared" si="0"/>
        <v>0</v>
      </c>
      <c r="K16" s="143">
        <f t="shared" si="1"/>
        <v>0</v>
      </c>
    </row>
    <row r="17" spans="1:11" s="144" customFormat="1" ht="36.75" customHeight="1">
      <c r="A17" s="141"/>
      <c r="B17" s="181"/>
      <c r="C17" s="185"/>
      <c r="D17" s="115"/>
      <c r="E17" s="116"/>
      <c r="F17" s="42" t="s">
        <v>144</v>
      </c>
      <c r="G17" s="43"/>
      <c r="H17" s="143">
        <v>12</v>
      </c>
      <c r="I17" s="143">
        <v>300</v>
      </c>
      <c r="J17" s="143">
        <f t="shared" si="0"/>
        <v>0</v>
      </c>
      <c r="K17" s="143">
        <f t="shared" si="1"/>
        <v>0</v>
      </c>
    </row>
    <row r="18" spans="1:11" s="144" customFormat="1" ht="36" customHeight="1">
      <c r="A18" s="141"/>
      <c r="B18" s="181"/>
      <c r="C18" s="185"/>
      <c r="D18" s="115"/>
      <c r="E18" s="116"/>
      <c r="F18" s="42" t="s">
        <v>145</v>
      </c>
      <c r="G18" s="43"/>
      <c r="H18" s="143">
        <v>40</v>
      </c>
      <c r="I18" s="143">
        <v>100</v>
      </c>
      <c r="J18" s="143">
        <f t="shared" si="0"/>
        <v>0</v>
      </c>
      <c r="K18" s="143">
        <f t="shared" si="1"/>
        <v>0</v>
      </c>
    </row>
    <row r="19" spans="1:11" s="144" customFormat="1" ht="36.75" customHeight="1">
      <c r="A19" s="141"/>
      <c r="B19" s="181"/>
      <c r="C19" s="185"/>
      <c r="D19" s="115"/>
      <c r="E19" s="116"/>
      <c r="F19" s="42" t="s">
        <v>146</v>
      </c>
      <c r="G19" s="43"/>
      <c r="H19" s="143">
        <v>40</v>
      </c>
      <c r="I19" s="143">
        <v>100</v>
      </c>
      <c r="J19" s="143">
        <f t="shared" si="0"/>
        <v>0</v>
      </c>
      <c r="K19" s="143">
        <f t="shared" si="1"/>
        <v>0</v>
      </c>
    </row>
    <row r="20" spans="1:11" s="144" customFormat="1" ht="36.75" customHeight="1">
      <c r="A20" s="141"/>
      <c r="B20" s="181"/>
      <c r="C20" s="187"/>
      <c r="D20" s="115"/>
      <c r="E20" s="116"/>
      <c r="F20" s="44" t="s">
        <v>147</v>
      </c>
      <c r="G20" s="43"/>
      <c r="H20" s="143">
        <v>280</v>
      </c>
      <c r="I20" s="143">
        <v>700</v>
      </c>
      <c r="J20" s="143">
        <f t="shared" si="0"/>
        <v>0</v>
      </c>
      <c r="K20" s="143">
        <f t="shared" si="1"/>
        <v>0</v>
      </c>
    </row>
    <row r="21" spans="1:11" s="144" customFormat="1" ht="36" customHeight="1">
      <c r="A21" s="141"/>
      <c r="B21" s="181"/>
      <c r="C21" s="183" t="s">
        <v>670</v>
      </c>
      <c r="D21" s="115" t="s">
        <v>664</v>
      </c>
      <c r="E21" s="116" t="s">
        <v>671</v>
      </c>
      <c r="F21" s="42" t="s">
        <v>143</v>
      </c>
      <c r="G21" s="43"/>
      <c r="H21" s="143">
        <v>24</v>
      </c>
      <c r="I21" s="143">
        <v>60</v>
      </c>
      <c r="J21" s="143">
        <f t="shared" si="0"/>
        <v>0</v>
      </c>
      <c r="K21" s="143">
        <f t="shared" si="1"/>
        <v>0</v>
      </c>
    </row>
    <row r="22" spans="1:11" s="144" customFormat="1" ht="36.75" customHeight="1">
      <c r="A22" s="141"/>
      <c r="B22" s="181"/>
      <c r="C22" s="185"/>
      <c r="D22" s="115"/>
      <c r="E22" s="116"/>
      <c r="F22" s="42" t="s">
        <v>144</v>
      </c>
      <c r="G22" s="43"/>
      <c r="H22" s="143">
        <v>20</v>
      </c>
      <c r="I22" s="143">
        <v>50</v>
      </c>
      <c r="J22" s="143">
        <f t="shared" si="0"/>
        <v>0</v>
      </c>
      <c r="K22" s="143">
        <f t="shared" si="1"/>
        <v>0</v>
      </c>
    </row>
    <row r="23" spans="1:11" s="144" customFormat="1" ht="36" customHeight="1">
      <c r="A23" s="141"/>
      <c r="B23" s="181"/>
      <c r="C23" s="185"/>
      <c r="D23" s="115"/>
      <c r="E23" s="116"/>
      <c r="F23" s="42" t="s">
        <v>145</v>
      </c>
      <c r="G23" s="43"/>
      <c r="H23" s="143">
        <v>24</v>
      </c>
      <c r="I23" s="143">
        <v>60</v>
      </c>
      <c r="J23" s="143">
        <f t="shared" si="0"/>
        <v>0</v>
      </c>
      <c r="K23" s="143">
        <f t="shared" si="1"/>
        <v>0</v>
      </c>
    </row>
    <row r="24" spans="1:11" s="144" customFormat="1" ht="36.75" customHeight="1">
      <c r="A24" s="141"/>
      <c r="B24" s="181"/>
      <c r="C24" s="185"/>
      <c r="D24" s="115"/>
      <c r="E24" s="116"/>
      <c r="F24" s="42" t="s">
        <v>146</v>
      </c>
      <c r="G24" s="43"/>
      <c r="H24" s="143">
        <v>2</v>
      </c>
      <c r="I24" s="143">
        <v>5</v>
      </c>
      <c r="J24" s="143">
        <f t="shared" si="0"/>
        <v>0</v>
      </c>
      <c r="K24" s="143">
        <f t="shared" si="1"/>
        <v>0</v>
      </c>
    </row>
    <row r="25" spans="1:11" s="144" customFormat="1" ht="36.75" customHeight="1">
      <c r="A25" s="141"/>
      <c r="B25" s="181"/>
      <c r="C25" s="187"/>
      <c r="D25" s="115"/>
      <c r="E25" s="116"/>
      <c r="F25" s="44" t="s">
        <v>147</v>
      </c>
      <c r="G25" s="43"/>
      <c r="H25" s="143">
        <v>70</v>
      </c>
      <c r="I25" s="143">
        <v>175</v>
      </c>
      <c r="J25" s="143">
        <f t="shared" si="0"/>
        <v>0</v>
      </c>
      <c r="K25" s="143">
        <f t="shared" si="1"/>
        <v>0</v>
      </c>
    </row>
    <row r="26" spans="1:11" s="144" customFormat="1" ht="36" customHeight="1">
      <c r="A26" s="141"/>
      <c r="B26" s="181"/>
      <c r="C26" s="183" t="s">
        <v>672</v>
      </c>
      <c r="D26" s="115" t="s">
        <v>664</v>
      </c>
      <c r="E26" s="116" t="s">
        <v>673</v>
      </c>
      <c r="F26" s="42" t="s">
        <v>143</v>
      </c>
      <c r="G26" s="43"/>
      <c r="H26" s="143">
        <v>32</v>
      </c>
      <c r="I26" s="143">
        <v>80</v>
      </c>
      <c r="J26" s="143">
        <f t="shared" si="0"/>
        <v>0</v>
      </c>
      <c r="K26" s="143">
        <f t="shared" si="1"/>
        <v>0</v>
      </c>
    </row>
    <row r="27" spans="1:11" s="144" customFormat="1" ht="36.75" customHeight="1">
      <c r="A27" s="141"/>
      <c r="B27" s="181"/>
      <c r="C27" s="185"/>
      <c r="D27" s="115"/>
      <c r="E27" s="116"/>
      <c r="F27" s="42" t="s">
        <v>144</v>
      </c>
      <c r="G27" s="43"/>
      <c r="H27" s="143">
        <v>120</v>
      </c>
      <c r="I27" s="143">
        <v>300</v>
      </c>
      <c r="J27" s="143">
        <f t="shared" si="0"/>
        <v>0</v>
      </c>
      <c r="K27" s="143">
        <f t="shared" si="1"/>
        <v>0</v>
      </c>
    </row>
    <row r="28" spans="1:11" s="144" customFormat="1" ht="36" customHeight="1">
      <c r="A28" s="141"/>
      <c r="B28" s="181"/>
      <c r="C28" s="185"/>
      <c r="D28" s="115"/>
      <c r="E28" s="116"/>
      <c r="F28" s="42" t="s">
        <v>145</v>
      </c>
      <c r="G28" s="43"/>
      <c r="H28" s="143">
        <v>12</v>
      </c>
      <c r="I28" s="143">
        <v>30</v>
      </c>
      <c r="J28" s="143">
        <f t="shared" si="0"/>
        <v>0</v>
      </c>
      <c r="K28" s="143">
        <f t="shared" si="1"/>
        <v>0</v>
      </c>
    </row>
    <row r="29" spans="1:11" s="144" customFormat="1" ht="36.75" customHeight="1">
      <c r="A29" s="141"/>
      <c r="B29" s="181"/>
      <c r="C29" s="185"/>
      <c r="D29" s="115"/>
      <c r="E29" s="116"/>
      <c r="F29" s="42" t="s">
        <v>146</v>
      </c>
      <c r="G29" s="43"/>
      <c r="H29" s="143">
        <v>4</v>
      </c>
      <c r="I29" s="143">
        <v>10</v>
      </c>
      <c r="J29" s="143">
        <f t="shared" si="0"/>
        <v>0</v>
      </c>
      <c r="K29" s="143">
        <f t="shared" si="1"/>
        <v>0</v>
      </c>
    </row>
    <row r="30" spans="1:11" s="144" customFormat="1" ht="36.75" customHeight="1">
      <c r="A30" s="141"/>
      <c r="B30" s="181"/>
      <c r="C30" s="187"/>
      <c r="D30" s="115"/>
      <c r="E30" s="116"/>
      <c r="F30" s="44" t="s">
        <v>147</v>
      </c>
      <c r="G30" s="43"/>
      <c r="H30" s="143">
        <v>168</v>
      </c>
      <c r="I30" s="143">
        <v>420</v>
      </c>
      <c r="J30" s="143">
        <f t="shared" si="0"/>
        <v>0</v>
      </c>
      <c r="K30" s="143">
        <f t="shared" si="1"/>
        <v>0</v>
      </c>
    </row>
    <row r="31" spans="1:11" s="144" customFormat="1" ht="36" customHeight="1">
      <c r="A31" s="141"/>
      <c r="B31" s="181"/>
      <c r="C31" s="183" t="s">
        <v>674</v>
      </c>
      <c r="D31" s="115" t="s">
        <v>664</v>
      </c>
      <c r="E31" s="116" t="s">
        <v>675</v>
      </c>
      <c r="F31" s="42" t="s">
        <v>143</v>
      </c>
      <c r="G31" s="43"/>
      <c r="H31" s="143">
        <v>152</v>
      </c>
      <c r="I31" s="143">
        <v>380</v>
      </c>
      <c r="J31" s="143">
        <f t="shared" si="0"/>
        <v>0</v>
      </c>
      <c r="K31" s="143">
        <f t="shared" si="1"/>
        <v>0</v>
      </c>
    </row>
    <row r="32" spans="1:11" s="144" customFormat="1" ht="36.75" customHeight="1">
      <c r="A32" s="141"/>
      <c r="B32" s="181"/>
      <c r="C32" s="185"/>
      <c r="D32" s="115"/>
      <c r="E32" s="116"/>
      <c r="F32" s="42" t="s">
        <v>144</v>
      </c>
      <c r="G32" s="43"/>
      <c r="H32" s="143">
        <v>568</v>
      </c>
      <c r="I32" s="143">
        <v>1420</v>
      </c>
      <c r="J32" s="143">
        <f t="shared" si="0"/>
        <v>0</v>
      </c>
      <c r="K32" s="143">
        <f t="shared" si="1"/>
        <v>0</v>
      </c>
    </row>
    <row r="33" spans="1:11" s="144" customFormat="1" ht="36" customHeight="1">
      <c r="A33" s="141"/>
      <c r="B33" s="181"/>
      <c r="C33" s="185"/>
      <c r="D33" s="115"/>
      <c r="E33" s="116"/>
      <c r="F33" s="42" t="s">
        <v>145</v>
      </c>
      <c r="G33" s="43"/>
      <c r="H33" s="143">
        <v>36</v>
      </c>
      <c r="I33" s="143">
        <v>89</v>
      </c>
      <c r="J33" s="143">
        <f t="shared" si="0"/>
        <v>0</v>
      </c>
      <c r="K33" s="143">
        <f t="shared" si="1"/>
        <v>0</v>
      </c>
    </row>
    <row r="34" spans="1:11" s="144" customFormat="1" ht="36.75" customHeight="1">
      <c r="A34" s="141"/>
      <c r="B34" s="181"/>
      <c r="C34" s="185"/>
      <c r="D34" s="115"/>
      <c r="E34" s="116"/>
      <c r="F34" s="42" t="s">
        <v>146</v>
      </c>
      <c r="G34" s="43"/>
      <c r="H34" s="143">
        <v>0</v>
      </c>
      <c r="I34" s="143">
        <v>0</v>
      </c>
      <c r="J34" s="143">
        <f t="shared" si="0"/>
        <v>0</v>
      </c>
      <c r="K34" s="143">
        <f t="shared" si="1"/>
        <v>0</v>
      </c>
    </row>
    <row r="35" spans="1:11" s="144" customFormat="1" ht="36.75" customHeight="1">
      <c r="A35" s="141"/>
      <c r="B35" s="181"/>
      <c r="C35" s="187"/>
      <c r="D35" s="115"/>
      <c r="E35" s="116"/>
      <c r="F35" s="44" t="s">
        <v>147</v>
      </c>
      <c r="G35" s="43"/>
      <c r="H35" s="143">
        <v>756</v>
      </c>
      <c r="I35" s="143">
        <v>1889</v>
      </c>
      <c r="J35" s="143">
        <f t="shared" si="0"/>
        <v>0</v>
      </c>
      <c r="K35" s="143">
        <f t="shared" si="1"/>
        <v>0</v>
      </c>
    </row>
    <row r="36" spans="1:11" s="144" customFormat="1" ht="36" customHeight="1">
      <c r="A36" s="141"/>
      <c r="B36" s="181"/>
      <c r="C36" s="183" t="s">
        <v>676</v>
      </c>
      <c r="D36" s="115" t="s">
        <v>664</v>
      </c>
      <c r="E36" s="116" t="s">
        <v>677</v>
      </c>
      <c r="F36" s="42" t="s">
        <v>143</v>
      </c>
      <c r="G36" s="43"/>
      <c r="H36" s="143">
        <v>12</v>
      </c>
      <c r="I36" s="143">
        <v>30</v>
      </c>
      <c r="J36" s="143">
        <f t="shared" si="0"/>
        <v>0</v>
      </c>
      <c r="K36" s="143">
        <f t="shared" si="1"/>
        <v>0</v>
      </c>
    </row>
    <row r="37" spans="1:11" s="144" customFormat="1" ht="36.75" customHeight="1">
      <c r="A37" s="141"/>
      <c r="B37" s="181"/>
      <c r="C37" s="185"/>
      <c r="D37" s="115"/>
      <c r="E37" s="116"/>
      <c r="F37" s="42" t="s">
        <v>144</v>
      </c>
      <c r="G37" s="43"/>
      <c r="H37" s="143">
        <v>80</v>
      </c>
      <c r="I37" s="143">
        <v>200</v>
      </c>
      <c r="J37" s="143">
        <f t="shared" si="0"/>
        <v>0</v>
      </c>
      <c r="K37" s="143">
        <f t="shared" si="1"/>
        <v>0</v>
      </c>
    </row>
    <row r="38" spans="1:11" s="144" customFormat="1" ht="36" customHeight="1">
      <c r="A38" s="141"/>
      <c r="B38" s="181"/>
      <c r="C38" s="185"/>
      <c r="D38" s="115"/>
      <c r="E38" s="116"/>
      <c r="F38" s="42" t="s">
        <v>145</v>
      </c>
      <c r="G38" s="43"/>
      <c r="H38" s="143">
        <v>12</v>
      </c>
      <c r="I38" s="143">
        <v>30</v>
      </c>
      <c r="J38" s="143">
        <f t="shared" si="0"/>
        <v>0</v>
      </c>
      <c r="K38" s="143">
        <f t="shared" si="1"/>
        <v>0</v>
      </c>
    </row>
    <row r="39" spans="1:11" s="144" customFormat="1" ht="36.75" customHeight="1">
      <c r="A39" s="141"/>
      <c r="B39" s="181"/>
      <c r="C39" s="185"/>
      <c r="D39" s="115"/>
      <c r="E39" s="116"/>
      <c r="F39" s="42" t="s">
        <v>146</v>
      </c>
      <c r="G39" s="43"/>
      <c r="H39" s="143">
        <v>0</v>
      </c>
      <c r="I39" s="143">
        <v>0</v>
      </c>
      <c r="J39" s="143">
        <f t="shared" si="0"/>
        <v>0</v>
      </c>
      <c r="K39" s="143">
        <f t="shared" si="1"/>
        <v>0</v>
      </c>
    </row>
    <row r="40" spans="1:11" s="144" customFormat="1" ht="36.75" customHeight="1">
      <c r="A40" s="141"/>
      <c r="B40" s="181"/>
      <c r="C40" s="187"/>
      <c r="D40" s="115"/>
      <c r="E40" s="116"/>
      <c r="F40" s="44" t="s">
        <v>147</v>
      </c>
      <c r="G40" s="43"/>
      <c r="H40" s="143">
        <v>104</v>
      </c>
      <c r="I40" s="143">
        <v>260</v>
      </c>
      <c r="J40" s="143">
        <f t="shared" si="0"/>
        <v>0</v>
      </c>
      <c r="K40" s="143">
        <f t="shared" si="1"/>
        <v>0</v>
      </c>
    </row>
    <row r="41" spans="1:11" s="144" customFormat="1" ht="36" customHeight="1">
      <c r="A41" s="141"/>
      <c r="B41" s="181"/>
      <c r="C41" s="183" t="s">
        <v>678</v>
      </c>
      <c r="D41" s="115" t="s">
        <v>664</v>
      </c>
      <c r="E41" s="116" t="s">
        <v>679</v>
      </c>
      <c r="F41" s="42" t="s">
        <v>143</v>
      </c>
      <c r="G41" s="43"/>
      <c r="H41" s="143">
        <v>384</v>
      </c>
      <c r="I41" s="143">
        <v>960</v>
      </c>
      <c r="J41" s="143">
        <f t="shared" si="0"/>
        <v>0</v>
      </c>
      <c r="K41" s="143">
        <f t="shared" si="1"/>
        <v>0</v>
      </c>
    </row>
    <row r="42" spans="1:11" s="144" customFormat="1" ht="36.75" customHeight="1">
      <c r="A42" s="141"/>
      <c r="B42" s="181"/>
      <c r="C42" s="185"/>
      <c r="D42" s="115"/>
      <c r="E42" s="116"/>
      <c r="F42" s="42" t="s">
        <v>144</v>
      </c>
      <c r="G42" s="43"/>
      <c r="H42" s="143">
        <v>1200</v>
      </c>
      <c r="I42" s="143">
        <v>3000</v>
      </c>
      <c r="J42" s="143">
        <f t="shared" si="0"/>
        <v>0</v>
      </c>
      <c r="K42" s="143">
        <f t="shared" si="1"/>
        <v>0</v>
      </c>
    </row>
    <row r="43" spans="1:11" s="144" customFormat="1" ht="36" customHeight="1">
      <c r="A43" s="141"/>
      <c r="B43" s="181"/>
      <c r="C43" s="185"/>
      <c r="D43" s="115"/>
      <c r="E43" s="116"/>
      <c r="F43" s="42" t="s">
        <v>145</v>
      </c>
      <c r="G43" s="43"/>
      <c r="H43" s="143">
        <v>144</v>
      </c>
      <c r="I43" s="143">
        <v>360</v>
      </c>
      <c r="J43" s="143">
        <f t="shared" si="0"/>
        <v>0</v>
      </c>
      <c r="K43" s="143">
        <f t="shared" si="1"/>
        <v>0</v>
      </c>
    </row>
    <row r="44" spans="1:11" s="144" customFormat="1" ht="36.75" customHeight="1">
      <c r="A44" s="141"/>
      <c r="B44" s="181"/>
      <c r="C44" s="185"/>
      <c r="D44" s="115"/>
      <c r="E44" s="116"/>
      <c r="F44" s="42" t="s">
        <v>146</v>
      </c>
      <c r="G44" s="43"/>
      <c r="H44" s="143">
        <v>64</v>
      </c>
      <c r="I44" s="143">
        <v>160</v>
      </c>
      <c r="J44" s="143">
        <f t="shared" si="0"/>
        <v>0</v>
      </c>
      <c r="K44" s="143">
        <f t="shared" si="1"/>
        <v>0</v>
      </c>
    </row>
    <row r="45" spans="1:11" s="144" customFormat="1" ht="36.75" customHeight="1">
      <c r="A45" s="141"/>
      <c r="B45" s="181"/>
      <c r="C45" s="187"/>
      <c r="D45" s="115"/>
      <c r="E45" s="116"/>
      <c r="F45" s="44" t="s">
        <v>147</v>
      </c>
      <c r="G45" s="43"/>
      <c r="H45" s="143">
        <v>1792</v>
      </c>
      <c r="I45" s="143">
        <v>4480</v>
      </c>
      <c r="J45" s="143">
        <f t="shared" si="0"/>
        <v>0</v>
      </c>
      <c r="K45" s="143">
        <f t="shared" si="1"/>
        <v>0</v>
      </c>
    </row>
    <row r="46" spans="1:11" s="158" customFormat="1" ht="36" customHeight="1">
      <c r="A46" s="157"/>
      <c r="B46" s="181"/>
      <c r="C46" s="183" t="s">
        <v>680</v>
      </c>
      <c r="D46" s="115" t="s">
        <v>664</v>
      </c>
      <c r="E46" s="116" t="s">
        <v>681</v>
      </c>
      <c r="F46" s="42" t="s">
        <v>143</v>
      </c>
      <c r="G46" s="43"/>
      <c r="H46" s="143">
        <v>60</v>
      </c>
      <c r="I46" s="143">
        <v>150</v>
      </c>
      <c r="J46" s="143">
        <f t="shared" si="0"/>
        <v>0</v>
      </c>
      <c r="K46" s="143">
        <f t="shared" si="1"/>
        <v>0</v>
      </c>
    </row>
    <row r="47" spans="1:11" s="158" customFormat="1" ht="36.75" customHeight="1">
      <c r="A47" s="157"/>
      <c r="B47" s="181"/>
      <c r="C47" s="185"/>
      <c r="D47" s="115"/>
      <c r="E47" s="116"/>
      <c r="F47" s="42" t="s">
        <v>144</v>
      </c>
      <c r="G47" s="43"/>
      <c r="H47" s="143">
        <v>730</v>
      </c>
      <c r="I47" s="143">
        <v>1825</v>
      </c>
      <c r="J47" s="143">
        <f t="shared" si="0"/>
        <v>0</v>
      </c>
      <c r="K47" s="143">
        <f t="shared" si="1"/>
        <v>0</v>
      </c>
    </row>
    <row r="48" spans="1:11" s="158" customFormat="1" ht="36" customHeight="1">
      <c r="A48" s="157"/>
      <c r="B48" s="181"/>
      <c r="C48" s="185"/>
      <c r="D48" s="115"/>
      <c r="E48" s="116"/>
      <c r="F48" s="42" t="s">
        <v>145</v>
      </c>
      <c r="G48" s="43"/>
      <c r="H48" s="143">
        <v>0</v>
      </c>
      <c r="I48" s="143">
        <v>0</v>
      </c>
      <c r="J48" s="143">
        <f t="shared" si="0"/>
        <v>0</v>
      </c>
      <c r="K48" s="143">
        <f t="shared" si="1"/>
        <v>0</v>
      </c>
    </row>
    <row r="49" spans="1:11" s="158" customFormat="1" ht="36.75" customHeight="1">
      <c r="A49" s="157"/>
      <c r="B49" s="181"/>
      <c r="C49" s="185"/>
      <c r="D49" s="115"/>
      <c r="E49" s="116"/>
      <c r="F49" s="42" t="s">
        <v>146</v>
      </c>
      <c r="G49" s="43"/>
      <c r="H49" s="143">
        <v>0</v>
      </c>
      <c r="I49" s="143">
        <v>0</v>
      </c>
      <c r="J49" s="143">
        <f t="shared" si="0"/>
        <v>0</v>
      </c>
      <c r="K49" s="143">
        <f t="shared" si="1"/>
        <v>0</v>
      </c>
    </row>
    <row r="50" spans="1:11" s="158" customFormat="1" ht="36.75" customHeight="1">
      <c r="A50" s="157"/>
      <c r="B50" s="181"/>
      <c r="C50" s="187"/>
      <c r="D50" s="115"/>
      <c r="E50" s="116"/>
      <c r="F50" s="44" t="s">
        <v>147</v>
      </c>
      <c r="G50" s="43"/>
      <c r="H50" s="143">
        <v>790</v>
      </c>
      <c r="I50" s="143">
        <v>1975</v>
      </c>
      <c r="J50" s="143">
        <f t="shared" si="0"/>
        <v>0</v>
      </c>
      <c r="K50" s="143">
        <f t="shared" si="1"/>
        <v>0</v>
      </c>
    </row>
    <row r="51" spans="1:11" s="144" customFormat="1" ht="36" customHeight="1">
      <c r="A51" s="141"/>
      <c r="B51" s="181"/>
      <c r="C51" s="183" t="s">
        <v>682</v>
      </c>
      <c r="D51" s="115" t="s">
        <v>664</v>
      </c>
      <c r="E51" s="116" t="s">
        <v>683</v>
      </c>
      <c r="F51" s="42" t="s">
        <v>143</v>
      </c>
      <c r="G51" s="43"/>
      <c r="H51" s="143">
        <v>38</v>
      </c>
      <c r="I51" s="143">
        <v>96</v>
      </c>
      <c r="J51" s="143">
        <f t="shared" si="0"/>
        <v>0</v>
      </c>
      <c r="K51" s="143">
        <f t="shared" si="1"/>
        <v>0</v>
      </c>
    </row>
    <row r="52" spans="1:11" s="144" customFormat="1" ht="36.75" customHeight="1">
      <c r="A52" s="141"/>
      <c r="B52" s="181"/>
      <c r="C52" s="185"/>
      <c r="D52" s="115"/>
      <c r="E52" s="116"/>
      <c r="F52" s="42" t="s">
        <v>144</v>
      </c>
      <c r="G52" s="43"/>
      <c r="H52" s="143">
        <v>358</v>
      </c>
      <c r="I52" s="143">
        <v>896</v>
      </c>
      <c r="J52" s="143">
        <f t="shared" si="0"/>
        <v>0</v>
      </c>
      <c r="K52" s="143">
        <f t="shared" si="1"/>
        <v>0</v>
      </c>
    </row>
    <row r="53" spans="1:11" s="144" customFormat="1" ht="36" customHeight="1">
      <c r="A53" s="141"/>
      <c r="B53" s="181"/>
      <c r="C53" s="185"/>
      <c r="D53" s="115"/>
      <c r="E53" s="116"/>
      <c r="F53" s="42" t="s">
        <v>145</v>
      </c>
      <c r="G53" s="43"/>
      <c r="H53" s="143">
        <v>16</v>
      </c>
      <c r="I53" s="143">
        <v>40</v>
      </c>
      <c r="J53" s="143">
        <f t="shared" si="0"/>
        <v>0</v>
      </c>
      <c r="K53" s="143">
        <f t="shared" si="1"/>
        <v>0</v>
      </c>
    </row>
    <row r="54" spans="1:11" s="144" customFormat="1" ht="36.75" customHeight="1">
      <c r="A54" s="141"/>
      <c r="B54" s="181"/>
      <c r="C54" s="185"/>
      <c r="D54" s="115"/>
      <c r="E54" s="116"/>
      <c r="F54" s="42" t="s">
        <v>146</v>
      </c>
      <c r="G54" s="43"/>
      <c r="H54" s="143">
        <v>1</v>
      </c>
      <c r="I54" s="143">
        <v>2</v>
      </c>
      <c r="J54" s="143">
        <f t="shared" si="0"/>
        <v>0</v>
      </c>
      <c r="K54" s="143">
        <f t="shared" si="1"/>
        <v>0</v>
      </c>
    </row>
    <row r="55" spans="1:11" s="144" customFormat="1" ht="36.75" customHeight="1">
      <c r="A55" s="141"/>
      <c r="B55" s="181"/>
      <c r="C55" s="187"/>
      <c r="D55" s="115"/>
      <c r="E55" s="116"/>
      <c r="F55" s="44" t="s">
        <v>147</v>
      </c>
      <c r="G55" s="43"/>
      <c r="H55" s="143">
        <v>414</v>
      </c>
      <c r="I55" s="143">
        <v>1034</v>
      </c>
      <c r="J55" s="143">
        <f t="shared" si="0"/>
        <v>0</v>
      </c>
      <c r="K55" s="143">
        <f t="shared" si="1"/>
        <v>0</v>
      </c>
    </row>
    <row r="56" spans="1:11" s="144" customFormat="1" ht="36" customHeight="1">
      <c r="A56" s="141"/>
      <c r="B56" s="181"/>
      <c r="C56" s="183" t="s">
        <v>684</v>
      </c>
      <c r="D56" s="115" t="s">
        <v>664</v>
      </c>
      <c r="E56" s="116" t="s">
        <v>685</v>
      </c>
      <c r="F56" s="42" t="s">
        <v>143</v>
      </c>
      <c r="G56" s="43"/>
      <c r="H56" s="143">
        <v>84</v>
      </c>
      <c r="I56" s="143">
        <v>210</v>
      </c>
      <c r="J56" s="143">
        <f t="shared" si="0"/>
        <v>0</v>
      </c>
      <c r="K56" s="143">
        <f t="shared" si="1"/>
        <v>0</v>
      </c>
    </row>
    <row r="57" spans="1:11" s="144" customFormat="1" ht="36.75" customHeight="1">
      <c r="A57" s="141"/>
      <c r="B57" s="181"/>
      <c r="C57" s="185"/>
      <c r="D57" s="115"/>
      <c r="E57" s="116"/>
      <c r="F57" s="42" t="s">
        <v>144</v>
      </c>
      <c r="G57" s="43"/>
      <c r="H57" s="143">
        <v>300</v>
      </c>
      <c r="I57" s="143">
        <v>750</v>
      </c>
      <c r="J57" s="143">
        <f t="shared" si="0"/>
        <v>0</v>
      </c>
      <c r="K57" s="143">
        <f t="shared" si="1"/>
        <v>0</v>
      </c>
    </row>
    <row r="58" spans="1:11" s="144" customFormat="1" ht="36" customHeight="1">
      <c r="A58" s="141"/>
      <c r="B58" s="181"/>
      <c r="C58" s="185"/>
      <c r="D58" s="115"/>
      <c r="E58" s="116"/>
      <c r="F58" s="42" t="s">
        <v>145</v>
      </c>
      <c r="G58" s="43"/>
      <c r="H58" s="143">
        <v>60</v>
      </c>
      <c r="I58" s="143">
        <v>150</v>
      </c>
      <c r="J58" s="143">
        <f t="shared" si="0"/>
        <v>0</v>
      </c>
      <c r="K58" s="143">
        <f t="shared" si="1"/>
        <v>0</v>
      </c>
    </row>
    <row r="59" spans="1:11" s="144" customFormat="1" ht="36.75" customHeight="1">
      <c r="A59" s="141"/>
      <c r="B59" s="181"/>
      <c r="C59" s="185"/>
      <c r="D59" s="115"/>
      <c r="E59" s="116"/>
      <c r="F59" s="42" t="s">
        <v>146</v>
      </c>
      <c r="G59" s="43"/>
      <c r="H59" s="143">
        <v>44</v>
      </c>
      <c r="I59" s="143">
        <v>110</v>
      </c>
      <c r="J59" s="143">
        <f t="shared" si="0"/>
        <v>0</v>
      </c>
      <c r="K59" s="143">
        <f t="shared" si="1"/>
        <v>0</v>
      </c>
    </row>
    <row r="60" spans="1:11" s="144" customFormat="1" ht="36.75" customHeight="1">
      <c r="A60" s="141"/>
      <c r="B60" s="181"/>
      <c r="C60" s="187"/>
      <c r="D60" s="115"/>
      <c r="E60" s="116"/>
      <c r="F60" s="44" t="s">
        <v>147</v>
      </c>
      <c r="G60" s="43"/>
      <c r="H60" s="143">
        <v>488</v>
      </c>
      <c r="I60" s="143">
        <v>1220</v>
      </c>
      <c r="J60" s="143">
        <f t="shared" si="0"/>
        <v>0</v>
      </c>
      <c r="K60" s="143">
        <f t="shared" si="1"/>
        <v>0</v>
      </c>
    </row>
    <row r="61" spans="1:11" s="144" customFormat="1" ht="36" customHeight="1">
      <c r="A61" s="141"/>
      <c r="B61" s="181"/>
      <c r="C61" s="183" t="s">
        <v>686</v>
      </c>
      <c r="D61" s="115" t="s">
        <v>664</v>
      </c>
      <c r="E61" s="116" t="s">
        <v>687</v>
      </c>
      <c r="F61" s="42" t="s">
        <v>143</v>
      </c>
      <c r="G61" s="43"/>
      <c r="H61" s="143">
        <v>89</v>
      </c>
      <c r="I61" s="143">
        <v>223</v>
      </c>
      <c r="J61" s="143">
        <f t="shared" si="0"/>
        <v>0</v>
      </c>
      <c r="K61" s="143">
        <f t="shared" si="1"/>
        <v>0</v>
      </c>
    </row>
    <row r="62" spans="1:11" s="144" customFormat="1" ht="36.75" customHeight="1">
      <c r="A62" s="141"/>
      <c r="B62" s="181"/>
      <c r="C62" s="185"/>
      <c r="D62" s="115"/>
      <c r="E62" s="116"/>
      <c r="F62" s="42" t="s">
        <v>144</v>
      </c>
      <c r="G62" s="43"/>
      <c r="H62" s="143">
        <v>812</v>
      </c>
      <c r="I62" s="143">
        <v>2029</v>
      </c>
      <c r="J62" s="143">
        <f t="shared" si="0"/>
        <v>0</v>
      </c>
      <c r="K62" s="143">
        <f t="shared" si="1"/>
        <v>0</v>
      </c>
    </row>
    <row r="63" spans="1:11" s="144" customFormat="1" ht="36" customHeight="1">
      <c r="A63" s="141"/>
      <c r="B63" s="181"/>
      <c r="C63" s="185"/>
      <c r="D63" s="115"/>
      <c r="E63" s="116"/>
      <c r="F63" s="42" t="s">
        <v>145</v>
      </c>
      <c r="G63" s="43"/>
      <c r="H63" s="143">
        <v>57</v>
      </c>
      <c r="I63" s="143">
        <v>142</v>
      </c>
      <c r="J63" s="143">
        <f t="shared" si="0"/>
        <v>0</v>
      </c>
      <c r="K63" s="143">
        <f t="shared" si="1"/>
        <v>0</v>
      </c>
    </row>
    <row r="64" spans="1:11" s="144" customFormat="1" ht="36.75" customHeight="1">
      <c r="A64" s="141"/>
      <c r="B64" s="181"/>
      <c r="C64" s="185"/>
      <c r="D64" s="115"/>
      <c r="E64" s="116"/>
      <c r="F64" s="42" t="s">
        <v>146</v>
      </c>
      <c r="G64" s="43"/>
      <c r="H64" s="143">
        <v>34</v>
      </c>
      <c r="I64" s="143">
        <v>85</v>
      </c>
      <c r="J64" s="143">
        <f t="shared" si="0"/>
        <v>0</v>
      </c>
      <c r="K64" s="143">
        <f t="shared" si="1"/>
        <v>0</v>
      </c>
    </row>
    <row r="65" spans="1:11" s="144" customFormat="1" ht="36.75" customHeight="1">
      <c r="A65" s="141"/>
      <c r="B65" s="181"/>
      <c r="C65" s="187"/>
      <c r="D65" s="115"/>
      <c r="E65" s="116"/>
      <c r="F65" s="44" t="s">
        <v>147</v>
      </c>
      <c r="G65" s="43"/>
      <c r="H65" s="143">
        <v>992</v>
      </c>
      <c r="I65" s="143">
        <v>2479</v>
      </c>
      <c r="J65" s="143">
        <f t="shared" si="0"/>
        <v>0</v>
      </c>
      <c r="K65" s="143">
        <f t="shared" si="1"/>
        <v>0</v>
      </c>
    </row>
    <row r="66" spans="1:11" s="144" customFormat="1" ht="36" customHeight="1">
      <c r="A66" s="141"/>
      <c r="B66" s="181"/>
      <c r="C66" s="183" t="s">
        <v>688</v>
      </c>
      <c r="D66" s="115" t="s">
        <v>664</v>
      </c>
      <c r="E66" s="116" t="s">
        <v>689</v>
      </c>
      <c r="F66" s="42" t="s">
        <v>143</v>
      </c>
      <c r="G66" s="43"/>
      <c r="H66" s="143">
        <v>0</v>
      </c>
      <c r="I66" s="143">
        <v>0</v>
      </c>
      <c r="J66" s="143">
        <f t="shared" si="0"/>
        <v>0</v>
      </c>
      <c r="K66" s="143">
        <f t="shared" si="1"/>
        <v>0</v>
      </c>
    </row>
    <row r="67" spans="1:11" s="144" customFormat="1" ht="36.75" customHeight="1">
      <c r="A67" s="141"/>
      <c r="B67" s="181"/>
      <c r="C67" s="185"/>
      <c r="D67" s="115"/>
      <c r="E67" s="116"/>
      <c r="F67" s="42" t="s">
        <v>144</v>
      </c>
      <c r="G67" s="43"/>
      <c r="H67" s="143">
        <v>211</v>
      </c>
      <c r="I67" s="143">
        <v>528</v>
      </c>
      <c r="J67" s="143">
        <f t="shared" si="0"/>
        <v>0</v>
      </c>
      <c r="K67" s="143">
        <f t="shared" si="1"/>
        <v>0</v>
      </c>
    </row>
    <row r="68" spans="1:11" s="144" customFormat="1" ht="36" customHeight="1">
      <c r="A68" s="141"/>
      <c r="B68" s="181"/>
      <c r="C68" s="185"/>
      <c r="D68" s="115"/>
      <c r="E68" s="116"/>
      <c r="F68" s="42" t="s">
        <v>145</v>
      </c>
      <c r="G68" s="43"/>
      <c r="H68" s="143">
        <v>134</v>
      </c>
      <c r="I68" s="143">
        <v>336</v>
      </c>
      <c r="J68" s="143">
        <f t="shared" si="0"/>
        <v>0</v>
      </c>
      <c r="K68" s="143">
        <f t="shared" si="1"/>
        <v>0</v>
      </c>
    </row>
    <row r="69" spans="1:11" s="144" customFormat="1" ht="36.75" customHeight="1">
      <c r="A69" s="141"/>
      <c r="B69" s="181"/>
      <c r="C69" s="185"/>
      <c r="D69" s="115"/>
      <c r="E69" s="116"/>
      <c r="F69" s="42" t="s">
        <v>146</v>
      </c>
      <c r="G69" s="43"/>
      <c r="H69" s="143">
        <v>0</v>
      </c>
      <c r="I69" s="143">
        <v>0</v>
      </c>
      <c r="J69" s="143">
        <f t="shared" si="0"/>
        <v>0</v>
      </c>
      <c r="K69" s="143">
        <f t="shared" si="1"/>
        <v>0</v>
      </c>
    </row>
    <row r="70" spans="1:11" s="144" customFormat="1" ht="36.75" customHeight="1">
      <c r="A70" s="141"/>
      <c r="B70" s="181"/>
      <c r="C70" s="187"/>
      <c r="D70" s="115"/>
      <c r="E70" s="116"/>
      <c r="F70" s="44" t="s">
        <v>147</v>
      </c>
      <c r="G70" s="43"/>
      <c r="H70" s="143">
        <v>346</v>
      </c>
      <c r="I70" s="143">
        <v>864</v>
      </c>
      <c r="J70" s="143">
        <f t="shared" si="0"/>
        <v>0</v>
      </c>
      <c r="K70" s="143">
        <f t="shared" si="1"/>
        <v>0</v>
      </c>
    </row>
    <row r="71" spans="1:11" s="144" customFormat="1" ht="36" customHeight="1">
      <c r="A71" s="141"/>
      <c r="B71" s="181"/>
      <c r="C71" s="183" t="s">
        <v>690</v>
      </c>
      <c r="D71" s="115" t="s">
        <v>664</v>
      </c>
      <c r="E71" s="116" t="s">
        <v>691</v>
      </c>
      <c r="F71" s="42" t="s">
        <v>143</v>
      </c>
      <c r="G71" s="43"/>
      <c r="H71" s="143">
        <v>697</v>
      </c>
      <c r="I71" s="143">
        <v>1742</v>
      </c>
      <c r="J71" s="143">
        <f t="shared" ref="J71:J134" si="2">G71*H71</f>
        <v>0</v>
      </c>
      <c r="K71" s="143">
        <f t="shared" ref="K71:K134" si="3">I71*G71</f>
        <v>0</v>
      </c>
    </row>
    <row r="72" spans="1:11" s="144" customFormat="1" ht="36.75" customHeight="1">
      <c r="A72" s="141"/>
      <c r="B72" s="181"/>
      <c r="C72" s="185"/>
      <c r="D72" s="115"/>
      <c r="E72" s="116"/>
      <c r="F72" s="42" t="s">
        <v>144</v>
      </c>
      <c r="G72" s="43"/>
      <c r="H72" s="143">
        <v>1646</v>
      </c>
      <c r="I72" s="143">
        <v>4116</v>
      </c>
      <c r="J72" s="143">
        <f t="shared" si="2"/>
        <v>0</v>
      </c>
      <c r="K72" s="143">
        <f t="shared" si="3"/>
        <v>0</v>
      </c>
    </row>
    <row r="73" spans="1:11" s="144" customFormat="1" ht="36" customHeight="1">
      <c r="A73" s="141"/>
      <c r="B73" s="181"/>
      <c r="C73" s="185"/>
      <c r="D73" s="115"/>
      <c r="E73" s="116"/>
      <c r="F73" s="42" t="s">
        <v>145</v>
      </c>
      <c r="G73" s="43"/>
      <c r="H73" s="143">
        <v>207</v>
      </c>
      <c r="I73" s="143">
        <v>517</v>
      </c>
      <c r="J73" s="143">
        <f t="shared" si="2"/>
        <v>0</v>
      </c>
      <c r="K73" s="143">
        <f t="shared" si="3"/>
        <v>0</v>
      </c>
    </row>
    <row r="74" spans="1:11" s="144" customFormat="1" ht="36.75" customHeight="1">
      <c r="A74" s="141"/>
      <c r="B74" s="181"/>
      <c r="C74" s="185"/>
      <c r="D74" s="115"/>
      <c r="E74" s="116"/>
      <c r="F74" s="42" t="s">
        <v>146</v>
      </c>
      <c r="G74" s="43"/>
      <c r="H74" s="143">
        <v>1</v>
      </c>
      <c r="I74" s="143">
        <v>2</v>
      </c>
      <c r="J74" s="143">
        <f t="shared" si="2"/>
        <v>0</v>
      </c>
      <c r="K74" s="143">
        <f t="shared" si="3"/>
        <v>0</v>
      </c>
    </row>
    <row r="75" spans="1:11" s="144" customFormat="1" ht="36.75" customHeight="1">
      <c r="A75" s="141"/>
      <c r="B75" s="181"/>
      <c r="C75" s="187"/>
      <c r="D75" s="115"/>
      <c r="E75" s="116"/>
      <c r="F75" s="44" t="s">
        <v>147</v>
      </c>
      <c r="G75" s="43"/>
      <c r="H75" s="143">
        <v>2551</v>
      </c>
      <c r="I75" s="143">
        <v>6377</v>
      </c>
      <c r="J75" s="143">
        <f t="shared" si="2"/>
        <v>0</v>
      </c>
      <c r="K75" s="143">
        <f t="shared" si="3"/>
        <v>0</v>
      </c>
    </row>
    <row r="76" spans="1:11" s="144" customFormat="1" ht="36" customHeight="1">
      <c r="A76" s="141"/>
      <c r="B76" s="181"/>
      <c r="C76" s="183" t="s">
        <v>692</v>
      </c>
      <c r="D76" s="115" t="s">
        <v>664</v>
      </c>
      <c r="E76" s="116" t="s">
        <v>693</v>
      </c>
      <c r="F76" s="42" t="s">
        <v>143</v>
      </c>
      <c r="G76" s="43"/>
      <c r="H76" s="143">
        <v>180</v>
      </c>
      <c r="I76" s="143">
        <v>450</v>
      </c>
      <c r="J76" s="143">
        <f t="shared" si="2"/>
        <v>0</v>
      </c>
      <c r="K76" s="143">
        <f t="shared" si="3"/>
        <v>0</v>
      </c>
    </row>
    <row r="77" spans="1:11" s="144" customFormat="1" ht="36.75" customHeight="1">
      <c r="A77" s="141"/>
      <c r="B77" s="181"/>
      <c r="C77" s="185"/>
      <c r="D77" s="115"/>
      <c r="E77" s="116"/>
      <c r="F77" s="42" t="s">
        <v>144</v>
      </c>
      <c r="G77" s="43"/>
      <c r="H77" s="143">
        <v>1440</v>
      </c>
      <c r="I77" s="143">
        <v>3600</v>
      </c>
      <c r="J77" s="143">
        <f t="shared" si="2"/>
        <v>0</v>
      </c>
      <c r="K77" s="143">
        <f t="shared" si="3"/>
        <v>0</v>
      </c>
    </row>
    <row r="78" spans="1:11" s="144" customFormat="1" ht="36" customHeight="1">
      <c r="A78" s="141"/>
      <c r="B78" s="181"/>
      <c r="C78" s="185"/>
      <c r="D78" s="115"/>
      <c r="E78" s="116"/>
      <c r="F78" s="42" t="s">
        <v>145</v>
      </c>
      <c r="G78" s="43"/>
      <c r="H78" s="143">
        <v>80</v>
      </c>
      <c r="I78" s="143">
        <v>200</v>
      </c>
      <c r="J78" s="143">
        <f t="shared" si="2"/>
        <v>0</v>
      </c>
      <c r="K78" s="143">
        <f t="shared" si="3"/>
        <v>0</v>
      </c>
    </row>
    <row r="79" spans="1:11" s="144" customFormat="1" ht="36.75" customHeight="1">
      <c r="A79" s="141"/>
      <c r="B79" s="181"/>
      <c r="C79" s="185"/>
      <c r="D79" s="115"/>
      <c r="E79" s="116"/>
      <c r="F79" s="42" t="s">
        <v>146</v>
      </c>
      <c r="G79" s="43"/>
      <c r="H79" s="143">
        <v>24</v>
      </c>
      <c r="I79" s="143">
        <v>60</v>
      </c>
      <c r="J79" s="143">
        <f t="shared" si="2"/>
        <v>0</v>
      </c>
      <c r="K79" s="143">
        <f t="shared" si="3"/>
        <v>0</v>
      </c>
    </row>
    <row r="80" spans="1:11" s="144" customFormat="1" ht="36.75" customHeight="1">
      <c r="A80" s="141"/>
      <c r="B80" s="181"/>
      <c r="C80" s="187"/>
      <c r="D80" s="115"/>
      <c r="E80" s="116"/>
      <c r="F80" s="44" t="s">
        <v>147</v>
      </c>
      <c r="G80" s="43"/>
      <c r="H80" s="143">
        <v>1724</v>
      </c>
      <c r="I80" s="143">
        <v>4310</v>
      </c>
      <c r="J80" s="143">
        <f t="shared" si="2"/>
        <v>0</v>
      </c>
      <c r="K80" s="143">
        <f t="shared" si="3"/>
        <v>0</v>
      </c>
    </row>
    <row r="81" spans="1:11" s="144" customFormat="1" ht="36" customHeight="1">
      <c r="A81" s="141"/>
      <c r="B81" s="181"/>
      <c r="C81" s="183" t="s">
        <v>694</v>
      </c>
      <c r="D81" s="115" t="s">
        <v>664</v>
      </c>
      <c r="E81" s="116" t="s">
        <v>695</v>
      </c>
      <c r="F81" s="42" t="s">
        <v>143</v>
      </c>
      <c r="G81" s="43"/>
      <c r="H81" s="143">
        <v>72</v>
      </c>
      <c r="I81" s="143">
        <v>180</v>
      </c>
      <c r="J81" s="143">
        <f t="shared" si="2"/>
        <v>0</v>
      </c>
      <c r="K81" s="143">
        <f t="shared" si="3"/>
        <v>0</v>
      </c>
    </row>
    <row r="82" spans="1:11" s="144" customFormat="1" ht="36.75" customHeight="1">
      <c r="A82" s="141"/>
      <c r="B82" s="181"/>
      <c r="C82" s="185"/>
      <c r="D82" s="115"/>
      <c r="E82" s="116"/>
      <c r="F82" s="42" t="s">
        <v>144</v>
      </c>
      <c r="G82" s="43"/>
      <c r="H82" s="143">
        <v>744</v>
      </c>
      <c r="I82" s="143">
        <v>1860</v>
      </c>
      <c r="J82" s="143">
        <f t="shared" si="2"/>
        <v>0</v>
      </c>
      <c r="K82" s="143">
        <f t="shared" si="3"/>
        <v>0</v>
      </c>
    </row>
    <row r="83" spans="1:11" s="144" customFormat="1" ht="36" customHeight="1">
      <c r="A83" s="141"/>
      <c r="B83" s="181"/>
      <c r="C83" s="185"/>
      <c r="D83" s="115"/>
      <c r="E83" s="116"/>
      <c r="F83" s="42" t="s">
        <v>145</v>
      </c>
      <c r="G83" s="43"/>
      <c r="H83" s="143">
        <v>10</v>
      </c>
      <c r="I83" s="143">
        <v>25</v>
      </c>
      <c r="J83" s="143">
        <f t="shared" si="2"/>
        <v>0</v>
      </c>
      <c r="K83" s="143">
        <f t="shared" si="3"/>
        <v>0</v>
      </c>
    </row>
    <row r="84" spans="1:11" s="144" customFormat="1" ht="36.75" customHeight="1">
      <c r="A84" s="141"/>
      <c r="B84" s="181"/>
      <c r="C84" s="185"/>
      <c r="D84" s="115"/>
      <c r="E84" s="116"/>
      <c r="F84" s="42" t="s">
        <v>146</v>
      </c>
      <c r="G84" s="43"/>
      <c r="H84" s="143">
        <v>12</v>
      </c>
      <c r="I84" s="143">
        <v>30</v>
      </c>
      <c r="J84" s="143">
        <f t="shared" si="2"/>
        <v>0</v>
      </c>
      <c r="K84" s="143">
        <f t="shared" si="3"/>
        <v>0</v>
      </c>
    </row>
    <row r="85" spans="1:11" s="144" customFormat="1" ht="36.75" customHeight="1">
      <c r="A85" s="141"/>
      <c r="B85" s="181"/>
      <c r="C85" s="187"/>
      <c r="D85" s="115"/>
      <c r="E85" s="116"/>
      <c r="F85" s="44" t="s">
        <v>147</v>
      </c>
      <c r="G85" s="43"/>
      <c r="H85" s="143">
        <v>838</v>
      </c>
      <c r="I85" s="143">
        <v>2095</v>
      </c>
      <c r="J85" s="143">
        <f t="shared" si="2"/>
        <v>0</v>
      </c>
      <c r="K85" s="143">
        <f t="shared" si="3"/>
        <v>0</v>
      </c>
    </row>
    <row r="86" spans="1:11" s="144" customFormat="1" ht="36" customHeight="1">
      <c r="A86" s="141"/>
      <c r="B86" s="181"/>
      <c r="C86" s="183" t="s">
        <v>696</v>
      </c>
      <c r="D86" s="115" t="s">
        <v>664</v>
      </c>
      <c r="E86" s="116" t="s">
        <v>697</v>
      </c>
      <c r="F86" s="42" t="s">
        <v>143</v>
      </c>
      <c r="G86" s="43"/>
      <c r="H86" s="143">
        <v>12</v>
      </c>
      <c r="I86" s="143">
        <v>30</v>
      </c>
      <c r="J86" s="143">
        <f t="shared" si="2"/>
        <v>0</v>
      </c>
      <c r="K86" s="143">
        <f t="shared" si="3"/>
        <v>0</v>
      </c>
    </row>
    <row r="87" spans="1:11" s="144" customFormat="1" ht="36.75" customHeight="1">
      <c r="A87" s="141"/>
      <c r="B87" s="181"/>
      <c r="C87" s="185"/>
      <c r="D87" s="115"/>
      <c r="E87" s="116"/>
      <c r="F87" s="42" t="s">
        <v>144</v>
      </c>
      <c r="G87" s="43"/>
      <c r="H87" s="143">
        <v>80</v>
      </c>
      <c r="I87" s="143">
        <v>200</v>
      </c>
      <c r="J87" s="143">
        <f t="shared" si="2"/>
        <v>0</v>
      </c>
      <c r="K87" s="143">
        <f t="shared" si="3"/>
        <v>0</v>
      </c>
    </row>
    <row r="88" spans="1:11" s="144" customFormat="1" ht="36" customHeight="1">
      <c r="A88" s="141"/>
      <c r="B88" s="181"/>
      <c r="C88" s="185"/>
      <c r="D88" s="115"/>
      <c r="E88" s="116"/>
      <c r="F88" s="42" t="s">
        <v>145</v>
      </c>
      <c r="G88" s="43"/>
      <c r="H88" s="143">
        <v>12</v>
      </c>
      <c r="I88" s="143">
        <v>30</v>
      </c>
      <c r="J88" s="143">
        <f t="shared" si="2"/>
        <v>0</v>
      </c>
      <c r="K88" s="143">
        <f t="shared" si="3"/>
        <v>0</v>
      </c>
    </row>
    <row r="89" spans="1:11" s="144" customFormat="1" ht="36.75" customHeight="1">
      <c r="A89" s="141"/>
      <c r="B89" s="181"/>
      <c r="C89" s="185"/>
      <c r="D89" s="115"/>
      <c r="E89" s="116"/>
      <c r="F89" s="42" t="s">
        <v>146</v>
      </c>
      <c r="G89" s="43"/>
      <c r="H89" s="143">
        <v>0</v>
      </c>
      <c r="I89" s="143">
        <v>0</v>
      </c>
      <c r="J89" s="143">
        <f t="shared" si="2"/>
        <v>0</v>
      </c>
      <c r="K89" s="143">
        <f t="shared" si="3"/>
        <v>0</v>
      </c>
    </row>
    <row r="90" spans="1:11" s="144" customFormat="1" ht="36.75" customHeight="1">
      <c r="A90" s="141"/>
      <c r="B90" s="181"/>
      <c r="C90" s="187"/>
      <c r="D90" s="115"/>
      <c r="E90" s="116"/>
      <c r="F90" s="44" t="s">
        <v>147</v>
      </c>
      <c r="G90" s="43"/>
      <c r="H90" s="143">
        <v>104</v>
      </c>
      <c r="I90" s="143">
        <v>260</v>
      </c>
      <c r="J90" s="143">
        <f t="shared" si="2"/>
        <v>0</v>
      </c>
      <c r="K90" s="143">
        <f t="shared" si="3"/>
        <v>0</v>
      </c>
    </row>
    <row r="91" spans="1:11" s="144" customFormat="1" ht="36" customHeight="1">
      <c r="A91" s="141"/>
      <c r="B91" s="181"/>
      <c r="C91" s="183" t="s">
        <v>698</v>
      </c>
      <c r="D91" s="115" t="s">
        <v>664</v>
      </c>
      <c r="E91" s="116" t="s">
        <v>699</v>
      </c>
      <c r="F91" s="42" t="s">
        <v>143</v>
      </c>
      <c r="G91" s="43"/>
      <c r="H91" s="143">
        <v>79</v>
      </c>
      <c r="I91" s="143">
        <v>198</v>
      </c>
      <c r="J91" s="143">
        <f t="shared" si="2"/>
        <v>0</v>
      </c>
      <c r="K91" s="143">
        <f t="shared" si="3"/>
        <v>0</v>
      </c>
    </row>
    <row r="92" spans="1:11" s="144" customFormat="1" ht="36.75" customHeight="1">
      <c r="A92" s="141"/>
      <c r="B92" s="181"/>
      <c r="C92" s="185"/>
      <c r="D92" s="115"/>
      <c r="E92" s="116"/>
      <c r="F92" s="42" t="s">
        <v>144</v>
      </c>
      <c r="G92" s="43"/>
      <c r="H92" s="143">
        <v>198</v>
      </c>
      <c r="I92" s="143">
        <v>495</v>
      </c>
      <c r="J92" s="143">
        <f t="shared" si="2"/>
        <v>0</v>
      </c>
      <c r="K92" s="143">
        <f t="shared" si="3"/>
        <v>0</v>
      </c>
    </row>
    <row r="93" spans="1:11" s="144" customFormat="1" ht="36" customHeight="1">
      <c r="A93" s="141"/>
      <c r="B93" s="181"/>
      <c r="C93" s="185"/>
      <c r="D93" s="115"/>
      <c r="E93" s="116"/>
      <c r="F93" s="42" t="s">
        <v>145</v>
      </c>
      <c r="G93" s="43"/>
      <c r="H93" s="143">
        <v>58</v>
      </c>
      <c r="I93" s="143">
        <v>144</v>
      </c>
      <c r="J93" s="143">
        <f t="shared" si="2"/>
        <v>0</v>
      </c>
      <c r="K93" s="143">
        <f t="shared" si="3"/>
        <v>0</v>
      </c>
    </row>
    <row r="94" spans="1:11" s="144" customFormat="1" ht="36.75" customHeight="1">
      <c r="A94" s="141"/>
      <c r="B94" s="181"/>
      <c r="C94" s="185"/>
      <c r="D94" s="115"/>
      <c r="E94" s="116"/>
      <c r="F94" s="42" t="s">
        <v>146</v>
      </c>
      <c r="G94" s="43"/>
      <c r="H94" s="143">
        <v>9</v>
      </c>
      <c r="I94" s="143">
        <v>523</v>
      </c>
      <c r="J94" s="143">
        <f t="shared" si="2"/>
        <v>0</v>
      </c>
      <c r="K94" s="143">
        <f t="shared" si="3"/>
        <v>0</v>
      </c>
    </row>
    <row r="95" spans="1:11" s="144" customFormat="1" ht="36.75" customHeight="1">
      <c r="A95" s="141"/>
      <c r="B95" s="181"/>
      <c r="C95" s="187"/>
      <c r="D95" s="115"/>
      <c r="E95" s="116"/>
      <c r="F95" s="44" t="s">
        <v>147</v>
      </c>
      <c r="G95" s="43"/>
      <c r="H95" s="143">
        <v>344</v>
      </c>
      <c r="I95" s="143">
        <v>860</v>
      </c>
      <c r="J95" s="143">
        <f t="shared" si="2"/>
        <v>0</v>
      </c>
      <c r="K95" s="143">
        <f t="shared" si="3"/>
        <v>0</v>
      </c>
    </row>
    <row r="96" spans="1:11" s="144" customFormat="1" ht="36" customHeight="1">
      <c r="A96" s="141"/>
      <c r="B96" s="181"/>
      <c r="C96" s="183" t="s">
        <v>700</v>
      </c>
      <c r="D96" s="115" t="s">
        <v>664</v>
      </c>
      <c r="E96" s="116" t="s">
        <v>701</v>
      </c>
      <c r="F96" s="42" t="s">
        <v>143</v>
      </c>
      <c r="G96" s="43"/>
      <c r="H96" s="143">
        <v>5</v>
      </c>
      <c r="I96" s="143">
        <v>12</v>
      </c>
      <c r="J96" s="143">
        <f t="shared" si="2"/>
        <v>0</v>
      </c>
      <c r="K96" s="143">
        <f t="shared" si="3"/>
        <v>0</v>
      </c>
    </row>
    <row r="97" spans="1:11" s="144" customFormat="1" ht="36.75" customHeight="1">
      <c r="A97" s="141"/>
      <c r="B97" s="181"/>
      <c r="C97" s="185"/>
      <c r="D97" s="115"/>
      <c r="E97" s="116"/>
      <c r="F97" s="42" t="s">
        <v>144</v>
      </c>
      <c r="G97" s="43"/>
      <c r="H97" s="143">
        <v>96</v>
      </c>
      <c r="I97" s="143">
        <v>240</v>
      </c>
      <c r="J97" s="143">
        <f t="shared" si="2"/>
        <v>0</v>
      </c>
      <c r="K97" s="143">
        <f t="shared" si="3"/>
        <v>0</v>
      </c>
    </row>
    <row r="98" spans="1:11" s="144" customFormat="1" ht="36" customHeight="1">
      <c r="A98" s="141"/>
      <c r="B98" s="181"/>
      <c r="C98" s="185"/>
      <c r="D98" s="115"/>
      <c r="E98" s="116"/>
      <c r="F98" s="42" t="s">
        <v>145</v>
      </c>
      <c r="G98" s="43"/>
      <c r="H98" s="143">
        <v>48</v>
      </c>
      <c r="I98" s="143">
        <v>120</v>
      </c>
      <c r="J98" s="143">
        <f t="shared" si="2"/>
        <v>0</v>
      </c>
      <c r="K98" s="143">
        <f t="shared" si="3"/>
        <v>0</v>
      </c>
    </row>
    <row r="99" spans="1:11" s="144" customFormat="1" ht="36.75" customHeight="1">
      <c r="A99" s="141"/>
      <c r="B99" s="181"/>
      <c r="C99" s="185"/>
      <c r="D99" s="115"/>
      <c r="E99" s="116"/>
      <c r="F99" s="42" t="s">
        <v>146</v>
      </c>
      <c r="G99" s="43"/>
      <c r="H99" s="143">
        <v>0</v>
      </c>
      <c r="I99" s="143">
        <v>0</v>
      </c>
      <c r="J99" s="143">
        <f t="shared" si="2"/>
        <v>0</v>
      </c>
      <c r="K99" s="143">
        <f t="shared" si="3"/>
        <v>0</v>
      </c>
    </row>
    <row r="100" spans="1:11" s="144" customFormat="1" ht="36.75" customHeight="1">
      <c r="A100" s="141"/>
      <c r="B100" s="182"/>
      <c r="C100" s="187"/>
      <c r="D100" s="115"/>
      <c r="E100" s="116"/>
      <c r="F100" s="44" t="s">
        <v>147</v>
      </c>
      <c r="G100" s="43"/>
      <c r="H100" s="143">
        <v>149</v>
      </c>
      <c r="I100" s="143">
        <v>372</v>
      </c>
      <c r="J100" s="143">
        <f t="shared" si="2"/>
        <v>0</v>
      </c>
      <c r="K100" s="143">
        <f t="shared" si="3"/>
        <v>0</v>
      </c>
    </row>
    <row r="101" spans="1:11" s="144" customFormat="1" ht="36" customHeight="1">
      <c r="A101" s="141"/>
      <c r="B101" s="180">
        <v>11</v>
      </c>
      <c r="C101" s="183" t="s">
        <v>702</v>
      </c>
      <c r="D101" s="115" t="s">
        <v>664</v>
      </c>
      <c r="E101" s="116" t="s">
        <v>703</v>
      </c>
      <c r="F101" s="42" t="s">
        <v>143</v>
      </c>
      <c r="G101" s="43"/>
      <c r="H101" s="143">
        <v>1680</v>
      </c>
      <c r="I101" s="143">
        <v>4200</v>
      </c>
      <c r="J101" s="143">
        <f t="shared" si="2"/>
        <v>0</v>
      </c>
      <c r="K101" s="143">
        <f t="shared" si="3"/>
        <v>0</v>
      </c>
    </row>
    <row r="102" spans="1:11" s="144" customFormat="1" ht="36.75" customHeight="1">
      <c r="A102" s="141"/>
      <c r="B102" s="181"/>
      <c r="C102" s="185"/>
      <c r="D102" s="115"/>
      <c r="E102" s="116"/>
      <c r="F102" s="42" t="s">
        <v>144</v>
      </c>
      <c r="G102" s="43"/>
      <c r="H102" s="143">
        <v>1280</v>
      </c>
      <c r="I102" s="143">
        <v>3200</v>
      </c>
      <c r="J102" s="143">
        <f t="shared" si="2"/>
        <v>0</v>
      </c>
      <c r="K102" s="143">
        <f t="shared" si="3"/>
        <v>0</v>
      </c>
    </row>
    <row r="103" spans="1:11" s="144" customFormat="1" ht="36" customHeight="1">
      <c r="A103" s="141"/>
      <c r="B103" s="181"/>
      <c r="C103" s="185"/>
      <c r="D103" s="115"/>
      <c r="E103" s="116"/>
      <c r="F103" s="42" t="s">
        <v>145</v>
      </c>
      <c r="G103" s="43"/>
      <c r="H103" s="143">
        <v>480</v>
      </c>
      <c r="I103" s="143">
        <v>1200</v>
      </c>
      <c r="J103" s="143">
        <f t="shared" si="2"/>
        <v>0</v>
      </c>
      <c r="K103" s="143">
        <f t="shared" si="3"/>
        <v>0</v>
      </c>
    </row>
    <row r="104" spans="1:11" s="144" customFormat="1" ht="36.75" customHeight="1">
      <c r="A104" s="141"/>
      <c r="B104" s="181"/>
      <c r="C104" s="185"/>
      <c r="D104" s="115"/>
      <c r="E104" s="116"/>
      <c r="F104" s="42" t="s">
        <v>146</v>
      </c>
      <c r="G104" s="43"/>
      <c r="H104" s="143">
        <v>20</v>
      </c>
      <c r="I104" s="143">
        <v>50</v>
      </c>
      <c r="J104" s="143">
        <f t="shared" si="2"/>
        <v>0</v>
      </c>
      <c r="K104" s="143">
        <f t="shared" si="3"/>
        <v>0</v>
      </c>
    </row>
    <row r="105" spans="1:11" s="144" customFormat="1" ht="36.75" customHeight="1">
      <c r="A105" s="141"/>
      <c r="B105" s="181"/>
      <c r="C105" s="187"/>
      <c r="D105" s="115"/>
      <c r="E105" s="116"/>
      <c r="F105" s="44" t="s">
        <v>147</v>
      </c>
      <c r="G105" s="43"/>
      <c r="H105" s="143">
        <v>3460</v>
      </c>
      <c r="I105" s="143">
        <v>8650</v>
      </c>
      <c r="J105" s="143">
        <f t="shared" si="2"/>
        <v>0</v>
      </c>
      <c r="K105" s="143">
        <f t="shared" si="3"/>
        <v>0</v>
      </c>
    </row>
    <row r="106" spans="1:11" s="144" customFormat="1" ht="36" customHeight="1">
      <c r="A106" s="141"/>
      <c r="B106" s="181"/>
      <c r="C106" s="183" t="s">
        <v>704</v>
      </c>
      <c r="D106" s="115" t="s">
        <v>664</v>
      </c>
      <c r="E106" s="116" t="s">
        <v>705</v>
      </c>
      <c r="F106" s="42" t="s">
        <v>143</v>
      </c>
      <c r="G106" s="43"/>
      <c r="H106" s="143">
        <v>12</v>
      </c>
      <c r="I106" s="143">
        <v>30</v>
      </c>
      <c r="J106" s="143">
        <f t="shared" si="2"/>
        <v>0</v>
      </c>
      <c r="K106" s="143">
        <f t="shared" si="3"/>
        <v>0</v>
      </c>
    </row>
    <row r="107" spans="1:11" s="144" customFormat="1" ht="36.75" customHeight="1">
      <c r="A107" s="141"/>
      <c r="B107" s="181"/>
      <c r="C107" s="185"/>
      <c r="D107" s="115"/>
      <c r="E107" s="116"/>
      <c r="F107" s="42" t="s">
        <v>144</v>
      </c>
      <c r="G107" s="43"/>
      <c r="H107" s="143">
        <v>42</v>
      </c>
      <c r="I107" s="143">
        <v>105</v>
      </c>
      <c r="J107" s="143">
        <f t="shared" si="2"/>
        <v>0</v>
      </c>
      <c r="K107" s="143">
        <f t="shared" si="3"/>
        <v>0</v>
      </c>
    </row>
    <row r="108" spans="1:11" s="144" customFormat="1" ht="36" customHeight="1">
      <c r="A108" s="141"/>
      <c r="B108" s="181"/>
      <c r="C108" s="185"/>
      <c r="D108" s="115"/>
      <c r="E108" s="116"/>
      <c r="F108" s="42" t="s">
        <v>145</v>
      </c>
      <c r="G108" s="43"/>
      <c r="H108" s="143">
        <v>8</v>
      </c>
      <c r="I108" s="143">
        <v>20</v>
      </c>
      <c r="J108" s="143">
        <f t="shared" si="2"/>
        <v>0</v>
      </c>
      <c r="K108" s="143">
        <f t="shared" si="3"/>
        <v>0</v>
      </c>
    </row>
    <row r="109" spans="1:11" s="144" customFormat="1" ht="36.75" customHeight="1">
      <c r="A109" s="141"/>
      <c r="B109" s="181"/>
      <c r="C109" s="185"/>
      <c r="D109" s="115"/>
      <c r="E109" s="116"/>
      <c r="F109" s="42" t="s">
        <v>146</v>
      </c>
      <c r="G109" s="43"/>
      <c r="H109" s="143">
        <v>4</v>
      </c>
      <c r="I109" s="143">
        <v>10</v>
      </c>
      <c r="J109" s="143">
        <f t="shared" si="2"/>
        <v>0</v>
      </c>
      <c r="K109" s="143">
        <f t="shared" si="3"/>
        <v>0</v>
      </c>
    </row>
    <row r="110" spans="1:11" s="144" customFormat="1" ht="36.75" customHeight="1">
      <c r="A110" s="141"/>
      <c r="B110" s="181"/>
      <c r="C110" s="187"/>
      <c r="D110" s="115"/>
      <c r="E110" s="116"/>
      <c r="F110" s="44" t="s">
        <v>147</v>
      </c>
      <c r="G110" s="43"/>
      <c r="H110" s="143">
        <v>66</v>
      </c>
      <c r="I110" s="143">
        <v>165</v>
      </c>
      <c r="J110" s="143">
        <f t="shared" si="2"/>
        <v>0</v>
      </c>
      <c r="K110" s="143">
        <f t="shared" si="3"/>
        <v>0</v>
      </c>
    </row>
    <row r="111" spans="1:11" s="144" customFormat="1" ht="36" customHeight="1">
      <c r="A111" s="141"/>
      <c r="B111" s="181"/>
      <c r="C111" s="183" t="s">
        <v>706</v>
      </c>
      <c r="D111" s="115" t="s">
        <v>664</v>
      </c>
      <c r="E111" s="116" t="s">
        <v>707</v>
      </c>
      <c r="F111" s="42" t="s">
        <v>143</v>
      </c>
      <c r="G111" s="43"/>
      <c r="H111" s="143">
        <v>140</v>
      </c>
      <c r="I111" s="143">
        <v>350</v>
      </c>
      <c r="J111" s="143">
        <f t="shared" si="2"/>
        <v>0</v>
      </c>
      <c r="K111" s="143">
        <f t="shared" si="3"/>
        <v>0</v>
      </c>
    </row>
    <row r="112" spans="1:11" s="144" customFormat="1" ht="36.75" customHeight="1">
      <c r="A112" s="141"/>
      <c r="B112" s="181"/>
      <c r="C112" s="185"/>
      <c r="D112" s="115"/>
      <c r="E112" s="116"/>
      <c r="F112" s="42" t="s">
        <v>144</v>
      </c>
      <c r="G112" s="43"/>
      <c r="H112" s="143">
        <v>700</v>
      </c>
      <c r="I112" s="143">
        <v>1750</v>
      </c>
      <c r="J112" s="143">
        <f t="shared" si="2"/>
        <v>0</v>
      </c>
      <c r="K112" s="143">
        <f t="shared" si="3"/>
        <v>0</v>
      </c>
    </row>
    <row r="113" spans="1:11" s="144" customFormat="1" ht="36" customHeight="1">
      <c r="A113" s="141"/>
      <c r="B113" s="181"/>
      <c r="C113" s="185"/>
      <c r="D113" s="115"/>
      <c r="E113" s="116"/>
      <c r="F113" s="42" t="s">
        <v>145</v>
      </c>
      <c r="G113" s="43"/>
      <c r="H113" s="143">
        <v>80</v>
      </c>
      <c r="I113" s="143">
        <v>200</v>
      </c>
      <c r="J113" s="143">
        <f t="shared" si="2"/>
        <v>0</v>
      </c>
      <c r="K113" s="143">
        <f t="shared" si="3"/>
        <v>0</v>
      </c>
    </row>
    <row r="114" spans="1:11" s="144" customFormat="1" ht="36.75" customHeight="1">
      <c r="A114" s="141"/>
      <c r="B114" s="181"/>
      <c r="C114" s="185"/>
      <c r="D114" s="115"/>
      <c r="E114" s="116"/>
      <c r="F114" s="42" t="s">
        <v>146</v>
      </c>
      <c r="G114" s="43"/>
      <c r="H114" s="143">
        <v>80</v>
      </c>
      <c r="I114" s="143">
        <v>200</v>
      </c>
      <c r="J114" s="143">
        <f t="shared" si="2"/>
        <v>0</v>
      </c>
      <c r="K114" s="143">
        <f t="shared" si="3"/>
        <v>0</v>
      </c>
    </row>
    <row r="115" spans="1:11" s="144" customFormat="1" ht="36.75" customHeight="1">
      <c r="A115" s="141"/>
      <c r="B115" s="181"/>
      <c r="C115" s="187"/>
      <c r="D115" s="115"/>
      <c r="E115" s="116"/>
      <c r="F115" s="44" t="s">
        <v>147</v>
      </c>
      <c r="G115" s="43"/>
      <c r="H115" s="143">
        <v>1000</v>
      </c>
      <c r="I115" s="143">
        <v>2500</v>
      </c>
      <c r="J115" s="143">
        <f t="shared" si="2"/>
        <v>0</v>
      </c>
      <c r="K115" s="143">
        <f t="shared" si="3"/>
        <v>0</v>
      </c>
    </row>
    <row r="116" spans="1:11" s="144" customFormat="1" ht="36" customHeight="1">
      <c r="A116" s="141"/>
      <c r="B116" s="181"/>
      <c r="C116" s="183" t="s">
        <v>708</v>
      </c>
      <c r="D116" s="115" t="s">
        <v>664</v>
      </c>
      <c r="E116" s="116" t="s">
        <v>709</v>
      </c>
      <c r="F116" s="42" t="s">
        <v>143</v>
      </c>
      <c r="G116" s="43"/>
      <c r="H116" s="143">
        <v>55</v>
      </c>
      <c r="I116" s="143">
        <v>137</v>
      </c>
      <c r="J116" s="143">
        <f t="shared" si="2"/>
        <v>0</v>
      </c>
      <c r="K116" s="143">
        <f t="shared" si="3"/>
        <v>0</v>
      </c>
    </row>
    <row r="117" spans="1:11" s="144" customFormat="1" ht="36.75" customHeight="1">
      <c r="A117" s="141"/>
      <c r="B117" s="181"/>
      <c r="C117" s="185"/>
      <c r="D117" s="115"/>
      <c r="E117" s="116"/>
      <c r="F117" s="42" t="s">
        <v>144</v>
      </c>
      <c r="G117" s="43"/>
      <c r="H117" s="143">
        <v>6</v>
      </c>
      <c r="I117" s="143">
        <v>15</v>
      </c>
      <c r="J117" s="143">
        <f t="shared" si="2"/>
        <v>0</v>
      </c>
      <c r="K117" s="143">
        <f t="shared" si="3"/>
        <v>0</v>
      </c>
    </row>
    <row r="118" spans="1:11" s="144" customFormat="1" ht="36" customHeight="1">
      <c r="A118" s="141"/>
      <c r="B118" s="181"/>
      <c r="C118" s="185"/>
      <c r="D118" s="115"/>
      <c r="E118" s="116"/>
      <c r="F118" s="42" t="s">
        <v>145</v>
      </c>
      <c r="G118" s="43"/>
      <c r="H118" s="143">
        <v>4</v>
      </c>
      <c r="I118" s="143">
        <v>10</v>
      </c>
      <c r="J118" s="143">
        <f t="shared" si="2"/>
        <v>0</v>
      </c>
      <c r="K118" s="143">
        <f t="shared" si="3"/>
        <v>0</v>
      </c>
    </row>
    <row r="119" spans="1:11" s="144" customFormat="1" ht="36.75" customHeight="1">
      <c r="A119" s="141"/>
      <c r="B119" s="181"/>
      <c r="C119" s="185"/>
      <c r="D119" s="115"/>
      <c r="E119" s="116"/>
      <c r="F119" s="42" t="s">
        <v>146</v>
      </c>
      <c r="G119" s="43"/>
      <c r="H119" s="143">
        <v>0</v>
      </c>
      <c r="I119" s="143">
        <v>0</v>
      </c>
      <c r="J119" s="143">
        <f t="shared" si="2"/>
        <v>0</v>
      </c>
      <c r="K119" s="143">
        <f t="shared" si="3"/>
        <v>0</v>
      </c>
    </row>
    <row r="120" spans="1:11" s="144" customFormat="1" ht="36.75" customHeight="1">
      <c r="A120" s="141"/>
      <c r="B120" s="181"/>
      <c r="C120" s="187"/>
      <c r="D120" s="115"/>
      <c r="E120" s="116"/>
      <c r="F120" s="44" t="s">
        <v>147</v>
      </c>
      <c r="G120" s="43"/>
      <c r="H120" s="143">
        <v>65</v>
      </c>
      <c r="I120" s="143">
        <v>162</v>
      </c>
      <c r="J120" s="143">
        <f t="shared" si="2"/>
        <v>0</v>
      </c>
      <c r="K120" s="143">
        <f t="shared" si="3"/>
        <v>0</v>
      </c>
    </row>
    <row r="121" spans="1:11" s="144" customFormat="1" ht="36" customHeight="1">
      <c r="A121" s="141"/>
      <c r="B121" s="181"/>
      <c r="C121" s="183" t="s">
        <v>710</v>
      </c>
      <c r="D121" s="115" t="s">
        <v>664</v>
      </c>
      <c r="E121" s="116" t="s">
        <v>711</v>
      </c>
      <c r="F121" s="42" t="s">
        <v>143</v>
      </c>
      <c r="G121" s="43"/>
      <c r="H121" s="143">
        <v>39</v>
      </c>
      <c r="I121" s="143">
        <v>98</v>
      </c>
      <c r="J121" s="143">
        <f t="shared" si="2"/>
        <v>0</v>
      </c>
      <c r="K121" s="143">
        <f t="shared" si="3"/>
        <v>0</v>
      </c>
    </row>
    <row r="122" spans="1:11" s="144" customFormat="1" ht="36.75" customHeight="1">
      <c r="A122" s="141"/>
      <c r="B122" s="181"/>
      <c r="C122" s="185"/>
      <c r="D122" s="115"/>
      <c r="E122" s="116"/>
      <c r="F122" s="42" t="s">
        <v>144</v>
      </c>
      <c r="G122" s="43"/>
      <c r="H122" s="143">
        <v>142</v>
      </c>
      <c r="I122" s="143">
        <v>356</v>
      </c>
      <c r="J122" s="143">
        <f t="shared" si="2"/>
        <v>0</v>
      </c>
      <c r="K122" s="143">
        <f t="shared" si="3"/>
        <v>0</v>
      </c>
    </row>
    <row r="123" spans="1:11" s="144" customFormat="1" ht="36" customHeight="1">
      <c r="A123" s="141"/>
      <c r="B123" s="181"/>
      <c r="C123" s="185"/>
      <c r="D123" s="115"/>
      <c r="E123" s="116"/>
      <c r="F123" s="42" t="s">
        <v>145</v>
      </c>
      <c r="G123" s="43"/>
      <c r="H123" s="143">
        <v>296</v>
      </c>
      <c r="I123" s="143">
        <v>740</v>
      </c>
      <c r="J123" s="143">
        <f t="shared" si="2"/>
        <v>0</v>
      </c>
      <c r="K123" s="143">
        <f t="shared" si="3"/>
        <v>0</v>
      </c>
    </row>
    <row r="124" spans="1:11" s="144" customFormat="1" ht="36.75" customHeight="1">
      <c r="A124" s="141"/>
      <c r="B124" s="181"/>
      <c r="C124" s="185"/>
      <c r="D124" s="115"/>
      <c r="E124" s="116"/>
      <c r="F124" s="42" t="s">
        <v>146</v>
      </c>
      <c r="G124" s="43"/>
      <c r="H124" s="143">
        <v>2</v>
      </c>
      <c r="I124" s="143">
        <v>5</v>
      </c>
      <c r="J124" s="143">
        <f t="shared" si="2"/>
        <v>0</v>
      </c>
      <c r="K124" s="143">
        <f t="shared" si="3"/>
        <v>0</v>
      </c>
    </row>
    <row r="125" spans="1:11" s="144" customFormat="1" ht="36.75" customHeight="1">
      <c r="A125" s="141"/>
      <c r="B125" s="181"/>
      <c r="C125" s="187"/>
      <c r="D125" s="115"/>
      <c r="E125" s="116"/>
      <c r="F125" s="44" t="s">
        <v>147</v>
      </c>
      <c r="G125" s="43"/>
      <c r="H125" s="143">
        <v>480</v>
      </c>
      <c r="I125" s="143">
        <v>1199</v>
      </c>
      <c r="J125" s="143">
        <f t="shared" si="2"/>
        <v>0</v>
      </c>
      <c r="K125" s="143">
        <f t="shared" si="3"/>
        <v>0</v>
      </c>
    </row>
    <row r="126" spans="1:11" s="144" customFormat="1" ht="36" customHeight="1">
      <c r="A126" s="141"/>
      <c r="B126" s="181"/>
      <c r="C126" s="183" t="s">
        <v>712</v>
      </c>
      <c r="D126" s="115" t="s">
        <v>664</v>
      </c>
      <c r="E126" s="116" t="s">
        <v>713</v>
      </c>
      <c r="F126" s="42" t="s">
        <v>143</v>
      </c>
      <c r="G126" s="43"/>
      <c r="H126" s="143">
        <v>62</v>
      </c>
      <c r="I126" s="143">
        <v>156</v>
      </c>
      <c r="J126" s="143">
        <f t="shared" si="2"/>
        <v>0</v>
      </c>
      <c r="K126" s="143">
        <f t="shared" si="3"/>
        <v>0</v>
      </c>
    </row>
    <row r="127" spans="1:11" s="144" customFormat="1" ht="36.75" customHeight="1">
      <c r="A127" s="141"/>
      <c r="B127" s="181"/>
      <c r="C127" s="185"/>
      <c r="D127" s="115"/>
      <c r="E127" s="116"/>
      <c r="F127" s="42" t="s">
        <v>144</v>
      </c>
      <c r="G127" s="43"/>
      <c r="H127" s="143">
        <v>438</v>
      </c>
      <c r="I127" s="143">
        <v>1095</v>
      </c>
      <c r="J127" s="143">
        <f t="shared" si="2"/>
        <v>0</v>
      </c>
      <c r="K127" s="143">
        <f t="shared" si="3"/>
        <v>0</v>
      </c>
    </row>
    <row r="128" spans="1:11" s="144" customFormat="1" ht="36" customHeight="1">
      <c r="A128" s="141"/>
      <c r="B128" s="181"/>
      <c r="C128" s="185"/>
      <c r="D128" s="115"/>
      <c r="E128" s="116"/>
      <c r="F128" s="42" t="s">
        <v>145</v>
      </c>
      <c r="G128" s="43"/>
      <c r="H128" s="143">
        <v>38</v>
      </c>
      <c r="I128" s="143">
        <v>96</v>
      </c>
      <c r="J128" s="143">
        <f t="shared" si="2"/>
        <v>0</v>
      </c>
      <c r="K128" s="143">
        <f t="shared" si="3"/>
        <v>0</v>
      </c>
    </row>
    <row r="129" spans="1:11" s="144" customFormat="1" ht="36.75" customHeight="1">
      <c r="A129" s="141"/>
      <c r="B129" s="181"/>
      <c r="C129" s="185"/>
      <c r="D129" s="115"/>
      <c r="E129" s="116"/>
      <c r="F129" s="42" t="s">
        <v>146</v>
      </c>
      <c r="G129" s="43"/>
      <c r="H129" s="143">
        <v>0</v>
      </c>
      <c r="I129" s="143">
        <v>0</v>
      </c>
      <c r="J129" s="143">
        <f t="shared" si="2"/>
        <v>0</v>
      </c>
      <c r="K129" s="143">
        <f t="shared" si="3"/>
        <v>0</v>
      </c>
    </row>
    <row r="130" spans="1:11" s="144" customFormat="1" ht="36.75" customHeight="1">
      <c r="A130" s="141"/>
      <c r="B130" s="181"/>
      <c r="C130" s="187"/>
      <c r="D130" s="115"/>
      <c r="E130" s="116"/>
      <c r="F130" s="44" t="s">
        <v>147</v>
      </c>
      <c r="G130" s="43"/>
      <c r="H130" s="143">
        <v>539</v>
      </c>
      <c r="I130" s="143">
        <v>1347</v>
      </c>
      <c r="J130" s="143">
        <f t="shared" si="2"/>
        <v>0</v>
      </c>
      <c r="K130" s="143">
        <f t="shared" si="3"/>
        <v>0</v>
      </c>
    </row>
    <row r="131" spans="1:11" s="144" customFormat="1" ht="36" customHeight="1">
      <c r="A131" s="141"/>
      <c r="B131" s="181"/>
      <c r="C131" s="183" t="s">
        <v>714</v>
      </c>
      <c r="D131" s="115" t="s">
        <v>664</v>
      </c>
      <c r="E131" s="116" t="s">
        <v>715</v>
      </c>
      <c r="F131" s="42" t="s">
        <v>143</v>
      </c>
      <c r="G131" s="43"/>
      <c r="H131" s="143">
        <v>10</v>
      </c>
      <c r="I131" s="143">
        <v>25</v>
      </c>
      <c r="J131" s="143">
        <f t="shared" si="2"/>
        <v>0</v>
      </c>
      <c r="K131" s="143">
        <f t="shared" si="3"/>
        <v>0</v>
      </c>
    </row>
    <row r="132" spans="1:11" s="144" customFormat="1" ht="36.75" customHeight="1">
      <c r="A132" s="141"/>
      <c r="B132" s="181"/>
      <c r="C132" s="185"/>
      <c r="D132" s="115"/>
      <c r="E132" s="116"/>
      <c r="F132" s="42" t="s">
        <v>144</v>
      </c>
      <c r="G132" s="43"/>
      <c r="H132" s="143">
        <v>156</v>
      </c>
      <c r="I132" s="143">
        <v>390</v>
      </c>
      <c r="J132" s="143">
        <f t="shared" si="2"/>
        <v>0</v>
      </c>
      <c r="K132" s="143">
        <f t="shared" si="3"/>
        <v>0</v>
      </c>
    </row>
    <row r="133" spans="1:11" s="144" customFormat="1" ht="36" customHeight="1">
      <c r="A133" s="141"/>
      <c r="B133" s="181"/>
      <c r="C133" s="185"/>
      <c r="D133" s="115"/>
      <c r="E133" s="116"/>
      <c r="F133" s="42" t="s">
        <v>145</v>
      </c>
      <c r="G133" s="43"/>
      <c r="H133" s="143">
        <v>40</v>
      </c>
      <c r="I133" s="143">
        <v>100</v>
      </c>
      <c r="J133" s="143">
        <f t="shared" si="2"/>
        <v>0</v>
      </c>
      <c r="K133" s="143">
        <f t="shared" si="3"/>
        <v>0</v>
      </c>
    </row>
    <row r="134" spans="1:11" s="144" customFormat="1" ht="36.75" customHeight="1">
      <c r="A134" s="141"/>
      <c r="B134" s="181"/>
      <c r="C134" s="185"/>
      <c r="D134" s="115"/>
      <c r="E134" s="116"/>
      <c r="F134" s="42" t="s">
        <v>146</v>
      </c>
      <c r="G134" s="43"/>
      <c r="H134" s="143">
        <v>0</v>
      </c>
      <c r="I134" s="143">
        <v>0</v>
      </c>
      <c r="J134" s="143">
        <f t="shared" si="2"/>
        <v>0</v>
      </c>
      <c r="K134" s="143">
        <f t="shared" si="3"/>
        <v>0</v>
      </c>
    </row>
    <row r="135" spans="1:11" s="144" customFormat="1" ht="36.75" customHeight="1">
      <c r="A135" s="141"/>
      <c r="B135" s="181"/>
      <c r="C135" s="187"/>
      <c r="D135" s="115"/>
      <c r="E135" s="116"/>
      <c r="F135" s="44" t="s">
        <v>147</v>
      </c>
      <c r="G135" s="43"/>
      <c r="H135" s="143">
        <v>206</v>
      </c>
      <c r="I135" s="143">
        <v>515</v>
      </c>
      <c r="J135" s="143">
        <f t="shared" ref="J135:J198" si="4">G135*H135</f>
        <v>0</v>
      </c>
      <c r="K135" s="143">
        <f t="shared" ref="K135:K198" si="5">I135*G135</f>
        <v>0</v>
      </c>
    </row>
    <row r="136" spans="1:11" s="144" customFormat="1" ht="36" customHeight="1">
      <c r="A136" s="141"/>
      <c r="B136" s="181"/>
      <c r="C136" s="183" t="s">
        <v>716</v>
      </c>
      <c r="D136" s="115" t="s">
        <v>664</v>
      </c>
      <c r="E136" s="116" t="s">
        <v>717</v>
      </c>
      <c r="F136" s="42" t="s">
        <v>143</v>
      </c>
      <c r="G136" s="43"/>
      <c r="H136" s="143">
        <v>96</v>
      </c>
      <c r="I136" s="143">
        <v>240</v>
      </c>
      <c r="J136" s="143">
        <f t="shared" si="4"/>
        <v>0</v>
      </c>
      <c r="K136" s="143">
        <f t="shared" si="5"/>
        <v>0</v>
      </c>
    </row>
    <row r="137" spans="1:11" s="144" customFormat="1" ht="36.75" customHeight="1">
      <c r="A137" s="141"/>
      <c r="B137" s="181"/>
      <c r="C137" s="185"/>
      <c r="D137" s="115"/>
      <c r="E137" s="116"/>
      <c r="F137" s="42" t="s">
        <v>144</v>
      </c>
      <c r="G137" s="43"/>
      <c r="H137" s="143">
        <v>200</v>
      </c>
      <c r="I137" s="143">
        <v>500</v>
      </c>
      <c r="J137" s="143">
        <f t="shared" si="4"/>
        <v>0</v>
      </c>
      <c r="K137" s="143">
        <f t="shared" si="5"/>
        <v>0</v>
      </c>
    </row>
    <row r="138" spans="1:11" s="144" customFormat="1" ht="36" customHeight="1">
      <c r="A138" s="141"/>
      <c r="B138" s="181"/>
      <c r="C138" s="185"/>
      <c r="D138" s="115"/>
      <c r="E138" s="116"/>
      <c r="F138" s="42" t="s">
        <v>145</v>
      </c>
      <c r="G138" s="43"/>
      <c r="H138" s="143">
        <v>20</v>
      </c>
      <c r="I138" s="143">
        <v>50</v>
      </c>
      <c r="J138" s="143">
        <f t="shared" si="4"/>
        <v>0</v>
      </c>
      <c r="K138" s="143">
        <f t="shared" si="5"/>
        <v>0</v>
      </c>
    </row>
    <row r="139" spans="1:11" s="144" customFormat="1" ht="36.75" customHeight="1">
      <c r="A139" s="141"/>
      <c r="B139" s="181"/>
      <c r="C139" s="185"/>
      <c r="D139" s="115"/>
      <c r="E139" s="116"/>
      <c r="F139" s="42" t="s">
        <v>146</v>
      </c>
      <c r="G139" s="43"/>
      <c r="H139" s="143">
        <v>0</v>
      </c>
      <c r="I139" s="143">
        <v>0</v>
      </c>
      <c r="J139" s="143">
        <f t="shared" si="4"/>
        <v>0</v>
      </c>
      <c r="K139" s="143">
        <f t="shared" si="5"/>
        <v>0</v>
      </c>
    </row>
    <row r="140" spans="1:11" s="144" customFormat="1" ht="36.75" customHeight="1">
      <c r="A140" s="141"/>
      <c r="B140" s="181"/>
      <c r="C140" s="187"/>
      <c r="D140" s="115"/>
      <c r="E140" s="116"/>
      <c r="F140" s="44" t="s">
        <v>147</v>
      </c>
      <c r="G140" s="43"/>
      <c r="H140" s="143">
        <v>316</v>
      </c>
      <c r="I140" s="143">
        <v>790</v>
      </c>
      <c r="J140" s="143">
        <f t="shared" si="4"/>
        <v>0</v>
      </c>
      <c r="K140" s="143">
        <f t="shared" si="5"/>
        <v>0</v>
      </c>
    </row>
    <row r="141" spans="1:11" s="158" customFormat="1" ht="36" customHeight="1">
      <c r="A141" s="157"/>
      <c r="B141" s="181"/>
      <c r="C141" s="183" t="s">
        <v>718</v>
      </c>
      <c r="D141" s="115" t="s">
        <v>664</v>
      </c>
      <c r="E141" s="116" t="s">
        <v>719</v>
      </c>
      <c r="F141" s="42" t="s">
        <v>143</v>
      </c>
      <c r="G141" s="43"/>
      <c r="H141" s="143">
        <v>8</v>
      </c>
      <c r="I141" s="143">
        <v>20</v>
      </c>
      <c r="J141" s="143">
        <f t="shared" si="4"/>
        <v>0</v>
      </c>
      <c r="K141" s="143">
        <f t="shared" si="5"/>
        <v>0</v>
      </c>
    </row>
    <row r="142" spans="1:11" s="158" customFormat="1" ht="36.75" customHeight="1">
      <c r="A142" s="157"/>
      <c r="B142" s="181"/>
      <c r="C142" s="185"/>
      <c r="D142" s="115"/>
      <c r="E142" s="116"/>
      <c r="F142" s="42" t="s">
        <v>144</v>
      </c>
      <c r="G142" s="43"/>
      <c r="H142" s="143">
        <v>328</v>
      </c>
      <c r="I142" s="143">
        <v>820</v>
      </c>
      <c r="J142" s="143">
        <f t="shared" si="4"/>
        <v>0</v>
      </c>
      <c r="K142" s="143">
        <f t="shared" si="5"/>
        <v>0</v>
      </c>
    </row>
    <row r="143" spans="1:11" s="158" customFormat="1" ht="36" customHeight="1">
      <c r="A143" s="157"/>
      <c r="B143" s="181"/>
      <c r="C143" s="185"/>
      <c r="D143" s="115"/>
      <c r="E143" s="116"/>
      <c r="F143" s="42" t="s">
        <v>145</v>
      </c>
      <c r="G143" s="43"/>
      <c r="H143" s="143">
        <v>16</v>
      </c>
      <c r="I143" s="143">
        <v>40</v>
      </c>
      <c r="J143" s="143">
        <f t="shared" si="4"/>
        <v>0</v>
      </c>
      <c r="K143" s="143">
        <f t="shared" si="5"/>
        <v>0</v>
      </c>
    </row>
    <row r="144" spans="1:11" s="158" customFormat="1" ht="36.75" customHeight="1">
      <c r="A144" s="157"/>
      <c r="B144" s="181"/>
      <c r="C144" s="185"/>
      <c r="D144" s="115"/>
      <c r="E144" s="116"/>
      <c r="F144" s="42" t="s">
        <v>146</v>
      </c>
      <c r="G144" s="43"/>
      <c r="H144" s="143">
        <v>0</v>
      </c>
      <c r="I144" s="143">
        <v>0</v>
      </c>
      <c r="J144" s="143">
        <f t="shared" si="4"/>
        <v>0</v>
      </c>
      <c r="K144" s="143">
        <f t="shared" si="5"/>
        <v>0</v>
      </c>
    </row>
    <row r="145" spans="1:11" s="158" customFormat="1" ht="36.75" customHeight="1">
      <c r="A145" s="157"/>
      <c r="B145" s="181"/>
      <c r="C145" s="187"/>
      <c r="D145" s="115"/>
      <c r="E145" s="116"/>
      <c r="F145" s="42" t="s">
        <v>147</v>
      </c>
      <c r="G145" s="43"/>
      <c r="H145" s="143">
        <v>352</v>
      </c>
      <c r="I145" s="143">
        <v>880</v>
      </c>
      <c r="J145" s="143">
        <f t="shared" si="4"/>
        <v>0</v>
      </c>
      <c r="K145" s="143">
        <f t="shared" si="5"/>
        <v>0</v>
      </c>
    </row>
    <row r="146" spans="1:11" s="144" customFormat="1" ht="36" customHeight="1">
      <c r="A146" s="141"/>
      <c r="B146" s="181"/>
      <c r="C146" s="183" t="s">
        <v>720</v>
      </c>
      <c r="D146" s="115" t="s">
        <v>664</v>
      </c>
      <c r="E146" s="116" t="s">
        <v>721</v>
      </c>
      <c r="F146" s="42" t="s">
        <v>143</v>
      </c>
      <c r="G146" s="43"/>
      <c r="H146" s="143">
        <v>160</v>
      </c>
      <c r="I146" s="143">
        <v>400</v>
      </c>
      <c r="J146" s="143">
        <f t="shared" si="4"/>
        <v>0</v>
      </c>
      <c r="K146" s="143">
        <f t="shared" si="5"/>
        <v>0</v>
      </c>
    </row>
    <row r="147" spans="1:11" s="144" customFormat="1" ht="36.75" customHeight="1">
      <c r="A147" s="141"/>
      <c r="B147" s="181"/>
      <c r="C147" s="185"/>
      <c r="D147" s="115"/>
      <c r="E147" s="116"/>
      <c r="F147" s="42" t="s">
        <v>144</v>
      </c>
      <c r="G147" s="43"/>
      <c r="H147" s="143">
        <v>120</v>
      </c>
      <c r="I147" s="143">
        <v>300</v>
      </c>
      <c r="J147" s="143">
        <f t="shared" si="4"/>
        <v>0</v>
      </c>
      <c r="K147" s="143">
        <f t="shared" si="5"/>
        <v>0</v>
      </c>
    </row>
    <row r="148" spans="1:11" s="144" customFormat="1" ht="36" customHeight="1">
      <c r="A148" s="141"/>
      <c r="B148" s="181"/>
      <c r="C148" s="185"/>
      <c r="D148" s="115"/>
      <c r="E148" s="116"/>
      <c r="F148" s="42" t="s">
        <v>145</v>
      </c>
      <c r="G148" s="43"/>
      <c r="H148" s="143">
        <v>120</v>
      </c>
      <c r="I148" s="143">
        <v>300</v>
      </c>
      <c r="J148" s="143">
        <f t="shared" si="4"/>
        <v>0</v>
      </c>
      <c r="K148" s="143">
        <f t="shared" si="5"/>
        <v>0</v>
      </c>
    </row>
    <row r="149" spans="1:11" s="144" customFormat="1" ht="36.75" customHeight="1">
      <c r="A149" s="141"/>
      <c r="B149" s="181"/>
      <c r="C149" s="185"/>
      <c r="D149" s="115"/>
      <c r="E149" s="116"/>
      <c r="F149" s="42" t="s">
        <v>146</v>
      </c>
      <c r="G149" s="43"/>
      <c r="H149" s="143">
        <v>20</v>
      </c>
      <c r="I149" s="143">
        <v>50</v>
      </c>
      <c r="J149" s="143">
        <f t="shared" si="4"/>
        <v>0</v>
      </c>
      <c r="K149" s="143">
        <f t="shared" si="5"/>
        <v>0</v>
      </c>
    </row>
    <row r="150" spans="1:11" s="144" customFormat="1" ht="36.75" customHeight="1">
      <c r="A150" s="141"/>
      <c r="B150" s="181"/>
      <c r="C150" s="187"/>
      <c r="D150" s="115"/>
      <c r="E150" s="116"/>
      <c r="F150" s="44" t="s">
        <v>147</v>
      </c>
      <c r="G150" s="43"/>
      <c r="H150" s="143">
        <v>420</v>
      </c>
      <c r="I150" s="143">
        <v>1050</v>
      </c>
      <c r="J150" s="143">
        <f t="shared" si="4"/>
        <v>0</v>
      </c>
      <c r="K150" s="143">
        <f t="shared" si="5"/>
        <v>0</v>
      </c>
    </row>
    <row r="151" spans="1:11" s="144" customFormat="1" ht="36" customHeight="1">
      <c r="A151" s="141"/>
      <c r="B151" s="181"/>
      <c r="C151" s="183" t="s">
        <v>722</v>
      </c>
      <c r="D151" s="115" t="s">
        <v>664</v>
      </c>
      <c r="E151" s="116" t="s">
        <v>723</v>
      </c>
      <c r="F151" s="42" t="s">
        <v>143</v>
      </c>
      <c r="G151" s="43"/>
      <c r="H151" s="143">
        <v>1936</v>
      </c>
      <c r="I151" s="143">
        <v>4840</v>
      </c>
      <c r="J151" s="143">
        <f t="shared" si="4"/>
        <v>0</v>
      </c>
      <c r="K151" s="143">
        <f t="shared" si="5"/>
        <v>0</v>
      </c>
    </row>
    <row r="152" spans="1:11" s="144" customFormat="1" ht="36.75" customHeight="1">
      <c r="A152" s="141"/>
      <c r="B152" s="181"/>
      <c r="C152" s="185"/>
      <c r="D152" s="115"/>
      <c r="E152" s="116"/>
      <c r="F152" s="42" t="s">
        <v>144</v>
      </c>
      <c r="G152" s="43"/>
      <c r="H152" s="143">
        <v>1144</v>
      </c>
      <c r="I152" s="143">
        <v>2860</v>
      </c>
      <c r="J152" s="143">
        <f t="shared" si="4"/>
        <v>0</v>
      </c>
      <c r="K152" s="143">
        <f t="shared" si="5"/>
        <v>0</v>
      </c>
    </row>
    <row r="153" spans="1:11" s="144" customFormat="1" ht="36" customHeight="1">
      <c r="A153" s="141"/>
      <c r="B153" s="181"/>
      <c r="C153" s="185"/>
      <c r="D153" s="115"/>
      <c r="E153" s="116"/>
      <c r="F153" s="42" t="s">
        <v>145</v>
      </c>
      <c r="G153" s="43"/>
      <c r="H153" s="143">
        <v>88</v>
      </c>
      <c r="I153" s="143">
        <v>220</v>
      </c>
      <c r="J153" s="143">
        <f t="shared" si="4"/>
        <v>0</v>
      </c>
      <c r="K153" s="143">
        <f t="shared" si="5"/>
        <v>0</v>
      </c>
    </row>
    <row r="154" spans="1:11" s="144" customFormat="1" ht="36.75" customHeight="1">
      <c r="A154" s="141"/>
      <c r="B154" s="181"/>
      <c r="C154" s="185"/>
      <c r="D154" s="115"/>
      <c r="E154" s="116"/>
      <c r="F154" s="42" t="s">
        <v>146</v>
      </c>
      <c r="G154" s="43"/>
      <c r="H154" s="143">
        <v>18</v>
      </c>
      <c r="I154" s="143">
        <v>44</v>
      </c>
      <c r="J154" s="143">
        <f t="shared" si="4"/>
        <v>0</v>
      </c>
      <c r="K154" s="143">
        <f t="shared" si="5"/>
        <v>0</v>
      </c>
    </row>
    <row r="155" spans="1:11" s="144" customFormat="1" ht="36.75" customHeight="1">
      <c r="A155" s="141"/>
      <c r="B155" s="181"/>
      <c r="C155" s="187"/>
      <c r="D155" s="115"/>
      <c r="E155" s="116"/>
      <c r="F155" s="44" t="s">
        <v>147</v>
      </c>
      <c r="G155" s="43"/>
      <c r="H155" s="143">
        <v>3186</v>
      </c>
      <c r="I155" s="143">
        <v>7964</v>
      </c>
      <c r="J155" s="143">
        <f t="shared" si="4"/>
        <v>0</v>
      </c>
      <c r="K155" s="143">
        <f t="shared" si="5"/>
        <v>0</v>
      </c>
    </row>
    <row r="156" spans="1:11" s="144" customFormat="1" ht="36" customHeight="1">
      <c r="A156" s="141"/>
      <c r="B156" s="181"/>
      <c r="C156" s="183" t="s">
        <v>724</v>
      </c>
      <c r="D156" s="115" t="s">
        <v>664</v>
      </c>
      <c r="E156" s="116" t="s">
        <v>725</v>
      </c>
      <c r="F156" s="42" t="s">
        <v>143</v>
      </c>
      <c r="G156" s="43"/>
      <c r="H156" s="143">
        <v>20</v>
      </c>
      <c r="I156" s="143">
        <v>50</v>
      </c>
      <c r="J156" s="143">
        <f t="shared" si="4"/>
        <v>0</v>
      </c>
      <c r="K156" s="143">
        <f t="shared" si="5"/>
        <v>0</v>
      </c>
    </row>
    <row r="157" spans="1:11" s="144" customFormat="1" ht="36.75" customHeight="1">
      <c r="A157" s="141"/>
      <c r="B157" s="181"/>
      <c r="C157" s="185"/>
      <c r="D157" s="115"/>
      <c r="E157" s="116"/>
      <c r="F157" s="42" t="s">
        <v>144</v>
      </c>
      <c r="G157" s="43"/>
      <c r="H157" s="143">
        <v>160</v>
      </c>
      <c r="I157" s="143">
        <v>400</v>
      </c>
      <c r="J157" s="143">
        <f t="shared" si="4"/>
        <v>0</v>
      </c>
      <c r="K157" s="143">
        <f t="shared" si="5"/>
        <v>0</v>
      </c>
    </row>
    <row r="158" spans="1:11" s="144" customFormat="1" ht="36" customHeight="1">
      <c r="A158" s="141"/>
      <c r="B158" s="181"/>
      <c r="C158" s="185"/>
      <c r="D158" s="115"/>
      <c r="E158" s="116"/>
      <c r="F158" s="42" t="s">
        <v>145</v>
      </c>
      <c r="G158" s="43"/>
      <c r="H158" s="143">
        <v>8</v>
      </c>
      <c r="I158" s="143">
        <v>20</v>
      </c>
      <c r="J158" s="143">
        <f t="shared" si="4"/>
        <v>0</v>
      </c>
      <c r="K158" s="143">
        <f t="shared" si="5"/>
        <v>0</v>
      </c>
    </row>
    <row r="159" spans="1:11" s="144" customFormat="1" ht="36.75" customHeight="1">
      <c r="A159" s="141"/>
      <c r="B159" s="181"/>
      <c r="C159" s="185"/>
      <c r="D159" s="115"/>
      <c r="E159" s="116"/>
      <c r="F159" s="42" t="s">
        <v>146</v>
      </c>
      <c r="G159" s="43"/>
      <c r="H159" s="143">
        <v>0</v>
      </c>
      <c r="I159" s="143">
        <v>0</v>
      </c>
      <c r="J159" s="143">
        <f t="shared" si="4"/>
        <v>0</v>
      </c>
      <c r="K159" s="143">
        <f t="shared" si="5"/>
        <v>0</v>
      </c>
    </row>
    <row r="160" spans="1:11" s="144" customFormat="1" ht="36.75" customHeight="1">
      <c r="A160" s="141"/>
      <c r="B160" s="181"/>
      <c r="C160" s="187"/>
      <c r="D160" s="115"/>
      <c r="E160" s="116"/>
      <c r="F160" s="44" t="s">
        <v>147</v>
      </c>
      <c r="G160" s="43"/>
      <c r="H160" s="143">
        <v>188</v>
      </c>
      <c r="I160" s="143">
        <v>470</v>
      </c>
      <c r="J160" s="143">
        <f t="shared" si="4"/>
        <v>0</v>
      </c>
      <c r="K160" s="143">
        <f t="shared" si="5"/>
        <v>0</v>
      </c>
    </row>
    <row r="161" spans="1:11" s="144" customFormat="1" ht="36" customHeight="1">
      <c r="A161" s="141"/>
      <c r="B161" s="181"/>
      <c r="C161" s="183" t="s">
        <v>726</v>
      </c>
      <c r="D161" s="115" t="s">
        <v>664</v>
      </c>
      <c r="E161" s="116" t="s">
        <v>727</v>
      </c>
      <c r="F161" s="42" t="s">
        <v>143</v>
      </c>
      <c r="G161" s="43"/>
      <c r="H161" s="143">
        <v>40</v>
      </c>
      <c r="I161" s="143">
        <v>100</v>
      </c>
      <c r="J161" s="143">
        <f t="shared" si="4"/>
        <v>0</v>
      </c>
      <c r="K161" s="143">
        <f t="shared" si="5"/>
        <v>0</v>
      </c>
    </row>
    <row r="162" spans="1:11" s="144" customFormat="1" ht="36.75" customHeight="1">
      <c r="A162" s="141"/>
      <c r="B162" s="181"/>
      <c r="C162" s="185"/>
      <c r="D162" s="115"/>
      <c r="E162" s="116"/>
      <c r="F162" s="42" t="s">
        <v>144</v>
      </c>
      <c r="G162" s="43"/>
      <c r="H162" s="143">
        <v>400</v>
      </c>
      <c r="I162" s="143">
        <v>1000</v>
      </c>
      <c r="J162" s="143">
        <f t="shared" si="4"/>
        <v>0</v>
      </c>
      <c r="K162" s="143">
        <f t="shared" si="5"/>
        <v>0</v>
      </c>
    </row>
    <row r="163" spans="1:11" s="144" customFormat="1" ht="36" customHeight="1">
      <c r="A163" s="141"/>
      <c r="B163" s="181"/>
      <c r="C163" s="185"/>
      <c r="D163" s="115"/>
      <c r="E163" s="116"/>
      <c r="F163" s="42" t="s">
        <v>145</v>
      </c>
      <c r="G163" s="43"/>
      <c r="H163" s="143">
        <v>20</v>
      </c>
      <c r="I163" s="143">
        <v>50</v>
      </c>
      <c r="J163" s="143">
        <f t="shared" si="4"/>
        <v>0</v>
      </c>
      <c r="K163" s="143">
        <f t="shared" si="5"/>
        <v>0</v>
      </c>
    </row>
    <row r="164" spans="1:11" s="144" customFormat="1" ht="36.75" customHeight="1">
      <c r="A164" s="141"/>
      <c r="B164" s="181"/>
      <c r="C164" s="185"/>
      <c r="D164" s="115"/>
      <c r="E164" s="116"/>
      <c r="F164" s="42" t="s">
        <v>146</v>
      </c>
      <c r="G164" s="43"/>
      <c r="H164" s="143">
        <v>120</v>
      </c>
      <c r="I164" s="143">
        <v>300</v>
      </c>
      <c r="J164" s="143">
        <f t="shared" si="4"/>
        <v>0</v>
      </c>
      <c r="K164" s="143">
        <f t="shared" si="5"/>
        <v>0</v>
      </c>
    </row>
    <row r="165" spans="1:11" s="144" customFormat="1" ht="36.75" customHeight="1">
      <c r="A165" s="141"/>
      <c r="B165" s="181"/>
      <c r="C165" s="187"/>
      <c r="D165" s="115"/>
      <c r="E165" s="116"/>
      <c r="F165" s="44" t="s">
        <v>147</v>
      </c>
      <c r="G165" s="43"/>
      <c r="H165" s="143">
        <v>580</v>
      </c>
      <c r="I165" s="143">
        <v>1450</v>
      </c>
      <c r="J165" s="143">
        <f t="shared" si="4"/>
        <v>0</v>
      </c>
      <c r="K165" s="143">
        <f t="shared" si="5"/>
        <v>0</v>
      </c>
    </row>
    <row r="166" spans="1:11" s="144" customFormat="1" ht="36" customHeight="1">
      <c r="A166" s="141"/>
      <c r="B166" s="181"/>
      <c r="C166" s="183" t="s">
        <v>728</v>
      </c>
      <c r="D166" s="115" t="s">
        <v>664</v>
      </c>
      <c r="E166" s="116" t="s">
        <v>729</v>
      </c>
      <c r="F166" s="42" t="s">
        <v>143</v>
      </c>
      <c r="G166" s="43"/>
      <c r="H166" s="143">
        <v>32</v>
      </c>
      <c r="I166" s="143">
        <v>80</v>
      </c>
      <c r="J166" s="143">
        <f t="shared" si="4"/>
        <v>0</v>
      </c>
      <c r="K166" s="143">
        <f t="shared" si="5"/>
        <v>0</v>
      </c>
    </row>
    <row r="167" spans="1:11" s="144" customFormat="1" ht="36.75" customHeight="1">
      <c r="A167" s="141"/>
      <c r="B167" s="181"/>
      <c r="C167" s="185"/>
      <c r="D167" s="115"/>
      <c r="E167" s="116"/>
      <c r="F167" s="42" t="s">
        <v>144</v>
      </c>
      <c r="G167" s="43"/>
      <c r="H167" s="143">
        <v>120</v>
      </c>
      <c r="I167" s="143">
        <v>300</v>
      </c>
      <c r="J167" s="143">
        <f t="shared" si="4"/>
        <v>0</v>
      </c>
      <c r="K167" s="143">
        <f t="shared" si="5"/>
        <v>0</v>
      </c>
    </row>
    <row r="168" spans="1:11" s="144" customFormat="1" ht="36" customHeight="1">
      <c r="A168" s="141"/>
      <c r="B168" s="181"/>
      <c r="C168" s="185"/>
      <c r="D168" s="115"/>
      <c r="E168" s="116"/>
      <c r="F168" s="42" t="s">
        <v>145</v>
      </c>
      <c r="G168" s="43"/>
      <c r="H168" s="143">
        <v>24</v>
      </c>
      <c r="I168" s="143">
        <v>60</v>
      </c>
      <c r="J168" s="143">
        <f t="shared" si="4"/>
        <v>0</v>
      </c>
      <c r="K168" s="143">
        <f t="shared" si="5"/>
        <v>0</v>
      </c>
    </row>
    <row r="169" spans="1:11" s="144" customFormat="1" ht="36.75" customHeight="1">
      <c r="A169" s="141"/>
      <c r="B169" s="181"/>
      <c r="C169" s="185"/>
      <c r="D169" s="115"/>
      <c r="E169" s="116"/>
      <c r="F169" s="42" t="s">
        <v>146</v>
      </c>
      <c r="G169" s="43"/>
      <c r="H169" s="143">
        <v>0</v>
      </c>
      <c r="I169" s="143">
        <v>0</v>
      </c>
      <c r="J169" s="143">
        <f t="shared" si="4"/>
        <v>0</v>
      </c>
      <c r="K169" s="143">
        <f t="shared" si="5"/>
        <v>0</v>
      </c>
    </row>
    <row r="170" spans="1:11" s="144" customFormat="1" ht="36.75" customHeight="1">
      <c r="A170" s="141"/>
      <c r="B170" s="181"/>
      <c r="C170" s="187"/>
      <c r="D170" s="115"/>
      <c r="E170" s="116"/>
      <c r="F170" s="44" t="s">
        <v>147</v>
      </c>
      <c r="G170" s="43"/>
      <c r="H170" s="143">
        <v>176</v>
      </c>
      <c r="I170" s="143">
        <v>440</v>
      </c>
      <c r="J170" s="143">
        <f t="shared" si="4"/>
        <v>0</v>
      </c>
      <c r="K170" s="143">
        <f t="shared" si="5"/>
        <v>0</v>
      </c>
    </row>
    <row r="171" spans="1:11" s="144" customFormat="1" ht="36" customHeight="1">
      <c r="A171" s="141"/>
      <c r="B171" s="181"/>
      <c r="C171" s="183" t="s">
        <v>730</v>
      </c>
      <c r="D171" s="115" t="s">
        <v>664</v>
      </c>
      <c r="E171" s="116" t="s">
        <v>731</v>
      </c>
      <c r="F171" s="42" t="s">
        <v>143</v>
      </c>
      <c r="G171" s="43"/>
      <c r="H171" s="143">
        <v>112</v>
      </c>
      <c r="I171" s="143">
        <v>280</v>
      </c>
      <c r="J171" s="143">
        <f t="shared" si="4"/>
        <v>0</v>
      </c>
      <c r="K171" s="143">
        <f t="shared" si="5"/>
        <v>0</v>
      </c>
    </row>
    <row r="172" spans="1:11" s="144" customFormat="1" ht="36.75" customHeight="1">
      <c r="A172" s="141"/>
      <c r="B172" s="181"/>
      <c r="C172" s="185"/>
      <c r="D172" s="115"/>
      <c r="E172" s="116"/>
      <c r="F172" s="42" t="s">
        <v>144</v>
      </c>
      <c r="G172" s="43"/>
      <c r="H172" s="143">
        <v>176</v>
      </c>
      <c r="I172" s="143">
        <v>440</v>
      </c>
      <c r="J172" s="143">
        <f t="shared" si="4"/>
        <v>0</v>
      </c>
      <c r="K172" s="143">
        <f t="shared" si="5"/>
        <v>0</v>
      </c>
    </row>
    <row r="173" spans="1:11" s="144" customFormat="1" ht="36" customHeight="1">
      <c r="A173" s="141"/>
      <c r="B173" s="181"/>
      <c r="C173" s="185"/>
      <c r="D173" s="115"/>
      <c r="E173" s="116"/>
      <c r="F173" s="42" t="s">
        <v>145</v>
      </c>
      <c r="G173" s="43"/>
      <c r="H173" s="143">
        <v>40</v>
      </c>
      <c r="I173" s="143">
        <v>100</v>
      </c>
      <c r="J173" s="143">
        <f t="shared" si="4"/>
        <v>0</v>
      </c>
      <c r="K173" s="143">
        <f t="shared" si="5"/>
        <v>0</v>
      </c>
    </row>
    <row r="174" spans="1:11" s="144" customFormat="1" ht="36.75" customHeight="1">
      <c r="A174" s="141"/>
      <c r="B174" s="181"/>
      <c r="C174" s="185"/>
      <c r="D174" s="115"/>
      <c r="E174" s="116"/>
      <c r="F174" s="42" t="s">
        <v>146</v>
      </c>
      <c r="G174" s="43"/>
      <c r="H174" s="143">
        <v>0</v>
      </c>
      <c r="I174" s="143">
        <v>0</v>
      </c>
      <c r="J174" s="143">
        <f t="shared" si="4"/>
        <v>0</v>
      </c>
      <c r="K174" s="143">
        <f t="shared" si="5"/>
        <v>0</v>
      </c>
    </row>
    <row r="175" spans="1:11" s="144" customFormat="1" ht="36.75" customHeight="1">
      <c r="A175" s="141"/>
      <c r="B175" s="181"/>
      <c r="C175" s="187"/>
      <c r="D175" s="115"/>
      <c r="E175" s="116"/>
      <c r="F175" s="44" t="s">
        <v>147</v>
      </c>
      <c r="G175" s="43"/>
      <c r="H175" s="143">
        <v>328</v>
      </c>
      <c r="I175" s="143">
        <v>820</v>
      </c>
      <c r="J175" s="143">
        <f t="shared" si="4"/>
        <v>0</v>
      </c>
      <c r="K175" s="143">
        <f t="shared" si="5"/>
        <v>0</v>
      </c>
    </row>
    <row r="176" spans="1:11" s="144" customFormat="1" ht="36" customHeight="1">
      <c r="A176" s="141"/>
      <c r="B176" s="181"/>
      <c r="C176" s="183" t="s">
        <v>732</v>
      </c>
      <c r="D176" s="115" t="s">
        <v>664</v>
      </c>
      <c r="E176" s="116" t="s">
        <v>733</v>
      </c>
      <c r="F176" s="42" t="s">
        <v>143</v>
      </c>
      <c r="G176" s="43"/>
      <c r="H176" s="143">
        <v>196</v>
      </c>
      <c r="I176" s="143">
        <v>490</v>
      </c>
      <c r="J176" s="143">
        <f t="shared" si="4"/>
        <v>0</v>
      </c>
      <c r="K176" s="143">
        <f t="shared" si="5"/>
        <v>0</v>
      </c>
    </row>
    <row r="177" spans="1:11" s="144" customFormat="1" ht="36.75" customHeight="1">
      <c r="A177" s="141"/>
      <c r="B177" s="181"/>
      <c r="C177" s="185"/>
      <c r="D177" s="115"/>
      <c r="E177" s="116"/>
      <c r="F177" s="42" t="s">
        <v>144</v>
      </c>
      <c r="G177" s="43"/>
      <c r="H177" s="143">
        <v>820</v>
      </c>
      <c r="I177" s="143">
        <v>2050</v>
      </c>
      <c r="J177" s="143">
        <f t="shared" si="4"/>
        <v>0</v>
      </c>
      <c r="K177" s="143">
        <f t="shared" si="5"/>
        <v>0</v>
      </c>
    </row>
    <row r="178" spans="1:11" s="144" customFormat="1" ht="36" customHeight="1">
      <c r="A178" s="141"/>
      <c r="B178" s="181"/>
      <c r="C178" s="185"/>
      <c r="D178" s="115"/>
      <c r="E178" s="116"/>
      <c r="F178" s="42" t="s">
        <v>145</v>
      </c>
      <c r="G178" s="43"/>
      <c r="H178" s="143">
        <v>108</v>
      </c>
      <c r="I178" s="143">
        <v>270</v>
      </c>
      <c r="J178" s="143">
        <f t="shared" si="4"/>
        <v>0</v>
      </c>
      <c r="K178" s="143">
        <f t="shared" si="5"/>
        <v>0</v>
      </c>
    </row>
    <row r="179" spans="1:11" s="144" customFormat="1" ht="36.75" customHeight="1">
      <c r="A179" s="141"/>
      <c r="B179" s="181"/>
      <c r="C179" s="185"/>
      <c r="D179" s="115"/>
      <c r="E179" s="116"/>
      <c r="F179" s="42" t="s">
        <v>146</v>
      </c>
      <c r="G179" s="43"/>
      <c r="H179" s="143">
        <v>0</v>
      </c>
      <c r="I179" s="143">
        <v>0</v>
      </c>
      <c r="J179" s="143">
        <f t="shared" si="4"/>
        <v>0</v>
      </c>
      <c r="K179" s="143">
        <f t="shared" si="5"/>
        <v>0</v>
      </c>
    </row>
    <row r="180" spans="1:11" s="144" customFormat="1" ht="36.75" customHeight="1">
      <c r="A180" s="141"/>
      <c r="B180" s="181"/>
      <c r="C180" s="187"/>
      <c r="D180" s="115"/>
      <c r="E180" s="116"/>
      <c r="F180" s="44" t="s">
        <v>147</v>
      </c>
      <c r="G180" s="43"/>
      <c r="H180" s="143">
        <v>1124</v>
      </c>
      <c r="I180" s="143">
        <v>2810</v>
      </c>
      <c r="J180" s="143">
        <f t="shared" si="4"/>
        <v>0</v>
      </c>
      <c r="K180" s="143">
        <f t="shared" si="5"/>
        <v>0</v>
      </c>
    </row>
    <row r="181" spans="1:11" s="144" customFormat="1" ht="36" customHeight="1">
      <c r="A181" s="141"/>
      <c r="B181" s="181"/>
      <c r="C181" s="183" t="s">
        <v>734</v>
      </c>
      <c r="D181" s="115" t="s">
        <v>664</v>
      </c>
      <c r="E181" s="116" t="s">
        <v>735</v>
      </c>
      <c r="F181" s="42" t="s">
        <v>143</v>
      </c>
      <c r="G181" s="43"/>
      <c r="H181" s="143">
        <v>38</v>
      </c>
      <c r="I181" s="143">
        <v>96</v>
      </c>
      <c r="J181" s="143">
        <f t="shared" si="4"/>
        <v>0</v>
      </c>
      <c r="K181" s="143">
        <f t="shared" si="5"/>
        <v>0</v>
      </c>
    </row>
    <row r="182" spans="1:11" s="144" customFormat="1" ht="36.75" customHeight="1">
      <c r="A182" s="141"/>
      <c r="B182" s="181"/>
      <c r="C182" s="185"/>
      <c r="D182" s="115"/>
      <c r="E182" s="116"/>
      <c r="F182" s="42" t="s">
        <v>144</v>
      </c>
      <c r="G182" s="43"/>
      <c r="H182" s="143">
        <v>106</v>
      </c>
      <c r="I182" s="143">
        <v>264</v>
      </c>
      <c r="J182" s="143">
        <f t="shared" si="4"/>
        <v>0</v>
      </c>
      <c r="K182" s="143">
        <f t="shared" si="5"/>
        <v>0</v>
      </c>
    </row>
    <row r="183" spans="1:11" s="144" customFormat="1" ht="36" customHeight="1">
      <c r="A183" s="141"/>
      <c r="B183" s="181"/>
      <c r="C183" s="185"/>
      <c r="D183" s="115"/>
      <c r="E183" s="116"/>
      <c r="F183" s="42" t="s">
        <v>145</v>
      </c>
      <c r="G183" s="43"/>
      <c r="H183" s="143">
        <v>10</v>
      </c>
      <c r="I183" s="143">
        <v>24</v>
      </c>
      <c r="J183" s="143">
        <f t="shared" si="4"/>
        <v>0</v>
      </c>
      <c r="K183" s="143">
        <f t="shared" si="5"/>
        <v>0</v>
      </c>
    </row>
    <row r="184" spans="1:11" s="144" customFormat="1" ht="36.75" customHeight="1">
      <c r="A184" s="141"/>
      <c r="B184" s="181"/>
      <c r="C184" s="185"/>
      <c r="D184" s="115"/>
      <c r="E184" s="116"/>
      <c r="F184" s="42" t="s">
        <v>146</v>
      </c>
      <c r="G184" s="43"/>
      <c r="H184" s="143">
        <v>19</v>
      </c>
      <c r="I184" s="143">
        <v>48</v>
      </c>
      <c r="J184" s="143">
        <f t="shared" si="4"/>
        <v>0</v>
      </c>
      <c r="K184" s="143">
        <f t="shared" si="5"/>
        <v>0</v>
      </c>
    </row>
    <row r="185" spans="1:11" s="144" customFormat="1" ht="36.75" customHeight="1">
      <c r="A185" s="141"/>
      <c r="B185" s="181"/>
      <c r="C185" s="187"/>
      <c r="D185" s="115"/>
      <c r="E185" s="116"/>
      <c r="F185" s="44" t="s">
        <v>147</v>
      </c>
      <c r="G185" s="43"/>
      <c r="H185" s="143">
        <v>173</v>
      </c>
      <c r="I185" s="143">
        <v>432</v>
      </c>
      <c r="J185" s="143">
        <f t="shared" si="4"/>
        <v>0</v>
      </c>
      <c r="K185" s="143">
        <f t="shared" si="5"/>
        <v>0</v>
      </c>
    </row>
    <row r="186" spans="1:11" s="144" customFormat="1" ht="36" customHeight="1">
      <c r="A186" s="141"/>
      <c r="B186" s="181"/>
      <c r="C186" s="183" t="s">
        <v>736</v>
      </c>
      <c r="D186" s="115" t="s">
        <v>664</v>
      </c>
      <c r="E186" s="116" t="s">
        <v>737</v>
      </c>
      <c r="F186" s="42" t="s">
        <v>143</v>
      </c>
      <c r="G186" s="43"/>
      <c r="H186" s="143">
        <v>112</v>
      </c>
      <c r="I186" s="143">
        <v>280</v>
      </c>
      <c r="J186" s="143">
        <f t="shared" si="4"/>
        <v>0</v>
      </c>
      <c r="K186" s="143">
        <f t="shared" si="5"/>
        <v>0</v>
      </c>
    </row>
    <row r="187" spans="1:11" s="144" customFormat="1" ht="36.75" customHeight="1">
      <c r="A187" s="141"/>
      <c r="B187" s="181"/>
      <c r="C187" s="185"/>
      <c r="D187" s="115"/>
      <c r="E187" s="116"/>
      <c r="F187" s="42" t="s">
        <v>144</v>
      </c>
      <c r="G187" s="43"/>
      <c r="H187" s="143">
        <v>584</v>
      </c>
      <c r="I187" s="143">
        <v>1460</v>
      </c>
      <c r="J187" s="143">
        <f t="shared" si="4"/>
        <v>0</v>
      </c>
      <c r="K187" s="143">
        <f t="shared" si="5"/>
        <v>0</v>
      </c>
    </row>
    <row r="188" spans="1:11" s="144" customFormat="1" ht="36" customHeight="1">
      <c r="A188" s="141"/>
      <c r="B188" s="181"/>
      <c r="C188" s="185"/>
      <c r="D188" s="115"/>
      <c r="E188" s="116"/>
      <c r="F188" s="42" t="s">
        <v>145</v>
      </c>
      <c r="G188" s="43"/>
      <c r="H188" s="143">
        <v>94</v>
      </c>
      <c r="I188" s="143">
        <v>236</v>
      </c>
      <c r="J188" s="143">
        <f t="shared" si="4"/>
        <v>0</v>
      </c>
      <c r="K188" s="143">
        <f t="shared" si="5"/>
        <v>0</v>
      </c>
    </row>
    <row r="189" spans="1:11" s="144" customFormat="1" ht="36.75" customHeight="1">
      <c r="A189" s="141"/>
      <c r="B189" s="181"/>
      <c r="C189" s="185"/>
      <c r="D189" s="115"/>
      <c r="E189" s="116"/>
      <c r="F189" s="42" t="s">
        <v>146</v>
      </c>
      <c r="G189" s="43"/>
      <c r="H189" s="143">
        <v>0</v>
      </c>
      <c r="I189" s="143">
        <v>0</v>
      </c>
      <c r="J189" s="143">
        <f t="shared" si="4"/>
        <v>0</v>
      </c>
      <c r="K189" s="143">
        <f t="shared" si="5"/>
        <v>0</v>
      </c>
    </row>
    <row r="190" spans="1:11" s="144" customFormat="1" ht="36.75" customHeight="1">
      <c r="A190" s="141"/>
      <c r="B190" s="181"/>
      <c r="C190" s="187"/>
      <c r="D190" s="115"/>
      <c r="E190" s="116"/>
      <c r="F190" s="44" t="s">
        <v>147</v>
      </c>
      <c r="G190" s="43"/>
      <c r="H190" s="143">
        <v>790</v>
      </c>
      <c r="I190" s="143">
        <v>1976</v>
      </c>
      <c r="J190" s="143">
        <f t="shared" si="4"/>
        <v>0</v>
      </c>
      <c r="K190" s="143">
        <f t="shared" si="5"/>
        <v>0</v>
      </c>
    </row>
    <row r="191" spans="1:11" s="144" customFormat="1" ht="36" customHeight="1">
      <c r="A191" s="141"/>
      <c r="B191" s="181"/>
      <c r="C191" s="183" t="s">
        <v>738</v>
      </c>
      <c r="D191" s="115" t="s">
        <v>664</v>
      </c>
      <c r="E191" s="116" t="s">
        <v>739</v>
      </c>
      <c r="F191" s="42" t="s">
        <v>143</v>
      </c>
      <c r="G191" s="43"/>
      <c r="H191" s="143">
        <v>16</v>
      </c>
      <c r="I191" s="143">
        <v>40</v>
      </c>
      <c r="J191" s="143">
        <f t="shared" si="4"/>
        <v>0</v>
      </c>
      <c r="K191" s="143">
        <f t="shared" si="5"/>
        <v>0</v>
      </c>
    </row>
    <row r="192" spans="1:11" s="144" customFormat="1" ht="36.75" customHeight="1">
      <c r="A192" s="141"/>
      <c r="B192" s="181"/>
      <c r="C192" s="185"/>
      <c r="D192" s="115"/>
      <c r="E192" s="116"/>
      <c r="F192" s="42" t="s">
        <v>144</v>
      </c>
      <c r="G192" s="43"/>
      <c r="H192" s="143">
        <v>152</v>
      </c>
      <c r="I192" s="143">
        <v>380</v>
      </c>
      <c r="J192" s="143">
        <f t="shared" si="4"/>
        <v>0</v>
      </c>
      <c r="K192" s="143">
        <f t="shared" si="5"/>
        <v>0</v>
      </c>
    </row>
    <row r="193" spans="1:11" s="144" customFormat="1" ht="36" customHeight="1">
      <c r="A193" s="141"/>
      <c r="B193" s="181"/>
      <c r="C193" s="185"/>
      <c r="D193" s="115"/>
      <c r="E193" s="116"/>
      <c r="F193" s="42" t="s">
        <v>145</v>
      </c>
      <c r="G193" s="43"/>
      <c r="H193" s="143">
        <v>12</v>
      </c>
      <c r="I193" s="143">
        <v>30</v>
      </c>
      <c r="J193" s="143">
        <f t="shared" si="4"/>
        <v>0</v>
      </c>
      <c r="K193" s="143">
        <f t="shared" si="5"/>
        <v>0</v>
      </c>
    </row>
    <row r="194" spans="1:11" s="144" customFormat="1" ht="36.75" customHeight="1">
      <c r="A194" s="141"/>
      <c r="B194" s="181"/>
      <c r="C194" s="185"/>
      <c r="D194" s="115"/>
      <c r="E194" s="116"/>
      <c r="F194" s="42" t="s">
        <v>146</v>
      </c>
      <c r="G194" s="43"/>
      <c r="H194" s="143">
        <v>8</v>
      </c>
      <c r="I194" s="143">
        <v>20</v>
      </c>
      <c r="J194" s="143">
        <f t="shared" si="4"/>
        <v>0</v>
      </c>
      <c r="K194" s="143">
        <f t="shared" si="5"/>
        <v>0</v>
      </c>
    </row>
    <row r="195" spans="1:11" s="144" customFormat="1" ht="36.75" customHeight="1">
      <c r="A195" s="141"/>
      <c r="B195" s="182"/>
      <c r="C195" s="187"/>
      <c r="D195" s="115"/>
      <c r="E195" s="116"/>
      <c r="F195" s="44" t="s">
        <v>147</v>
      </c>
      <c r="G195" s="43"/>
      <c r="H195" s="143">
        <v>188</v>
      </c>
      <c r="I195" s="143">
        <v>470</v>
      </c>
      <c r="J195" s="143">
        <f t="shared" si="4"/>
        <v>0</v>
      </c>
      <c r="K195" s="143">
        <f t="shared" si="5"/>
        <v>0</v>
      </c>
    </row>
    <row r="196" spans="1:11" s="144" customFormat="1" ht="36" customHeight="1">
      <c r="A196" s="141"/>
      <c r="B196" s="180">
        <v>11</v>
      </c>
      <c r="C196" s="183" t="s">
        <v>740</v>
      </c>
      <c r="D196" s="115" t="s">
        <v>664</v>
      </c>
      <c r="E196" s="116" t="s">
        <v>741</v>
      </c>
      <c r="F196" s="42" t="s">
        <v>143</v>
      </c>
      <c r="G196" s="43"/>
      <c r="H196" s="143">
        <v>480</v>
      </c>
      <c r="I196" s="143">
        <v>1200</v>
      </c>
      <c r="J196" s="143">
        <f t="shared" si="4"/>
        <v>0</v>
      </c>
      <c r="K196" s="143">
        <f t="shared" si="5"/>
        <v>0</v>
      </c>
    </row>
    <row r="197" spans="1:11" s="144" customFormat="1" ht="36.75" customHeight="1">
      <c r="A197" s="141"/>
      <c r="B197" s="181"/>
      <c r="C197" s="185"/>
      <c r="D197" s="115"/>
      <c r="E197" s="116"/>
      <c r="F197" s="42" t="s">
        <v>144</v>
      </c>
      <c r="G197" s="43"/>
      <c r="H197" s="143">
        <v>760</v>
      </c>
      <c r="I197" s="143">
        <v>1900</v>
      </c>
      <c r="J197" s="143">
        <f t="shared" si="4"/>
        <v>0</v>
      </c>
      <c r="K197" s="143">
        <f t="shared" si="5"/>
        <v>0</v>
      </c>
    </row>
    <row r="198" spans="1:11" s="144" customFormat="1" ht="36" customHeight="1">
      <c r="A198" s="141"/>
      <c r="B198" s="181"/>
      <c r="C198" s="185"/>
      <c r="D198" s="115"/>
      <c r="E198" s="116"/>
      <c r="F198" s="42" t="s">
        <v>145</v>
      </c>
      <c r="G198" s="43"/>
      <c r="H198" s="143">
        <v>64</v>
      </c>
      <c r="I198" s="143">
        <v>160</v>
      </c>
      <c r="J198" s="143">
        <f t="shared" si="4"/>
        <v>0</v>
      </c>
      <c r="K198" s="143">
        <f t="shared" si="5"/>
        <v>0</v>
      </c>
    </row>
    <row r="199" spans="1:11" s="144" customFormat="1" ht="36.75" customHeight="1">
      <c r="A199" s="141"/>
      <c r="B199" s="181"/>
      <c r="C199" s="185"/>
      <c r="D199" s="115"/>
      <c r="E199" s="116"/>
      <c r="F199" s="42" t="s">
        <v>146</v>
      </c>
      <c r="G199" s="43"/>
      <c r="H199" s="143">
        <v>6</v>
      </c>
      <c r="I199" s="143">
        <v>15</v>
      </c>
      <c r="J199" s="143">
        <f t="shared" ref="J199:J262" si="6">G199*H199</f>
        <v>0</v>
      </c>
      <c r="K199" s="143">
        <f t="shared" ref="K199:K262" si="7">I199*G199</f>
        <v>0</v>
      </c>
    </row>
    <row r="200" spans="1:11" s="144" customFormat="1" ht="36.75" customHeight="1">
      <c r="A200" s="141"/>
      <c r="B200" s="181"/>
      <c r="C200" s="187"/>
      <c r="D200" s="115"/>
      <c r="E200" s="116"/>
      <c r="F200" s="44" t="s">
        <v>147</v>
      </c>
      <c r="G200" s="43"/>
      <c r="H200" s="143">
        <v>1310</v>
      </c>
      <c r="I200" s="143">
        <v>3275</v>
      </c>
      <c r="J200" s="143">
        <f t="shared" si="6"/>
        <v>0</v>
      </c>
      <c r="K200" s="143">
        <f t="shared" si="7"/>
        <v>0</v>
      </c>
    </row>
    <row r="201" spans="1:11" s="144" customFormat="1" ht="36" customHeight="1">
      <c r="A201" s="141"/>
      <c r="B201" s="181"/>
      <c r="C201" s="183" t="s">
        <v>742</v>
      </c>
      <c r="D201" s="115" t="s">
        <v>664</v>
      </c>
      <c r="E201" s="116" t="s">
        <v>743</v>
      </c>
      <c r="F201" s="42" t="s">
        <v>143</v>
      </c>
      <c r="G201" s="43"/>
      <c r="H201" s="143">
        <v>534</v>
      </c>
      <c r="I201" s="143">
        <v>1336</v>
      </c>
      <c r="J201" s="143">
        <f t="shared" si="6"/>
        <v>0</v>
      </c>
      <c r="K201" s="143">
        <f t="shared" si="7"/>
        <v>0</v>
      </c>
    </row>
    <row r="202" spans="1:11" s="144" customFormat="1" ht="36.75" customHeight="1">
      <c r="A202" s="141"/>
      <c r="B202" s="181"/>
      <c r="C202" s="185"/>
      <c r="D202" s="115"/>
      <c r="E202" s="116"/>
      <c r="F202" s="42" t="s">
        <v>144</v>
      </c>
      <c r="G202" s="43"/>
      <c r="H202" s="143">
        <v>906</v>
      </c>
      <c r="I202" s="143">
        <v>2264</v>
      </c>
      <c r="J202" s="143">
        <f t="shared" si="6"/>
        <v>0</v>
      </c>
      <c r="K202" s="143">
        <f t="shared" si="7"/>
        <v>0</v>
      </c>
    </row>
    <row r="203" spans="1:11" s="144" customFormat="1" ht="36" customHeight="1">
      <c r="A203" s="141"/>
      <c r="B203" s="181"/>
      <c r="C203" s="185"/>
      <c r="D203" s="115"/>
      <c r="E203" s="116"/>
      <c r="F203" s="42" t="s">
        <v>145</v>
      </c>
      <c r="G203" s="43"/>
      <c r="H203" s="143">
        <v>493</v>
      </c>
      <c r="I203" s="143">
        <v>1232</v>
      </c>
      <c r="J203" s="143">
        <f t="shared" si="6"/>
        <v>0</v>
      </c>
      <c r="K203" s="143">
        <f t="shared" si="7"/>
        <v>0</v>
      </c>
    </row>
    <row r="204" spans="1:11" s="144" customFormat="1" ht="36.75" customHeight="1">
      <c r="A204" s="141"/>
      <c r="B204" s="181"/>
      <c r="C204" s="185"/>
      <c r="D204" s="115"/>
      <c r="E204" s="116"/>
      <c r="F204" s="42" t="s">
        <v>146</v>
      </c>
      <c r="G204" s="43"/>
      <c r="H204" s="143">
        <v>16</v>
      </c>
      <c r="I204" s="143">
        <v>40</v>
      </c>
      <c r="J204" s="143">
        <f t="shared" si="6"/>
        <v>0</v>
      </c>
      <c r="K204" s="143">
        <f t="shared" si="7"/>
        <v>0</v>
      </c>
    </row>
    <row r="205" spans="1:11" s="144" customFormat="1" ht="36.75" customHeight="1">
      <c r="A205" s="141"/>
      <c r="B205" s="181"/>
      <c r="C205" s="187"/>
      <c r="D205" s="115"/>
      <c r="E205" s="116"/>
      <c r="F205" s="44" t="s">
        <v>147</v>
      </c>
      <c r="G205" s="43"/>
      <c r="H205" s="143">
        <v>1949</v>
      </c>
      <c r="I205" s="143">
        <v>4872</v>
      </c>
      <c r="J205" s="143">
        <f t="shared" si="6"/>
        <v>0</v>
      </c>
      <c r="K205" s="143">
        <f t="shared" si="7"/>
        <v>0</v>
      </c>
    </row>
    <row r="206" spans="1:11" s="144" customFormat="1" ht="36" customHeight="1">
      <c r="A206" s="141"/>
      <c r="B206" s="181"/>
      <c r="C206" s="183" t="s">
        <v>744</v>
      </c>
      <c r="D206" s="115" t="s">
        <v>664</v>
      </c>
      <c r="E206" s="116" t="s">
        <v>745</v>
      </c>
      <c r="F206" s="42" t="s">
        <v>143</v>
      </c>
      <c r="G206" s="43"/>
      <c r="H206" s="143">
        <v>520</v>
      </c>
      <c r="I206" s="143">
        <v>1300</v>
      </c>
      <c r="J206" s="143">
        <f t="shared" si="6"/>
        <v>0</v>
      </c>
      <c r="K206" s="143">
        <f t="shared" si="7"/>
        <v>0</v>
      </c>
    </row>
    <row r="207" spans="1:11" s="144" customFormat="1" ht="36.75" customHeight="1">
      <c r="A207" s="141"/>
      <c r="B207" s="181"/>
      <c r="C207" s="185"/>
      <c r="D207" s="115"/>
      <c r="E207" s="116"/>
      <c r="F207" s="42" t="s">
        <v>144</v>
      </c>
      <c r="G207" s="43"/>
      <c r="H207" s="143">
        <v>840</v>
      </c>
      <c r="I207" s="143">
        <v>2100</v>
      </c>
      <c r="J207" s="143">
        <f t="shared" si="6"/>
        <v>0</v>
      </c>
      <c r="K207" s="143">
        <f t="shared" si="7"/>
        <v>0</v>
      </c>
    </row>
    <row r="208" spans="1:11" s="144" customFormat="1" ht="36" customHeight="1">
      <c r="A208" s="141"/>
      <c r="B208" s="181"/>
      <c r="C208" s="185"/>
      <c r="D208" s="115"/>
      <c r="E208" s="116"/>
      <c r="F208" s="42" t="s">
        <v>145</v>
      </c>
      <c r="G208" s="43"/>
      <c r="H208" s="143">
        <v>80</v>
      </c>
      <c r="I208" s="143">
        <v>200</v>
      </c>
      <c r="J208" s="143">
        <f t="shared" si="6"/>
        <v>0</v>
      </c>
      <c r="K208" s="143">
        <f t="shared" si="7"/>
        <v>0</v>
      </c>
    </row>
    <row r="209" spans="1:11" s="144" customFormat="1" ht="36.75" customHeight="1">
      <c r="A209" s="141"/>
      <c r="B209" s="181"/>
      <c r="C209" s="185"/>
      <c r="D209" s="115"/>
      <c r="E209" s="116"/>
      <c r="F209" s="42" t="s">
        <v>146</v>
      </c>
      <c r="G209" s="43"/>
      <c r="H209" s="143">
        <v>48</v>
      </c>
      <c r="I209" s="143">
        <v>120</v>
      </c>
      <c r="J209" s="143">
        <f t="shared" si="6"/>
        <v>0</v>
      </c>
      <c r="K209" s="143">
        <f t="shared" si="7"/>
        <v>0</v>
      </c>
    </row>
    <row r="210" spans="1:11" s="144" customFormat="1" ht="36.75" customHeight="1">
      <c r="A210" s="141"/>
      <c r="B210" s="181"/>
      <c r="C210" s="187"/>
      <c r="D210" s="115"/>
      <c r="E210" s="116"/>
      <c r="F210" s="44" t="s">
        <v>147</v>
      </c>
      <c r="G210" s="43"/>
      <c r="H210" s="143">
        <v>1488</v>
      </c>
      <c r="I210" s="143">
        <v>3720</v>
      </c>
      <c r="J210" s="143">
        <f t="shared" si="6"/>
        <v>0</v>
      </c>
      <c r="K210" s="143">
        <f t="shared" si="7"/>
        <v>0</v>
      </c>
    </row>
    <row r="211" spans="1:11" s="144" customFormat="1" ht="36" customHeight="1">
      <c r="A211" s="141"/>
      <c r="B211" s="181"/>
      <c r="C211" s="183" t="s">
        <v>746</v>
      </c>
      <c r="D211" s="115" t="s">
        <v>664</v>
      </c>
      <c r="E211" s="116" t="s">
        <v>747</v>
      </c>
      <c r="F211" s="42" t="s">
        <v>143</v>
      </c>
      <c r="G211" s="43"/>
      <c r="H211" s="143">
        <v>40</v>
      </c>
      <c r="I211" s="143">
        <v>100</v>
      </c>
      <c r="J211" s="143">
        <f t="shared" si="6"/>
        <v>0</v>
      </c>
      <c r="K211" s="143">
        <f t="shared" si="7"/>
        <v>0</v>
      </c>
    </row>
    <row r="212" spans="1:11" s="144" customFormat="1" ht="36.75" customHeight="1">
      <c r="A212" s="141"/>
      <c r="B212" s="181"/>
      <c r="C212" s="185"/>
      <c r="D212" s="115"/>
      <c r="E212" s="116"/>
      <c r="F212" s="42" t="s">
        <v>144</v>
      </c>
      <c r="G212" s="43"/>
      <c r="H212" s="143">
        <v>400</v>
      </c>
      <c r="I212" s="143">
        <v>1000</v>
      </c>
      <c r="J212" s="143">
        <f t="shared" si="6"/>
        <v>0</v>
      </c>
      <c r="K212" s="143">
        <f t="shared" si="7"/>
        <v>0</v>
      </c>
    </row>
    <row r="213" spans="1:11" s="144" customFormat="1" ht="36" customHeight="1">
      <c r="A213" s="141"/>
      <c r="B213" s="181"/>
      <c r="C213" s="185"/>
      <c r="D213" s="115"/>
      <c r="E213" s="116"/>
      <c r="F213" s="42" t="s">
        <v>145</v>
      </c>
      <c r="G213" s="43"/>
      <c r="H213" s="143">
        <v>4</v>
      </c>
      <c r="I213" s="143">
        <v>10</v>
      </c>
      <c r="J213" s="143">
        <f t="shared" si="6"/>
        <v>0</v>
      </c>
      <c r="K213" s="143">
        <f t="shared" si="7"/>
        <v>0</v>
      </c>
    </row>
    <row r="214" spans="1:11" s="144" customFormat="1" ht="36.75" customHeight="1">
      <c r="A214" s="141"/>
      <c r="B214" s="181"/>
      <c r="C214" s="185"/>
      <c r="D214" s="115"/>
      <c r="E214" s="116"/>
      <c r="F214" s="42" t="s">
        <v>146</v>
      </c>
      <c r="G214" s="43"/>
      <c r="H214" s="143">
        <v>0</v>
      </c>
      <c r="I214" s="143">
        <v>0</v>
      </c>
      <c r="J214" s="143">
        <f t="shared" si="6"/>
        <v>0</v>
      </c>
      <c r="K214" s="143">
        <f t="shared" si="7"/>
        <v>0</v>
      </c>
    </row>
    <row r="215" spans="1:11" s="144" customFormat="1" ht="36.75" customHeight="1">
      <c r="A215" s="141"/>
      <c r="B215" s="181"/>
      <c r="C215" s="187"/>
      <c r="D215" s="115"/>
      <c r="E215" s="116"/>
      <c r="F215" s="44" t="s">
        <v>147</v>
      </c>
      <c r="G215" s="43"/>
      <c r="H215" s="143">
        <v>444</v>
      </c>
      <c r="I215" s="143">
        <v>1110</v>
      </c>
      <c r="J215" s="143">
        <f t="shared" si="6"/>
        <v>0</v>
      </c>
      <c r="K215" s="143">
        <f t="shared" si="7"/>
        <v>0</v>
      </c>
    </row>
    <row r="216" spans="1:11" s="144" customFormat="1" ht="36" customHeight="1">
      <c r="A216" s="141"/>
      <c r="B216" s="181"/>
      <c r="C216" s="183" t="s">
        <v>748</v>
      </c>
      <c r="D216" s="115" t="s">
        <v>664</v>
      </c>
      <c r="E216" s="116" t="s">
        <v>749</v>
      </c>
      <c r="F216" s="42" t="s">
        <v>143</v>
      </c>
      <c r="G216" s="43"/>
      <c r="H216" s="143">
        <v>40</v>
      </c>
      <c r="I216" s="143">
        <v>100</v>
      </c>
      <c r="J216" s="143">
        <f t="shared" si="6"/>
        <v>0</v>
      </c>
      <c r="K216" s="143">
        <f t="shared" si="7"/>
        <v>0</v>
      </c>
    </row>
    <row r="217" spans="1:11" s="144" customFormat="1" ht="36.75" customHeight="1">
      <c r="A217" s="141"/>
      <c r="B217" s="181"/>
      <c r="C217" s="185"/>
      <c r="D217" s="115"/>
      <c r="E217" s="116"/>
      <c r="F217" s="42" t="s">
        <v>144</v>
      </c>
      <c r="G217" s="43"/>
      <c r="H217" s="143">
        <v>200</v>
      </c>
      <c r="I217" s="143">
        <v>500</v>
      </c>
      <c r="J217" s="143">
        <f t="shared" si="6"/>
        <v>0</v>
      </c>
      <c r="K217" s="143">
        <f t="shared" si="7"/>
        <v>0</v>
      </c>
    </row>
    <row r="218" spans="1:11" s="144" customFormat="1" ht="36" customHeight="1">
      <c r="A218" s="141"/>
      <c r="B218" s="181"/>
      <c r="C218" s="185"/>
      <c r="D218" s="115"/>
      <c r="E218" s="116"/>
      <c r="F218" s="42" t="s">
        <v>145</v>
      </c>
      <c r="G218" s="43"/>
      <c r="H218" s="143">
        <v>40</v>
      </c>
      <c r="I218" s="143">
        <v>100</v>
      </c>
      <c r="J218" s="143">
        <f t="shared" si="6"/>
        <v>0</v>
      </c>
      <c r="K218" s="143">
        <f t="shared" si="7"/>
        <v>0</v>
      </c>
    </row>
    <row r="219" spans="1:11" s="144" customFormat="1" ht="36.75" customHeight="1">
      <c r="A219" s="141"/>
      <c r="B219" s="181"/>
      <c r="C219" s="185"/>
      <c r="D219" s="115"/>
      <c r="E219" s="116"/>
      <c r="F219" s="42" t="s">
        <v>146</v>
      </c>
      <c r="G219" s="43"/>
      <c r="H219" s="143">
        <v>8</v>
      </c>
      <c r="I219" s="143">
        <v>20</v>
      </c>
      <c r="J219" s="143">
        <f t="shared" si="6"/>
        <v>0</v>
      </c>
      <c r="K219" s="143">
        <f t="shared" si="7"/>
        <v>0</v>
      </c>
    </row>
    <row r="220" spans="1:11" s="144" customFormat="1" ht="36.75" customHeight="1">
      <c r="A220" s="141"/>
      <c r="B220" s="181"/>
      <c r="C220" s="187"/>
      <c r="D220" s="115"/>
      <c r="E220" s="116"/>
      <c r="F220" s="44" t="s">
        <v>147</v>
      </c>
      <c r="G220" s="43"/>
      <c r="H220" s="143">
        <v>288</v>
      </c>
      <c r="I220" s="143">
        <v>720</v>
      </c>
      <c r="J220" s="143">
        <f t="shared" si="6"/>
        <v>0</v>
      </c>
      <c r="K220" s="143">
        <f t="shared" si="7"/>
        <v>0</v>
      </c>
    </row>
    <row r="221" spans="1:11" s="144" customFormat="1" ht="36" customHeight="1">
      <c r="A221" s="141"/>
      <c r="B221" s="181"/>
      <c r="C221" s="183" t="s">
        <v>750</v>
      </c>
      <c r="D221" s="115" t="s">
        <v>664</v>
      </c>
      <c r="E221" s="116" t="s">
        <v>751</v>
      </c>
      <c r="F221" s="42" t="s">
        <v>143</v>
      </c>
      <c r="G221" s="43"/>
      <c r="H221" s="143">
        <v>72</v>
      </c>
      <c r="I221" s="143">
        <v>180</v>
      </c>
      <c r="J221" s="143">
        <f t="shared" si="6"/>
        <v>0</v>
      </c>
      <c r="K221" s="143">
        <f t="shared" si="7"/>
        <v>0</v>
      </c>
    </row>
    <row r="222" spans="1:11" s="144" customFormat="1" ht="36.75" customHeight="1">
      <c r="A222" s="141"/>
      <c r="B222" s="181"/>
      <c r="C222" s="185"/>
      <c r="D222" s="115"/>
      <c r="E222" s="116"/>
      <c r="F222" s="42" t="s">
        <v>144</v>
      </c>
      <c r="G222" s="43"/>
      <c r="H222" s="143">
        <v>965</v>
      </c>
      <c r="I222" s="143">
        <v>2412</v>
      </c>
      <c r="J222" s="143">
        <f t="shared" si="6"/>
        <v>0</v>
      </c>
      <c r="K222" s="143">
        <f t="shared" si="7"/>
        <v>0</v>
      </c>
    </row>
    <row r="223" spans="1:11" s="144" customFormat="1" ht="36" customHeight="1">
      <c r="A223" s="141"/>
      <c r="B223" s="181"/>
      <c r="C223" s="185"/>
      <c r="D223" s="115"/>
      <c r="E223" s="116"/>
      <c r="F223" s="42" t="s">
        <v>145</v>
      </c>
      <c r="G223" s="43"/>
      <c r="H223" s="143">
        <v>144</v>
      </c>
      <c r="I223" s="143">
        <v>360</v>
      </c>
      <c r="J223" s="143">
        <f t="shared" si="6"/>
        <v>0</v>
      </c>
      <c r="K223" s="143">
        <f t="shared" si="7"/>
        <v>0</v>
      </c>
    </row>
    <row r="224" spans="1:11" s="144" customFormat="1" ht="36.75" customHeight="1">
      <c r="A224" s="141"/>
      <c r="B224" s="181"/>
      <c r="C224" s="185"/>
      <c r="D224" s="115"/>
      <c r="E224" s="116"/>
      <c r="F224" s="42" t="s">
        <v>146</v>
      </c>
      <c r="G224" s="43"/>
      <c r="H224" s="143">
        <v>0</v>
      </c>
      <c r="I224" s="143">
        <v>0</v>
      </c>
      <c r="J224" s="143">
        <f t="shared" si="6"/>
        <v>0</v>
      </c>
      <c r="K224" s="143">
        <f t="shared" si="7"/>
        <v>0</v>
      </c>
    </row>
    <row r="225" spans="1:11" s="144" customFormat="1" ht="36.75" customHeight="1">
      <c r="A225" s="141"/>
      <c r="B225" s="181"/>
      <c r="C225" s="187"/>
      <c r="D225" s="115"/>
      <c r="E225" s="116"/>
      <c r="F225" s="44" t="s">
        <v>147</v>
      </c>
      <c r="G225" s="43"/>
      <c r="H225" s="143">
        <v>1181</v>
      </c>
      <c r="I225" s="143">
        <v>2952</v>
      </c>
      <c r="J225" s="143">
        <f t="shared" si="6"/>
        <v>0</v>
      </c>
      <c r="K225" s="143">
        <f t="shared" si="7"/>
        <v>0</v>
      </c>
    </row>
    <row r="226" spans="1:11" s="144" customFormat="1" ht="36" customHeight="1">
      <c r="A226" s="141"/>
      <c r="B226" s="181"/>
      <c r="C226" s="183" t="s">
        <v>752</v>
      </c>
      <c r="D226" s="115" t="s">
        <v>664</v>
      </c>
      <c r="E226" s="116" t="s">
        <v>753</v>
      </c>
      <c r="F226" s="42" t="s">
        <v>143</v>
      </c>
      <c r="G226" s="43"/>
      <c r="H226" s="143">
        <v>560</v>
      </c>
      <c r="I226" s="143">
        <v>1401</v>
      </c>
      <c r="J226" s="143">
        <f t="shared" si="6"/>
        <v>0</v>
      </c>
      <c r="K226" s="143">
        <f t="shared" si="7"/>
        <v>0</v>
      </c>
    </row>
    <row r="227" spans="1:11" s="144" customFormat="1" ht="36.75" customHeight="1">
      <c r="A227" s="141"/>
      <c r="B227" s="181"/>
      <c r="C227" s="185"/>
      <c r="D227" s="115"/>
      <c r="E227" s="116"/>
      <c r="F227" s="42" t="s">
        <v>144</v>
      </c>
      <c r="G227" s="43"/>
      <c r="H227" s="143">
        <v>1008</v>
      </c>
      <c r="I227" s="143">
        <v>2519</v>
      </c>
      <c r="J227" s="143">
        <f t="shared" si="6"/>
        <v>0</v>
      </c>
      <c r="K227" s="143">
        <f t="shared" si="7"/>
        <v>0</v>
      </c>
    </row>
    <row r="228" spans="1:11" s="144" customFormat="1" ht="36" customHeight="1">
      <c r="A228" s="141"/>
      <c r="B228" s="181"/>
      <c r="C228" s="185"/>
      <c r="D228" s="115"/>
      <c r="E228" s="116"/>
      <c r="F228" s="42" t="s">
        <v>145</v>
      </c>
      <c r="G228" s="43"/>
      <c r="H228" s="143">
        <v>40</v>
      </c>
      <c r="I228" s="143">
        <v>100</v>
      </c>
      <c r="J228" s="143">
        <f t="shared" si="6"/>
        <v>0</v>
      </c>
      <c r="K228" s="143">
        <f t="shared" si="7"/>
        <v>0</v>
      </c>
    </row>
    <row r="229" spans="1:11" s="144" customFormat="1" ht="36.75" customHeight="1">
      <c r="A229" s="141"/>
      <c r="B229" s="181"/>
      <c r="C229" s="185"/>
      <c r="D229" s="115"/>
      <c r="E229" s="116"/>
      <c r="F229" s="42" t="s">
        <v>146</v>
      </c>
      <c r="G229" s="43"/>
      <c r="H229" s="143">
        <v>82</v>
      </c>
      <c r="I229" s="143">
        <v>206</v>
      </c>
      <c r="J229" s="143">
        <f t="shared" si="6"/>
        <v>0</v>
      </c>
      <c r="K229" s="143">
        <f t="shared" si="7"/>
        <v>0</v>
      </c>
    </row>
    <row r="230" spans="1:11" s="144" customFormat="1" ht="36.75" customHeight="1">
      <c r="A230" s="141"/>
      <c r="B230" s="181"/>
      <c r="C230" s="187"/>
      <c r="D230" s="115"/>
      <c r="E230" s="116"/>
      <c r="F230" s="44" t="s">
        <v>147</v>
      </c>
      <c r="G230" s="43"/>
      <c r="H230" s="143">
        <v>1690</v>
      </c>
      <c r="I230" s="143">
        <v>4226</v>
      </c>
      <c r="J230" s="143">
        <f t="shared" si="6"/>
        <v>0</v>
      </c>
      <c r="K230" s="143">
        <f t="shared" si="7"/>
        <v>0</v>
      </c>
    </row>
    <row r="231" spans="1:11" s="144" customFormat="1" ht="36" customHeight="1">
      <c r="A231" s="141"/>
      <c r="B231" s="181"/>
      <c r="C231" s="183" t="s">
        <v>754</v>
      </c>
      <c r="D231" s="115" t="s">
        <v>664</v>
      </c>
      <c r="E231" s="116" t="s">
        <v>755</v>
      </c>
      <c r="F231" s="42" t="s">
        <v>143</v>
      </c>
      <c r="G231" s="43"/>
      <c r="H231" s="143">
        <v>312</v>
      </c>
      <c r="I231" s="143">
        <v>780</v>
      </c>
      <c r="J231" s="143">
        <f t="shared" si="6"/>
        <v>0</v>
      </c>
      <c r="K231" s="143">
        <f t="shared" si="7"/>
        <v>0</v>
      </c>
    </row>
    <row r="232" spans="1:11" s="144" customFormat="1" ht="36.75" customHeight="1">
      <c r="A232" s="141"/>
      <c r="B232" s="181"/>
      <c r="C232" s="185"/>
      <c r="D232" s="115"/>
      <c r="E232" s="116"/>
      <c r="F232" s="42" t="s">
        <v>144</v>
      </c>
      <c r="G232" s="43"/>
      <c r="H232" s="143">
        <v>676</v>
      </c>
      <c r="I232" s="143">
        <v>1690</v>
      </c>
      <c r="J232" s="143">
        <f t="shared" si="6"/>
        <v>0</v>
      </c>
      <c r="K232" s="143">
        <f t="shared" si="7"/>
        <v>0</v>
      </c>
    </row>
    <row r="233" spans="1:11" s="144" customFormat="1" ht="36" customHeight="1">
      <c r="A233" s="141"/>
      <c r="B233" s="181"/>
      <c r="C233" s="185"/>
      <c r="D233" s="115"/>
      <c r="E233" s="116"/>
      <c r="F233" s="42" t="s">
        <v>145</v>
      </c>
      <c r="G233" s="43"/>
      <c r="H233" s="143">
        <v>99</v>
      </c>
      <c r="I233" s="143">
        <v>247</v>
      </c>
      <c r="J233" s="143">
        <f t="shared" si="6"/>
        <v>0</v>
      </c>
      <c r="K233" s="143">
        <f t="shared" si="7"/>
        <v>0</v>
      </c>
    </row>
    <row r="234" spans="1:11" s="144" customFormat="1" ht="36.75" customHeight="1">
      <c r="A234" s="141"/>
      <c r="B234" s="181"/>
      <c r="C234" s="185"/>
      <c r="D234" s="115"/>
      <c r="E234" s="116"/>
      <c r="F234" s="42" t="s">
        <v>146</v>
      </c>
      <c r="G234" s="43"/>
      <c r="H234" s="143">
        <v>26</v>
      </c>
      <c r="I234" s="143">
        <v>65</v>
      </c>
      <c r="J234" s="143">
        <f t="shared" si="6"/>
        <v>0</v>
      </c>
      <c r="K234" s="143">
        <f t="shared" si="7"/>
        <v>0</v>
      </c>
    </row>
    <row r="235" spans="1:11" s="144" customFormat="1" ht="36.75" customHeight="1">
      <c r="A235" s="141"/>
      <c r="B235" s="181"/>
      <c r="C235" s="187"/>
      <c r="D235" s="115"/>
      <c r="E235" s="116"/>
      <c r="F235" s="44" t="s">
        <v>147</v>
      </c>
      <c r="G235" s="43"/>
      <c r="H235" s="143">
        <v>1113</v>
      </c>
      <c r="I235" s="143">
        <v>2782</v>
      </c>
      <c r="J235" s="143">
        <f t="shared" si="6"/>
        <v>0</v>
      </c>
      <c r="K235" s="143">
        <f t="shared" si="7"/>
        <v>0</v>
      </c>
    </row>
    <row r="236" spans="1:11" s="158" customFormat="1" ht="36" customHeight="1">
      <c r="A236" s="157"/>
      <c r="B236" s="181"/>
      <c r="C236" s="183" t="s">
        <v>756</v>
      </c>
      <c r="D236" s="115" t="s">
        <v>664</v>
      </c>
      <c r="E236" s="116" t="s">
        <v>757</v>
      </c>
      <c r="F236" s="42" t="s">
        <v>143</v>
      </c>
      <c r="G236" s="43"/>
      <c r="H236" s="143">
        <v>32</v>
      </c>
      <c r="I236" s="143">
        <v>80</v>
      </c>
      <c r="J236" s="143">
        <f t="shared" si="6"/>
        <v>0</v>
      </c>
      <c r="K236" s="143">
        <f t="shared" si="7"/>
        <v>0</v>
      </c>
    </row>
    <row r="237" spans="1:11" s="158" customFormat="1" ht="36.75" customHeight="1">
      <c r="A237" s="157"/>
      <c r="B237" s="181"/>
      <c r="C237" s="185"/>
      <c r="D237" s="115"/>
      <c r="E237" s="116"/>
      <c r="F237" s="42" t="s">
        <v>144</v>
      </c>
      <c r="G237" s="43"/>
      <c r="H237" s="143">
        <v>418</v>
      </c>
      <c r="I237" s="143">
        <v>1045</v>
      </c>
      <c r="J237" s="143">
        <f t="shared" si="6"/>
        <v>0</v>
      </c>
      <c r="K237" s="143">
        <f t="shared" si="7"/>
        <v>0</v>
      </c>
    </row>
    <row r="238" spans="1:11" s="158" customFormat="1" ht="36" customHeight="1">
      <c r="A238" s="157"/>
      <c r="B238" s="181"/>
      <c r="C238" s="185"/>
      <c r="D238" s="115"/>
      <c r="E238" s="116"/>
      <c r="F238" s="42" t="s">
        <v>145</v>
      </c>
      <c r="G238" s="43"/>
      <c r="H238" s="143">
        <v>14</v>
      </c>
      <c r="I238" s="143">
        <v>35</v>
      </c>
      <c r="J238" s="143">
        <f t="shared" si="6"/>
        <v>0</v>
      </c>
      <c r="K238" s="143">
        <f t="shared" si="7"/>
        <v>0</v>
      </c>
    </row>
    <row r="239" spans="1:11" s="158" customFormat="1" ht="36.75" customHeight="1">
      <c r="A239" s="157"/>
      <c r="B239" s="181"/>
      <c r="C239" s="185"/>
      <c r="D239" s="115"/>
      <c r="E239" s="116"/>
      <c r="F239" s="42" t="s">
        <v>146</v>
      </c>
      <c r="G239" s="43"/>
      <c r="H239" s="143">
        <v>0</v>
      </c>
      <c r="I239" s="143">
        <v>0</v>
      </c>
      <c r="J239" s="143">
        <f t="shared" si="6"/>
        <v>0</v>
      </c>
      <c r="K239" s="143">
        <f t="shared" si="7"/>
        <v>0</v>
      </c>
    </row>
    <row r="240" spans="1:11" s="158" customFormat="1" ht="36.75" customHeight="1">
      <c r="A240" s="157"/>
      <c r="B240" s="181"/>
      <c r="C240" s="187"/>
      <c r="D240" s="115"/>
      <c r="E240" s="116"/>
      <c r="F240" s="44" t="s">
        <v>147</v>
      </c>
      <c r="G240" s="43"/>
      <c r="H240" s="143">
        <v>464</v>
      </c>
      <c r="I240" s="143">
        <v>1160</v>
      </c>
      <c r="J240" s="143">
        <f t="shared" si="6"/>
        <v>0</v>
      </c>
      <c r="K240" s="143">
        <f t="shared" si="7"/>
        <v>0</v>
      </c>
    </row>
    <row r="241" spans="1:11" s="144" customFormat="1" ht="36" customHeight="1">
      <c r="A241" s="141"/>
      <c r="B241" s="181"/>
      <c r="C241" s="183" t="s">
        <v>758</v>
      </c>
      <c r="D241" s="115" t="s">
        <v>664</v>
      </c>
      <c r="E241" s="116" t="s">
        <v>759</v>
      </c>
      <c r="F241" s="42" t="s">
        <v>143</v>
      </c>
      <c r="G241" s="43"/>
      <c r="H241" s="143">
        <v>680</v>
      </c>
      <c r="I241" s="143">
        <v>1700</v>
      </c>
      <c r="J241" s="143">
        <f t="shared" si="6"/>
        <v>0</v>
      </c>
      <c r="K241" s="143">
        <f t="shared" si="7"/>
        <v>0</v>
      </c>
    </row>
    <row r="242" spans="1:11" s="144" customFormat="1" ht="36.75" customHeight="1">
      <c r="A242" s="141"/>
      <c r="B242" s="181"/>
      <c r="C242" s="185"/>
      <c r="D242" s="115"/>
      <c r="E242" s="116"/>
      <c r="F242" s="42" t="s">
        <v>144</v>
      </c>
      <c r="G242" s="43"/>
      <c r="H242" s="143">
        <v>1040</v>
      </c>
      <c r="I242" s="143">
        <v>2600</v>
      </c>
      <c r="J242" s="143">
        <f t="shared" si="6"/>
        <v>0</v>
      </c>
      <c r="K242" s="143">
        <f t="shared" si="7"/>
        <v>0</v>
      </c>
    </row>
    <row r="243" spans="1:11" s="144" customFormat="1" ht="36" customHeight="1">
      <c r="A243" s="141"/>
      <c r="B243" s="181"/>
      <c r="C243" s="185"/>
      <c r="D243" s="115"/>
      <c r="E243" s="116"/>
      <c r="F243" s="42" t="s">
        <v>145</v>
      </c>
      <c r="G243" s="43"/>
      <c r="H243" s="143">
        <v>600</v>
      </c>
      <c r="I243" s="143">
        <v>1500</v>
      </c>
      <c r="J243" s="143">
        <f t="shared" si="6"/>
        <v>0</v>
      </c>
      <c r="K243" s="143">
        <f t="shared" si="7"/>
        <v>0</v>
      </c>
    </row>
    <row r="244" spans="1:11" s="144" customFormat="1" ht="36.75" customHeight="1">
      <c r="A244" s="141"/>
      <c r="B244" s="181"/>
      <c r="C244" s="185"/>
      <c r="D244" s="115"/>
      <c r="E244" s="116"/>
      <c r="F244" s="42" t="s">
        <v>146</v>
      </c>
      <c r="G244" s="43"/>
      <c r="H244" s="143">
        <v>600</v>
      </c>
      <c r="I244" s="143">
        <v>1500</v>
      </c>
      <c r="J244" s="143">
        <f t="shared" si="6"/>
        <v>0</v>
      </c>
      <c r="K244" s="143">
        <f t="shared" si="7"/>
        <v>0</v>
      </c>
    </row>
    <row r="245" spans="1:11" s="144" customFormat="1" ht="36.75" customHeight="1">
      <c r="A245" s="141"/>
      <c r="B245" s="181"/>
      <c r="C245" s="187"/>
      <c r="D245" s="115"/>
      <c r="E245" s="116"/>
      <c r="F245" s="44" t="s">
        <v>147</v>
      </c>
      <c r="G245" s="43"/>
      <c r="H245" s="143">
        <v>2920</v>
      </c>
      <c r="I245" s="143">
        <v>7300</v>
      </c>
      <c r="J245" s="143">
        <f t="shared" si="6"/>
        <v>0</v>
      </c>
      <c r="K245" s="143">
        <f t="shared" si="7"/>
        <v>0</v>
      </c>
    </row>
    <row r="246" spans="1:11" s="144" customFormat="1" ht="36" customHeight="1">
      <c r="A246" s="141"/>
      <c r="B246" s="181"/>
      <c r="C246" s="183" t="s">
        <v>760</v>
      </c>
      <c r="D246" s="115" t="s">
        <v>664</v>
      </c>
      <c r="E246" s="116" t="s">
        <v>761</v>
      </c>
      <c r="F246" s="42" t="s">
        <v>143</v>
      </c>
      <c r="G246" s="43"/>
      <c r="H246" s="143">
        <v>125</v>
      </c>
      <c r="I246" s="143">
        <v>312</v>
      </c>
      <c r="J246" s="143">
        <f t="shared" si="6"/>
        <v>0</v>
      </c>
      <c r="K246" s="143">
        <f t="shared" si="7"/>
        <v>0</v>
      </c>
    </row>
    <row r="247" spans="1:11" s="144" customFormat="1" ht="36.75" customHeight="1">
      <c r="A247" s="141"/>
      <c r="B247" s="181"/>
      <c r="C247" s="185"/>
      <c r="D247" s="115"/>
      <c r="E247" s="116"/>
      <c r="F247" s="42" t="s">
        <v>144</v>
      </c>
      <c r="G247" s="43"/>
      <c r="H247" s="143">
        <v>576</v>
      </c>
      <c r="I247" s="143">
        <v>1440</v>
      </c>
      <c r="J247" s="143">
        <f t="shared" si="6"/>
        <v>0</v>
      </c>
      <c r="K247" s="143">
        <f t="shared" si="7"/>
        <v>0</v>
      </c>
    </row>
    <row r="248" spans="1:11" s="144" customFormat="1" ht="36" customHeight="1">
      <c r="A248" s="141"/>
      <c r="B248" s="181"/>
      <c r="C248" s="185"/>
      <c r="D248" s="115"/>
      <c r="E248" s="116"/>
      <c r="F248" s="42" t="s">
        <v>145</v>
      </c>
      <c r="G248" s="43"/>
      <c r="H248" s="143">
        <v>96</v>
      </c>
      <c r="I248" s="143">
        <v>240</v>
      </c>
      <c r="J248" s="143">
        <f t="shared" si="6"/>
        <v>0</v>
      </c>
      <c r="K248" s="143">
        <f t="shared" si="7"/>
        <v>0</v>
      </c>
    </row>
    <row r="249" spans="1:11" s="144" customFormat="1" ht="36.75" customHeight="1">
      <c r="A249" s="141"/>
      <c r="B249" s="181"/>
      <c r="C249" s="185"/>
      <c r="D249" s="115"/>
      <c r="E249" s="116"/>
      <c r="F249" s="42" t="s">
        <v>146</v>
      </c>
      <c r="G249" s="43"/>
      <c r="H249" s="143">
        <v>0</v>
      </c>
      <c r="I249" s="143">
        <v>0</v>
      </c>
      <c r="J249" s="143">
        <f t="shared" si="6"/>
        <v>0</v>
      </c>
      <c r="K249" s="143">
        <f t="shared" si="7"/>
        <v>0</v>
      </c>
    </row>
    <row r="250" spans="1:11" s="144" customFormat="1" ht="36.75" customHeight="1">
      <c r="A250" s="141"/>
      <c r="B250" s="181"/>
      <c r="C250" s="187"/>
      <c r="D250" s="115"/>
      <c r="E250" s="116"/>
      <c r="F250" s="44" t="s">
        <v>147</v>
      </c>
      <c r="G250" s="43"/>
      <c r="H250" s="143">
        <v>797</v>
      </c>
      <c r="I250" s="143">
        <v>1992</v>
      </c>
      <c r="J250" s="143">
        <f t="shared" si="6"/>
        <v>0</v>
      </c>
      <c r="K250" s="143">
        <f t="shared" si="7"/>
        <v>0</v>
      </c>
    </row>
    <row r="251" spans="1:11" s="144" customFormat="1" ht="36" customHeight="1">
      <c r="A251" s="141"/>
      <c r="B251" s="181"/>
      <c r="C251" s="183" t="s">
        <v>762</v>
      </c>
      <c r="D251" s="115" t="s">
        <v>664</v>
      </c>
      <c r="E251" s="116" t="s">
        <v>763</v>
      </c>
      <c r="F251" s="42" t="s">
        <v>143</v>
      </c>
      <c r="G251" s="43"/>
      <c r="H251" s="143">
        <v>100</v>
      </c>
      <c r="I251" s="143">
        <v>250</v>
      </c>
      <c r="J251" s="143">
        <f t="shared" si="6"/>
        <v>0</v>
      </c>
      <c r="K251" s="143">
        <f t="shared" si="7"/>
        <v>0</v>
      </c>
    </row>
    <row r="252" spans="1:11" s="144" customFormat="1" ht="36.75" customHeight="1">
      <c r="A252" s="141"/>
      <c r="B252" s="181"/>
      <c r="C252" s="185"/>
      <c r="D252" s="115"/>
      <c r="E252" s="116"/>
      <c r="F252" s="42" t="s">
        <v>144</v>
      </c>
      <c r="G252" s="43"/>
      <c r="H252" s="143">
        <v>180</v>
      </c>
      <c r="I252" s="143">
        <v>450</v>
      </c>
      <c r="J252" s="143">
        <f t="shared" si="6"/>
        <v>0</v>
      </c>
      <c r="K252" s="143">
        <f t="shared" si="7"/>
        <v>0</v>
      </c>
    </row>
    <row r="253" spans="1:11" s="144" customFormat="1" ht="36" customHeight="1">
      <c r="A253" s="141"/>
      <c r="B253" s="181"/>
      <c r="C253" s="185"/>
      <c r="D253" s="115"/>
      <c r="E253" s="116"/>
      <c r="F253" s="42" t="s">
        <v>145</v>
      </c>
      <c r="G253" s="43"/>
      <c r="H253" s="143">
        <v>60</v>
      </c>
      <c r="I253" s="143">
        <v>150</v>
      </c>
      <c r="J253" s="143">
        <f t="shared" si="6"/>
        <v>0</v>
      </c>
      <c r="K253" s="143">
        <f t="shared" si="7"/>
        <v>0</v>
      </c>
    </row>
    <row r="254" spans="1:11" s="144" customFormat="1" ht="36.75" customHeight="1">
      <c r="A254" s="141"/>
      <c r="B254" s="181"/>
      <c r="C254" s="185"/>
      <c r="D254" s="115"/>
      <c r="E254" s="116"/>
      <c r="F254" s="42" t="s">
        <v>146</v>
      </c>
      <c r="G254" s="43"/>
      <c r="H254" s="143">
        <v>20</v>
      </c>
      <c r="I254" s="143">
        <v>50</v>
      </c>
      <c r="J254" s="143">
        <f t="shared" si="6"/>
        <v>0</v>
      </c>
      <c r="K254" s="143">
        <f t="shared" si="7"/>
        <v>0</v>
      </c>
    </row>
    <row r="255" spans="1:11" s="144" customFormat="1" ht="36.75" customHeight="1">
      <c r="A255" s="141"/>
      <c r="B255" s="181"/>
      <c r="C255" s="187"/>
      <c r="D255" s="115"/>
      <c r="E255" s="116"/>
      <c r="F255" s="44" t="s">
        <v>147</v>
      </c>
      <c r="G255" s="43"/>
      <c r="H255" s="143">
        <v>360</v>
      </c>
      <c r="I255" s="143">
        <v>900</v>
      </c>
      <c r="J255" s="143">
        <f t="shared" si="6"/>
        <v>0</v>
      </c>
      <c r="K255" s="143">
        <f t="shared" si="7"/>
        <v>0</v>
      </c>
    </row>
    <row r="256" spans="1:11" s="144" customFormat="1" ht="36" customHeight="1">
      <c r="A256" s="141"/>
      <c r="B256" s="181"/>
      <c r="C256" s="183" t="s">
        <v>764</v>
      </c>
      <c r="D256" s="115" t="s">
        <v>664</v>
      </c>
      <c r="E256" s="116" t="s">
        <v>765</v>
      </c>
      <c r="F256" s="42" t="s">
        <v>143</v>
      </c>
      <c r="G256" s="43"/>
      <c r="H256" s="143">
        <v>196</v>
      </c>
      <c r="I256" s="143">
        <v>490</v>
      </c>
      <c r="J256" s="143">
        <f t="shared" si="6"/>
        <v>0</v>
      </c>
      <c r="K256" s="143">
        <f t="shared" si="7"/>
        <v>0</v>
      </c>
    </row>
    <row r="257" spans="1:11" s="144" customFormat="1" ht="36.75" customHeight="1">
      <c r="A257" s="141"/>
      <c r="B257" s="181"/>
      <c r="C257" s="185"/>
      <c r="D257" s="115"/>
      <c r="E257" s="116"/>
      <c r="F257" s="42" t="s">
        <v>144</v>
      </c>
      <c r="G257" s="43"/>
      <c r="H257" s="143">
        <v>820</v>
      </c>
      <c r="I257" s="143">
        <v>2050</v>
      </c>
      <c r="J257" s="143">
        <f t="shared" si="6"/>
        <v>0</v>
      </c>
      <c r="K257" s="143">
        <f t="shared" si="7"/>
        <v>0</v>
      </c>
    </row>
    <row r="258" spans="1:11" s="144" customFormat="1" ht="36" customHeight="1">
      <c r="A258" s="141"/>
      <c r="B258" s="181"/>
      <c r="C258" s="185"/>
      <c r="D258" s="115"/>
      <c r="E258" s="116"/>
      <c r="F258" s="42" t="s">
        <v>145</v>
      </c>
      <c r="G258" s="43"/>
      <c r="H258" s="143">
        <v>108</v>
      </c>
      <c r="I258" s="143">
        <v>270</v>
      </c>
      <c r="J258" s="143">
        <f t="shared" si="6"/>
        <v>0</v>
      </c>
      <c r="K258" s="143">
        <f t="shared" si="7"/>
        <v>0</v>
      </c>
    </row>
    <row r="259" spans="1:11" s="144" customFormat="1" ht="36.75" customHeight="1">
      <c r="A259" s="141"/>
      <c r="B259" s="181"/>
      <c r="C259" s="185"/>
      <c r="D259" s="115"/>
      <c r="E259" s="116"/>
      <c r="F259" s="42" t="s">
        <v>146</v>
      </c>
      <c r="G259" s="43"/>
      <c r="H259" s="143">
        <v>0</v>
      </c>
      <c r="I259" s="143">
        <v>0</v>
      </c>
      <c r="J259" s="143">
        <f t="shared" si="6"/>
        <v>0</v>
      </c>
      <c r="K259" s="143">
        <f t="shared" si="7"/>
        <v>0</v>
      </c>
    </row>
    <row r="260" spans="1:11" s="144" customFormat="1" ht="36.75" customHeight="1">
      <c r="A260" s="141"/>
      <c r="B260" s="181"/>
      <c r="C260" s="187"/>
      <c r="D260" s="115"/>
      <c r="E260" s="116"/>
      <c r="F260" s="44" t="s">
        <v>147</v>
      </c>
      <c r="G260" s="43"/>
      <c r="H260" s="143">
        <v>1124</v>
      </c>
      <c r="I260" s="143">
        <v>2810</v>
      </c>
      <c r="J260" s="143">
        <f t="shared" si="6"/>
        <v>0</v>
      </c>
      <c r="K260" s="143">
        <f t="shared" si="7"/>
        <v>0</v>
      </c>
    </row>
    <row r="261" spans="1:11" s="144" customFormat="1" ht="36" customHeight="1">
      <c r="A261" s="141"/>
      <c r="B261" s="181"/>
      <c r="C261" s="183" t="s">
        <v>766</v>
      </c>
      <c r="D261" s="115" t="s">
        <v>664</v>
      </c>
      <c r="E261" s="116" t="s">
        <v>767</v>
      </c>
      <c r="F261" s="42" t="s">
        <v>143</v>
      </c>
      <c r="G261" s="43"/>
      <c r="H261" s="143">
        <v>88</v>
      </c>
      <c r="I261" s="143">
        <v>220</v>
      </c>
      <c r="J261" s="143">
        <f t="shared" si="6"/>
        <v>0</v>
      </c>
      <c r="K261" s="143">
        <f t="shared" si="7"/>
        <v>0</v>
      </c>
    </row>
    <row r="262" spans="1:11" s="144" customFormat="1" ht="36.75" customHeight="1">
      <c r="A262" s="141"/>
      <c r="B262" s="181"/>
      <c r="C262" s="185"/>
      <c r="D262" s="115"/>
      <c r="E262" s="116"/>
      <c r="F262" s="42" t="s">
        <v>144</v>
      </c>
      <c r="G262" s="43"/>
      <c r="H262" s="143">
        <v>280</v>
      </c>
      <c r="I262" s="143">
        <v>700</v>
      </c>
      <c r="J262" s="143">
        <f t="shared" si="6"/>
        <v>0</v>
      </c>
      <c r="K262" s="143">
        <f t="shared" si="7"/>
        <v>0</v>
      </c>
    </row>
    <row r="263" spans="1:11" s="144" customFormat="1" ht="36" customHeight="1">
      <c r="A263" s="141"/>
      <c r="B263" s="181"/>
      <c r="C263" s="185"/>
      <c r="D263" s="115"/>
      <c r="E263" s="116"/>
      <c r="F263" s="42" t="s">
        <v>145</v>
      </c>
      <c r="G263" s="43"/>
      <c r="H263" s="143">
        <v>20</v>
      </c>
      <c r="I263" s="143">
        <v>50</v>
      </c>
      <c r="J263" s="143">
        <f t="shared" ref="J263:J326" si="8">G263*H263</f>
        <v>0</v>
      </c>
      <c r="K263" s="143">
        <f t="shared" ref="K263:K326" si="9">I263*G263</f>
        <v>0</v>
      </c>
    </row>
    <row r="264" spans="1:11" s="144" customFormat="1" ht="36.75" customHeight="1">
      <c r="A264" s="141"/>
      <c r="B264" s="181"/>
      <c r="C264" s="185"/>
      <c r="D264" s="115"/>
      <c r="E264" s="116"/>
      <c r="F264" s="42" t="s">
        <v>146</v>
      </c>
      <c r="G264" s="43"/>
      <c r="H264" s="143">
        <v>32</v>
      </c>
      <c r="I264" s="143">
        <v>80</v>
      </c>
      <c r="J264" s="143">
        <f t="shared" si="8"/>
        <v>0</v>
      </c>
      <c r="K264" s="143">
        <f t="shared" si="9"/>
        <v>0</v>
      </c>
    </row>
    <row r="265" spans="1:11" s="144" customFormat="1" ht="36.75" customHeight="1">
      <c r="A265" s="141"/>
      <c r="B265" s="181"/>
      <c r="C265" s="187"/>
      <c r="D265" s="115"/>
      <c r="E265" s="116"/>
      <c r="F265" s="44" t="s">
        <v>147</v>
      </c>
      <c r="G265" s="43"/>
      <c r="H265" s="143">
        <v>420</v>
      </c>
      <c r="I265" s="143">
        <v>1050</v>
      </c>
      <c r="J265" s="143">
        <f t="shared" si="8"/>
        <v>0</v>
      </c>
      <c r="K265" s="143">
        <f t="shared" si="9"/>
        <v>0</v>
      </c>
    </row>
    <row r="266" spans="1:11" s="144" customFormat="1" ht="36" customHeight="1">
      <c r="A266" s="141"/>
      <c r="B266" s="181"/>
      <c r="C266" s="183" t="s">
        <v>768</v>
      </c>
      <c r="D266" s="115" t="s">
        <v>664</v>
      </c>
      <c r="E266" s="116" t="s">
        <v>769</v>
      </c>
      <c r="F266" s="42" t="s">
        <v>143</v>
      </c>
      <c r="G266" s="43"/>
      <c r="H266" s="143">
        <v>288</v>
      </c>
      <c r="I266" s="143">
        <v>720</v>
      </c>
      <c r="J266" s="143">
        <f t="shared" si="8"/>
        <v>0</v>
      </c>
      <c r="K266" s="143">
        <f t="shared" si="9"/>
        <v>0</v>
      </c>
    </row>
    <row r="267" spans="1:11" s="144" customFormat="1" ht="36.75" customHeight="1">
      <c r="A267" s="141"/>
      <c r="B267" s="181"/>
      <c r="C267" s="185"/>
      <c r="D267" s="115"/>
      <c r="E267" s="116"/>
      <c r="F267" s="42" t="s">
        <v>144</v>
      </c>
      <c r="G267" s="43"/>
      <c r="H267" s="143">
        <v>462</v>
      </c>
      <c r="I267" s="143">
        <v>1156</v>
      </c>
      <c r="J267" s="143">
        <f t="shared" si="8"/>
        <v>0</v>
      </c>
      <c r="K267" s="143">
        <f t="shared" si="9"/>
        <v>0</v>
      </c>
    </row>
    <row r="268" spans="1:11" s="144" customFormat="1" ht="36" customHeight="1">
      <c r="A268" s="141"/>
      <c r="B268" s="181"/>
      <c r="C268" s="185"/>
      <c r="D268" s="115"/>
      <c r="E268" s="116"/>
      <c r="F268" s="42" t="s">
        <v>145</v>
      </c>
      <c r="G268" s="43"/>
      <c r="H268" s="143">
        <v>42</v>
      </c>
      <c r="I268" s="143">
        <v>104</v>
      </c>
      <c r="J268" s="143">
        <f t="shared" si="8"/>
        <v>0</v>
      </c>
      <c r="K268" s="143">
        <f t="shared" si="9"/>
        <v>0</v>
      </c>
    </row>
    <row r="269" spans="1:11" s="144" customFormat="1" ht="36.75" customHeight="1">
      <c r="A269" s="141"/>
      <c r="B269" s="181"/>
      <c r="C269" s="185"/>
      <c r="D269" s="115"/>
      <c r="E269" s="116"/>
      <c r="F269" s="42" t="s">
        <v>146</v>
      </c>
      <c r="G269" s="43"/>
      <c r="H269" s="143">
        <v>0</v>
      </c>
      <c r="I269" s="143">
        <v>0</v>
      </c>
      <c r="J269" s="143">
        <f t="shared" si="8"/>
        <v>0</v>
      </c>
      <c r="K269" s="143">
        <f t="shared" si="9"/>
        <v>0</v>
      </c>
    </row>
    <row r="270" spans="1:11" s="144" customFormat="1" ht="36.75" customHeight="1">
      <c r="A270" s="141"/>
      <c r="B270" s="181"/>
      <c r="C270" s="187"/>
      <c r="D270" s="115"/>
      <c r="E270" s="116"/>
      <c r="F270" s="44" t="s">
        <v>147</v>
      </c>
      <c r="G270" s="43"/>
      <c r="H270" s="143">
        <v>792</v>
      </c>
      <c r="I270" s="143">
        <v>1980</v>
      </c>
      <c r="J270" s="143">
        <f t="shared" si="8"/>
        <v>0</v>
      </c>
      <c r="K270" s="143">
        <f t="shared" si="9"/>
        <v>0</v>
      </c>
    </row>
    <row r="271" spans="1:11" s="144" customFormat="1" ht="36" customHeight="1">
      <c r="A271" s="141"/>
      <c r="B271" s="181"/>
      <c r="C271" s="183" t="s">
        <v>770</v>
      </c>
      <c r="D271" s="115" t="s">
        <v>664</v>
      </c>
      <c r="E271" s="116" t="s">
        <v>771</v>
      </c>
      <c r="F271" s="42" t="s">
        <v>143</v>
      </c>
      <c r="G271" s="43"/>
      <c r="H271" s="143">
        <v>134</v>
      </c>
      <c r="I271" s="143">
        <v>336</v>
      </c>
      <c r="J271" s="143">
        <f t="shared" si="8"/>
        <v>0</v>
      </c>
      <c r="K271" s="143">
        <f t="shared" si="9"/>
        <v>0</v>
      </c>
    </row>
    <row r="272" spans="1:11" s="144" customFormat="1" ht="36.75" customHeight="1">
      <c r="A272" s="141"/>
      <c r="B272" s="181"/>
      <c r="C272" s="185"/>
      <c r="D272" s="115"/>
      <c r="E272" s="116"/>
      <c r="F272" s="42" t="s">
        <v>144</v>
      </c>
      <c r="G272" s="43"/>
      <c r="H272" s="143">
        <v>670</v>
      </c>
      <c r="I272" s="143">
        <v>1674</v>
      </c>
      <c r="J272" s="143">
        <f t="shared" si="8"/>
        <v>0</v>
      </c>
      <c r="K272" s="143">
        <f t="shared" si="9"/>
        <v>0</v>
      </c>
    </row>
    <row r="273" spans="1:11" s="144" customFormat="1" ht="36" customHeight="1">
      <c r="A273" s="141"/>
      <c r="B273" s="181"/>
      <c r="C273" s="185"/>
      <c r="D273" s="115"/>
      <c r="E273" s="116"/>
      <c r="F273" s="42" t="s">
        <v>145</v>
      </c>
      <c r="G273" s="43"/>
      <c r="H273" s="143">
        <v>72</v>
      </c>
      <c r="I273" s="143">
        <v>180</v>
      </c>
      <c r="J273" s="143">
        <f t="shared" si="8"/>
        <v>0</v>
      </c>
      <c r="K273" s="143">
        <f t="shared" si="9"/>
        <v>0</v>
      </c>
    </row>
    <row r="274" spans="1:11" s="144" customFormat="1" ht="36.75" customHeight="1">
      <c r="A274" s="141"/>
      <c r="B274" s="181"/>
      <c r="C274" s="185"/>
      <c r="D274" s="115"/>
      <c r="E274" s="116"/>
      <c r="F274" s="42" t="s">
        <v>146</v>
      </c>
      <c r="G274" s="43"/>
      <c r="H274" s="143">
        <v>72</v>
      </c>
      <c r="I274" s="143">
        <v>180</v>
      </c>
      <c r="J274" s="143">
        <f t="shared" si="8"/>
        <v>0</v>
      </c>
      <c r="K274" s="143">
        <f t="shared" si="9"/>
        <v>0</v>
      </c>
    </row>
    <row r="275" spans="1:11" s="144" customFormat="1" ht="36.75" customHeight="1">
      <c r="A275" s="141"/>
      <c r="B275" s="181"/>
      <c r="C275" s="187"/>
      <c r="D275" s="115"/>
      <c r="E275" s="116"/>
      <c r="F275" s="44" t="s">
        <v>147</v>
      </c>
      <c r="G275" s="43"/>
      <c r="H275" s="143">
        <v>948</v>
      </c>
      <c r="I275" s="143">
        <v>2370</v>
      </c>
      <c r="J275" s="143">
        <f t="shared" si="8"/>
        <v>0</v>
      </c>
      <c r="K275" s="143">
        <f t="shared" si="9"/>
        <v>0</v>
      </c>
    </row>
    <row r="276" spans="1:11" s="144" customFormat="1" ht="36" customHeight="1">
      <c r="A276" s="141"/>
      <c r="B276" s="181"/>
      <c r="C276" s="183" t="s">
        <v>772</v>
      </c>
      <c r="D276" s="115" t="s">
        <v>664</v>
      </c>
      <c r="E276" s="116" t="s">
        <v>773</v>
      </c>
      <c r="F276" s="42" t="s">
        <v>143</v>
      </c>
      <c r="G276" s="43"/>
      <c r="H276" s="143">
        <v>552</v>
      </c>
      <c r="I276" s="143">
        <v>1380</v>
      </c>
      <c r="J276" s="143">
        <f t="shared" si="8"/>
        <v>0</v>
      </c>
      <c r="K276" s="143">
        <f t="shared" si="9"/>
        <v>0</v>
      </c>
    </row>
    <row r="277" spans="1:11" s="144" customFormat="1" ht="36.75" customHeight="1">
      <c r="A277" s="141"/>
      <c r="B277" s="181"/>
      <c r="C277" s="185"/>
      <c r="D277" s="115"/>
      <c r="E277" s="116"/>
      <c r="F277" s="42" t="s">
        <v>144</v>
      </c>
      <c r="G277" s="43"/>
      <c r="H277" s="143">
        <v>1728</v>
      </c>
      <c r="I277" s="143">
        <v>4320</v>
      </c>
      <c r="J277" s="143">
        <f t="shared" si="8"/>
        <v>0</v>
      </c>
      <c r="K277" s="143">
        <f t="shared" si="9"/>
        <v>0</v>
      </c>
    </row>
    <row r="278" spans="1:11" s="144" customFormat="1" ht="36" customHeight="1">
      <c r="A278" s="141"/>
      <c r="B278" s="181"/>
      <c r="C278" s="185"/>
      <c r="D278" s="115"/>
      <c r="E278" s="116"/>
      <c r="F278" s="42" t="s">
        <v>145</v>
      </c>
      <c r="G278" s="43"/>
      <c r="H278" s="143">
        <v>216</v>
      </c>
      <c r="I278" s="143">
        <v>540</v>
      </c>
      <c r="J278" s="143">
        <f t="shared" si="8"/>
        <v>0</v>
      </c>
      <c r="K278" s="143">
        <f t="shared" si="9"/>
        <v>0</v>
      </c>
    </row>
    <row r="279" spans="1:11" s="144" customFormat="1" ht="36.75" customHeight="1">
      <c r="A279" s="141"/>
      <c r="B279" s="181"/>
      <c r="C279" s="185"/>
      <c r="D279" s="115"/>
      <c r="E279" s="116"/>
      <c r="F279" s="42" t="s">
        <v>146</v>
      </c>
      <c r="G279" s="43"/>
      <c r="H279" s="143">
        <v>0</v>
      </c>
      <c r="I279" s="143">
        <v>0</v>
      </c>
      <c r="J279" s="143">
        <f t="shared" si="8"/>
        <v>0</v>
      </c>
      <c r="K279" s="143">
        <f t="shared" si="9"/>
        <v>0</v>
      </c>
    </row>
    <row r="280" spans="1:11" s="144" customFormat="1" ht="36.75" customHeight="1">
      <c r="A280" s="141"/>
      <c r="B280" s="181"/>
      <c r="C280" s="187"/>
      <c r="D280" s="115"/>
      <c r="E280" s="116"/>
      <c r="F280" s="44" t="s">
        <v>147</v>
      </c>
      <c r="G280" s="43"/>
      <c r="H280" s="143">
        <v>2496</v>
      </c>
      <c r="I280" s="143">
        <v>6240</v>
      </c>
      <c r="J280" s="143">
        <f t="shared" si="8"/>
        <v>0</v>
      </c>
      <c r="K280" s="143">
        <f t="shared" si="9"/>
        <v>0</v>
      </c>
    </row>
    <row r="281" spans="1:11" s="144" customFormat="1" ht="36" customHeight="1">
      <c r="A281" s="141"/>
      <c r="B281" s="181"/>
      <c r="C281" s="183" t="s">
        <v>774</v>
      </c>
      <c r="D281" s="115" t="s">
        <v>664</v>
      </c>
      <c r="E281" s="116" t="s">
        <v>775</v>
      </c>
      <c r="F281" s="42" t="s">
        <v>143</v>
      </c>
      <c r="G281" s="43"/>
      <c r="H281" s="143">
        <v>1200</v>
      </c>
      <c r="I281" s="143">
        <v>3000</v>
      </c>
      <c r="J281" s="143">
        <f t="shared" si="8"/>
        <v>0</v>
      </c>
      <c r="K281" s="143">
        <f t="shared" si="9"/>
        <v>0</v>
      </c>
    </row>
    <row r="282" spans="1:11" s="144" customFormat="1" ht="36.75" customHeight="1">
      <c r="A282" s="141"/>
      <c r="B282" s="181"/>
      <c r="C282" s="185"/>
      <c r="D282" s="115"/>
      <c r="E282" s="116"/>
      <c r="F282" s="42" t="s">
        <v>144</v>
      </c>
      <c r="G282" s="43"/>
      <c r="H282" s="143">
        <v>1200</v>
      </c>
      <c r="I282" s="143">
        <v>3000</v>
      </c>
      <c r="J282" s="143">
        <f t="shared" si="8"/>
        <v>0</v>
      </c>
      <c r="K282" s="143">
        <f t="shared" si="9"/>
        <v>0</v>
      </c>
    </row>
    <row r="283" spans="1:11" s="144" customFormat="1" ht="36" customHeight="1">
      <c r="A283" s="141"/>
      <c r="B283" s="181"/>
      <c r="C283" s="185"/>
      <c r="D283" s="115"/>
      <c r="E283" s="116"/>
      <c r="F283" s="42" t="s">
        <v>145</v>
      </c>
      <c r="G283" s="43"/>
      <c r="H283" s="143">
        <v>20</v>
      </c>
      <c r="I283" s="143">
        <v>50</v>
      </c>
      <c r="J283" s="143">
        <f t="shared" si="8"/>
        <v>0</v>
      </c>
      <c r="K283" s="143">
        <f t="shared" si="9"/>
        <v>0</v>
      </c>
    </row>
    <row r="284" spans="1:11" s="144" customFormat="1" ht="36.75" customHeight="1">
      <c r="A284" s="141"/>
      <c r="B284" s="181"/>
      <c r="C284" s="185"/>
      <c r="D284" s="115"/>
      <c r="E284" s="116"/>
      <c r="F284" s="42" t="s">
        <v>146</v>
      </c>
      <c r="G284" s="43"/>
      <c r="H284" s="143">
        <v>100</v>
      </c>
      <c r="I284" s="143">
        <v>250</v>
      </c>
      <c r="J284" s="143">
        <f t="shared" si="8"/>
        <v>0</v>
      </c>
      <c r="K284" s="143">
        <f t="shared" si="9"/>
        <v>0</v>
      </c>
    </row>
    <row r="285" spans="1:11" s="144" customFormat="1" ht="36.75" customHeight="1">
      <c r="A285" s="141"/>
      <c r="B285" s="181"/>
      <c r="C285" s="187"/>
      <c r="D285" s="115"/>
      <c r="E285" s="116"/>
      <c r="F285" s="44" t="s">
        <v>147</v>
      </c>
      <c r="G285" s="43"/>
      <c r="H285" s="143">
        <v>2520</v>
      </c>
      <c r="I285" s="143">
        <v>6300</v>
      </c>
      <c r="J285" s="143">
        <f t="shared" si="8"/>
        <v>0</v>
      </c>
      <c r="K285" s="143">
        <f t="shared" si="9"/>
        <v>0</v>
      </c>
    </row>
    <row r="286" spans="1:11" s="144" customFormat="1" ht="36" customHeight="1">
      <c r="A286" s="141"/>
      <c r="B286" s="181"/>
      <c r="C286" s="183" t="s">
        <v>776</v>
      </c>
      <c r="D286" s="115" t="s">
        <v>664</v>
      </c>
      <c r="E286" s="116" t="s">
        <v>777</v>
      </c>
      <c r="F286" s="42" t="s">
        <v>143</v>
      </c>
      <c r="G286" s="43"/>
      <c r="H286" s="143">
        <v>68</v>
      </c>
      <c r="I286" s="143">
        <v>170</v>
      </c>
      <c r="J286" s="143">
        <f t="shared" si="8"/>
        <v>0</v>
      </c>
      <c r="K286" s="143">
        <f t="shared" si="9"/>
        <v>0</v>
      </c>
    </row>
    <row r="287" spans="1:11" s="144" customFormat="1" ht="36.75" customHeight="1">
      <c r="A287" s="141"/>
      <c r="B287" s="181"/>
      <c r="C287" s="185"/>
      <c r="D287" s="115"/>
      <c r="E287" s="116"/>
      <c r="F287" s="42" t="s">
        <v>144</v>
      </c>
      <c r="G287" s="43"/>
      <c r="H287" s="143">
        <v>80</v>
      </c>
      <c r="I287" s="143">
        <v>200</v>
      </c>
      <c r="J287" s="143">
        <f t="shared" si="8"/>
        <v>0</v>
      </c>
      <c r="K287" s="143">
        <f t="shared" si="9"/>
        <v>0</v>
      </c>
    </row>
    <row r="288" spans="1:11" s="144" customFormat="1" ht="36" customHeight="1">
      <c r="A288" s="141"/>
      <c r="B288" s="181"/>
      <c r="C288" s="185"/>
      <c r="D288" s="115"/>
      <c r="E288" s="116"/>
      <c r="F288" s="42" t="s">
        <v>145</v>
      </c>
      <c r="G288" s="43"/>
      <c r="H288" s="143">
        <v>32</v>
      </c>
      <c r="I288" s="143">
        <v>80</v>
      </c>
      <c r="J288" s="143">
        <f t="shared" si="8"/>
        <v>0</v>
      </c>
      <c r="K288" s="143">
        <f t="shared" si="9"/>
        <v>0</v>
      </c>
    </row>
    <row r="289" spans="1:11" s="144" customFormat="1" ht="36.75" customHeight="1">
      <c r="A289" s="141"/>
      <c r="B289" s="181"/>
      <c r="C289" s="185"/>
      <c r="D289" s="115"/>
      <c r="E289" s="116"/>
      <c r="F289" s="42" t="s">
        <v>146</v>
      </c>
      <c r="G289" s="43"/>
      <c r="H289" s="143">
        <v>16</v>
      </c>
      <c r="I289" s="143">
        <v>40</v>
      </c>
      <c r="J289" s="143">
        <f t="shared" si="8"/>
        <v>0</v>
      </c>
      <c r="K289" s="143">
        <f t="shared" si="9"/>
        <v>0</v>
      </c>
    </row>
    <row r="290" spans="1:11" s="144" customFormat="1" ht="36.75" customHeight="1">
      <c r="A290" s="141"/>
      <c r="B290" s="182"/>
      <c r="C290" s="187"/>
      <c r="D290" s="115"/>
      <c r="E290" s="116"/>
      <c r="F290" s="44" t="s">
        <v>147</v>
      </c>
      <c r="G290" s="43"/>
      <c r="H290" s="143">
        <v>196</v>
      </c>
      <c r="I290" s="143">
        <v>490</v>
      </c>
      <c r="J290" s="143">
        <f t="shared" si="8"/>
        <v>0</v>
      </c>
      <c r="K290" s="143">
        <f t="shared" si="9"/>
        <v>0</v>
      </c>
    </row>
    <row r="291" spans="1:11" s="144" customFormat="1" ht="36" customHeight="1">
      <c r="A291" s="141"/>
      <c r="B291" s="181"/>
      <c r="C291" s="183" t="s">
        <v>778</v>
      </c>
      <c r="D291" s="115" t="s">
        <v>664</v>
      </c>
      <c r="E291" s="116" t="s">
        <v>779</v>
      </c>
      <c r="F291" s="42" t="s">
        <v>143</v>
      </c>
      <c r="G291" s="43"/>
      <c r="H291" s="143">
        <v>68</v>
      </c>
      <c r="I291" s="143">
        <v>169</v>
      </c>
      <c r="J291" s="143">
        <f t="shared" si="8"/>
        <v>0</v>
      </c>
      <c r="K291" s="143">
        <f t="shared" si="9"/>
        <v>0</v>
      </c>
    </row>
    <row r="292" spans="1:11" s="144" customFormat="1" ht="36.75" customHeight="1">
      <c r="A292" s="141"/>
      <c r="B292" s="181"/>
      <c r="C292" s="185"/>
      <c r="D292" s="115"/>
      <c r="E292" s="116"/>
      <c r="F292" s="42" t="s">
        <v>144</v>
      </c>
      <c r="G292" s="43"/>
      <c r="H292" s="143">
        <v>167</v>
      </c>
      <c r="I292" s="143">
        <v>417</v>
      </c>
      <c r="J292" s="143">
        <f t="shared" si="8"/>
        <v>0</v>
      </c>
      <c r="K292" s="143">
        <f t="shared" si="9"/>
        <v>0</v>
      </c>
    </row>
    <row r="293" spans="1:11" s="144" customFormat="1" ht="36" customHeight="1">
      <c r="A293" s="141"/>
      <c r="B293" s="181"/>
      <c r="C293" s="185"/>
      <c r="D293" s="115"/>
      <c r="E293" s="116"/>
      <c r="F293" s="42" t="s">
        <v>145</v>
      </c>
      <c r="G293" s="43"/>
      <c r="H293" s="143">
        <v>5</v>
      </c>
      <c r="I293" s="143">
        <v>13</v>
      </c>
      <c r="J293" s="143">
        <f t="shared" si="8"/>
        <v>0</v>
      </c>
      <c r="K293" s="143">
        <f t="shared" si="9"/>
        <v>0</v>
      </c>
    </row>
    <row r="294" spans="1:11" s="144" customFormat="1" ht="36.75" customHeight="1">
      <c r="A294" s="141"/>
      <c r="B294" s="181"/>
      <c r="C294" s="185"/>
      <c r="D294" s="115"/>
      <c r="E294" s="116"/>
      <c r="F294" s="42" t="s">
        <v>146</v>
      </c>
      <c r="G294" s="43"/>
      <c r="H294" s="143">
        <v>54</v>
      </c>
      <c r="I294" s="143">
        <v>134</v>
      </c>
      <c r="J294" s="143">
        <f t="shared" si="8"/>
        <v>0</v>
      </c>
      <c r="K294" s="143">
        <f t="shared" si="9"/>
        <v>0</v>
      </c>
    </row>
    <row r="295" spans="1:11" s="144" customFormat="1" ht="36.75" customHeight="1">
      <c r="A295" s="141"/>
      <c r="B295" s="182"/>
      <c r="C295" s="187"/>
      <c r="D295" s="115"/>
      <c r="E295" s="116"/>
      <c r="F295" s="44" t="s">
        <v>147</v>
      </c>
      <c r="G295" s="43"/>
      <c r="H295" s="143">
        <v>293</v>
      </c>
      <c r="I295" s="143">
        <v>733</v>
      </c>
      <c r="J295" s="143">
        <f t="shared" si="8"/>
        <v>0</v>
      </c>
      <c r="K295" s="143">
        <f t="shared" si="9"/>
        <v>0</v>
      </c>
    </row>
    <row r="296" spans="1:11" s="144" customFormat="1" ht="36" customHeight="1">
      <c r="A296" s="141"/>
      <c r="B296" s="181"/>
      <c r="C296" s="183" t="s">
        <v>780</v>
      </c>
      <c r="D296" s="115" t="s">
        <v>664</v>
      </c>
      <c r="E296" s="116" t="s">
        <v>781</v>
      </c>
      <c r="F296" s="42" t="s">
        <v>143</v>
      </c>
      <c r="G296" s="43"/>
      <c r="H296" s="143">
        <v>12</v>
      </c>
      <c r="I296" s="143">
        <v>30</v>
      </c>
      <c r="J296" s="143">
        <f t="shared" si="8"/>
        <v>0</v>
      </c>
      <c r="K296" s="143">
        <f t="shared" si="9"/>
        <v>0</v>
      </c>
    </row>
    <row r="297" spans="1:11" s="144" customFormat="1" ht="36.75" customHeight="1">
      <c r="A297" s="141"/>
      <c r="B297" s="181"/>
      <c r="C297" s="185"/>
      <c r="D297" s="115"/>
      <c r="E297" s="116"/>
      <c r="F297" s="42" t="s">
        <v>144</v>
      </c>
      <c r="G297" s="43"/>
      <c r="H297" s="143">
        <v>320</v>
      </c>
      <c r="I297" s="143">
        <v>800</v>
      </c>
      <c r="J297" s="143">
        <f t="shared" si="8"/>
        <v>0</v>
      </c>
      <c r="K297" s="143">
        <f t="shared" si="9"/>
        <v>0</v>
      </c>
    </row>
    <row r="298" spans="1:11" s="144" customFormat="1" ht="36" customHeight="1">
      <c r="A298" s="141"/>
      <c r="B298" s="181"/>
      <c r="C298" s="185"/>
      <c r="D298" s="115"/>
      <c r="E298" s="116"/>
      <c r="F298" s="42" t="s">
        <v>145</v>
      </c>
      <c r="G298" s="43"/>
      <c r="H298" s="143">
        <v>44</v>
      </c>
      <c r="I298" s="143">
        <v>110</v>
      </c>
      <c r="J298" s="143">
        <f t="shared" si="8"/>
        <v>0</v>
      </c>
      <c r="K298" s="143">
        <f t="shared" si="9"/>
        <v>0</v>
      </c>
    </row>
    <row r="299" spans="1:11" s="144" customFormat="1" ht="36.75" customHeight="1">
      <c r="A299" s="141"/>
      <c r="B299" s="181"/>
      <c r="C299" s="185"/>
      <c r="D299" s="115"/>
      <c r="E299" s="116"/>
      <c r="F299" s="42" t="s">
        <v>146</v>
      </c>
      <c r="G299" s="43"/>
      <c r="H299" s="143">
        <v>20</v>
      </c>
      <c r="I299" s="143">
        <v>50</v>
      </c>
      <c r="J299" s="143">
        <f t="shared" si="8"/>
        <v>0</v>
      </c>
      <c r="K299" s="143">
        <f t="shared" si="9"/>
        <v>0</v>
      </c>
    </row>
    <row r="300" spans="1:11" s="144" customFormat="1" ht="36.75" customHeight="1">
      <c r="A300" s="141"/>
      <c r="B300" s="182"/>
      <c r="C300" s="187"/>
      <c r="D300" s="115"/>
      <c r="E300" s="116"/>
      <c r="F300" s="44" t="s">
        <v>147</v>
      </c>
      <c r="G300" s="43"/>
      <c r="H300" s="143">
        <v>396</v>
      </c>
      <c r="I300" s="143">
        <v>990</v>
      </c>
      <c r="J300" s="143">
        <f t="shared" si="8"/>
        <v>0</v>
      </c>
      <c r="K300" s="143">
        <f t="shared" si="9"/>
        <v>0</v>
      </c>
    </row>
    <row r="301" spans="1:11" s="144" customFormat="1" ht="36" customHeight="1">
      <c r="A301" s="141"/>
      <c r="B301" s="181"/>
      <c r="C301" s="183" t="s">
        <v>782</v>
      </c>
      <c r="D301" s="115" t="s">
        <v>664</v>
      </c>
      <c r="E301" s="116" t="s">
        <v>783</v>
      </c>
      <c r="F301" s="42" t="s">
        <v>143</v>
      </c>
      <c r="G301" s="43"/>
      <c r="H301" s="143">
        <v>160</v>
      </c>
      <c r="I301" s="143">
        <v>400</v>
      </c>
      <c r="J301" s="143">
        <f t="shared" si="8"/>
        <v>0</v>
      </c>
      <c r="K301" s="143">
        <f t="shared" si="9"/>
        <v>0</v>
      </c>
    </row>
    <row r="302" spans="1:11" s="144" customFormat="1" ht="36.75" customHeight="1">
      <c r="A302" s="141"/>
      <c r="B302" s="181"/>
      <c r="C302" s="185"/>
      <c r="D302" s="115"/>
      <c r="E302" s="116"/>
      <c r="F302" s="42" t="s">
        <v>144</v>
      </c>
      <c r="G302" s="43"/>
      <c r="H302" s="143">
        <v>720</v>
      </c>
      <c r="I302" s="143">
        <v>1800</v>
      </c>
      <c r="J302" s="143">
        <f t="shared" si="8"/>
        <v>0</v>
      </c>
      <c r="K302" s="143">
        <f t="shared" si="9"/>
        <v>0</v>
      </c>
    </row>
    <row r="303" spans="1:11" s="144" customFormat="1" ht="36" customHeight="1">
      <c r="A303" s="141"/>
      <c r="B303" s="181"/>
      <c r="C303" s="185"/>
      <c r="D303" s="115"/>
      <c r="E303" s="116"/>
      <c r="F303" s="42" t="s">
        <v>145</v>
      </c>
      <c r="G303" s="43"/>
      <c r="H303" s="143">
        <v>56</v>
      </c>
      <c r="I303" s="143">
        <v>140</v>
      </c>
      <c r="J303" s="143">
        <f t="shared" si="8"/>
        <v>0</v>
      </c>
      <c r="K303" s="143">
        <f t="shared" si="9"/>
        <v>0</v>
      </c>
    </row>
    <row r="304" spans="1:11" s="144" customFormat="1" ht="36.75" customHeight="1">
      <c r="A304" s="141"/>
      <c r="B304" s="181"/>
      <c r="C304" s="185"/>
      <c r="D304" s="115"/>
      <c r="E304" s="116"/>
      <c r="F304" s="42" t="s">
        <v>146</v>
      </c>
      <c r="G304" s="43"/>
      <c r="H304" s="143">
        <v>12</v>
      </c>
      <c r="I304" s="143">
        <v>30</v>
      </c>
      <c r="J304" s="143">
        <f t="shared" si="8"/>
        <v>0</v>
      </c>
      <c r="K304" s="143">
        <f t="shared" si="9"/>
        <v>0</v>
      </c>
    </row>
    <row r="305" spans="1:11" s="144" customFormat="1" ht="36.75" customHeight="1">
      <c r="A305" s="141"/>
      <c r="B305" s="182"/>
      <c r="C305" s="187"/>
      <c r="D305" s="115"/>
      <c r="E305" s="116"/>
      <c r="F305" s="44" t="s">
        <v>147</v>
      </c>
      <c r="G305" s="43"/>
      <c r="H305" s="143">
        <v>948</v>
      </c>
      <c r="I305" s="143">
        <v>2370</v>
      </c>
      <c r="J305" s="143">
        <f t="shared" si="8"/>
        <v>0</v>
      </c>
      <c r="K305" s="143">
        <f t="shared" si="9"/>
        <v>0</v>
      </c>
    </row>
    <row r="306" spans="1:11" s="144" customFormat="1" ht="36" customHeight="1">
      <c r="A306" s="141"/>
      <c r="B306" s="181"/>
      <c r="C306" s="183" t="s">
        <v>784</v>
      </c>
      <c r="D306" s="115" t="s">
        <v>664</v>
      </c>
      <c r="E306" s="116" t="s">
        <v>785</v>
      </c>
      <c r="F306" s="42" t="s">
        <v>143</v>
      </c>
      <c r="G306" s="43"/>
      <c r="H306" s="143">
        <v>48</v>
      </c>
      <c r="I306" s="143">
        <v>120</v>
      </c>
      <c r="J306" s="143">
        <f t="shared" si="8"/>
        <v>0</v>
      </c>
      <c r="K306" s="143">
        <f t="shared" si="9"/>
        <v>0</v>
      </c>
    </row>
    <row r="307" spans="1:11" s="144" customFormat="1" ht="36.75" customHeight="1">
      <c r="A307" s="141"/>
      <c r="B307" s="181"/>
      <c r="C307" s="185"/>
      <c r="D307" s="115"/>
      <c r="E307" s="116"/>
      <c r="F307" s="42" t="s">
        <v>144</v>
      </c>
      <c r="G307" s="43"/>
      <c r="H307" s="143">
        <v>360</v>
      </c>
      <c r="I307" s="143">
        <v>900</v>
      </c>
      <c r="J307" s="143">
        <f t="shared" si="8"/>
        <v>0</v>
      </c>
      <c r="K307" s="143">
        <f t="shared" si="9"/>
        <v>0</v>
      </c>
    </row>
    <row r="308" spans="1:11" s="144" customFormat="1" ht="36" customHeight="1">
      <c r="A308" s="141"/>
      <c r="B308" s="181"/>
      <c r="C308" s="185"/>
      <c r="D308" s="115"/>
      <c r="E308" s="116"/>
      <c r="F308" s="42" t="s">
        <v>145</v>
      </c>
      <c r="G308" s="43"/>
      <c r="H308" s="143">
        <v>60</v>
      </c>
      <c r="I308" s="143">
        <v>150</v>
      </c>
      <c r="J308" s="143">
        <f t="shared" si="8"/>
        <v>0</v>
      </c>
      <c r="K308" s="143">
        <f t="shared" si="9"/>
        <v>0</v>
      </c>
    </row>
    <row r="309" spans="1:11" s="144" customFormat="1" ht="36.75" customHeight="1">
      <c r="A309" s="141"/>
      <c r="B309" s="181"/>
      <c r="C309" s="185"/>
      <c r="D309" s="115"/>
      <c r="E309" s="116"/>
      <c r="F309" s="42" t="s">
        <v>146</v>
      </c>
      <c r="G309" s="43"/>
      <c r="H309" s="143">
        <v>0</v>
      </c>
      <c r="I309" s="143">
        <v>0</v>
      </c>
      <c r="J309" s="143">
        <f t="shared" si="8"/>
        <v>0</v>
      </c>
      <c r="K309" s="143">
        <f t="shared" si="9"/>
        <v>0</v>
      </c>
    </row>
    <row r="310" spans="1:11" s="144" customFormat="1" ht="36.75" customHeight="1">
      <c r="A310" s="141"/>
      <c r="B310" s="182"/>
      <c r="C310" s="187"/>
      <c r="D310" s="115"/>
      <c r="E310" s="116"/>
      <c r="F310" s="44" t="s">
        <v>147</v>
      </c>
      <c r="G310" s="43"/>
      <c r="H310" s="143">
        <v>468</v>
      </c>
      <c r="I310" s="143">
        <v>1170</v>
      </c>
      <c r="J310" s="143">
        <f t="shared" si="8"/>
        <v>0</v>
      </c>
      <c r="K310" s="143">
        <f t="shared" si="9"/>
        <v>0</v>
      </c>
    </row>
    <row r="311" spans="1:11" s="144" customFormat="1" ht="36" customHeight="1">
      <c r="A311" s="141"/>
      <c r="B311" s="181"/>
      <c r="C311" s="183" t="s">
        <v>786</v>
      </c>
      <c r="D311" s="115" t="s">
        <v>664</v>
      </c>
      <c r="E311" s="116" t="s">
        <v>787</v>
      </c>
      <c r="F311" s="42" t="s">
        <v>143</v>
      </c>
      <c r="G311" s="43"/>
      <c r="H311" s="143">
        <v>960</v>
      </c>
      <c r="I311" s="143">
        <v>2400</v>
      </c>
      <c r="J311" s="143">
        <f t="shared" si="8"/>
        <v>0</v>
      </c>
      <c r="K311" s="143">
        <f t="shared" si="9"/>
        <v>0</v>
      </c>
    </row>
    <row r="312" spans="1:11" s="144" customFormat="1" ht="36.75" customHeight="1">
      <c r="A312" s="141"/>
      <c r="B312" s="181"/>
      <c r="C312" s="185"/>
      <c r="D312" s="115"/>
      <c r="E312" s="116"/>
      <c r="F312" s="42" t="s">
        <v>144</v>
      </c>
      <c r="G312" s="43"/>
      <c r="H312" s="143">
        <v>480</v>
      </c>
      <c r="I312" s="143">
        <v>1200</v>
      </c>
      <c r="J312" s="143">
        <f t="shared" si="8"/>
        <v>0</v>
      </c>
      <c r="K312" s="143">
        <f t="shared" si="9"/>
        <v>0</v>
      </c>
    </row>
    <row r="313" spans="1:11" s="144" customFormat="1" ht="36" customHeight="1">
      <c r="A313" s="141"/>
      <c r="B313" s="181"/>
      <c r="C313" s="185"/>
      <c r="D313" s="115"/>
      <c r="E313" s="116"/>
      <c r="F313" s="42" t="s">
        <v>145</v>
      </c>
      <c r="G313" s="43"/>
      <c r="H313" s="143">
        <v>400</v>
      </c>
      <c r="I313" s="143">
        <v>1000</v>
      </c>
      <c r="J313" s="143">
        <f t="shared" si="8"/>
        <v>0</v>
      </c>
      <c r="K313" s="143">
        <f t="shared" si="9"/>
        <v>0</v>
      </c>
    </row>
    <row r="314" spans="1:11" s="144" customFormat="1" ht="36.75" customHeight="1">
      <c r="A314" s="141"/>
      <c r="B314" s="181"/>
      <c r="C314" s="185"/>
      <c r="D314" s="115"/>
      <c r="E314" s="116"/>
      <c r="F314" s="42" t="s">
        <v>146</v>
      </c>
      <c r="G314" s="43"/>
      <c r="H314" s="143">
        <v>120</v>
      </c>
      <c r="I314" s="143">
        <v>300</v>
      </c>
      <c r="J314" s="143">
        <f t="shared" si="8"/>
        <v>0</v>
      </c>
      <c r="K314" s="143">
        <f t="shared" si="9"/>
        <v>0</v>
      </c>
    </row>
    <row r="315" spans="1:11" s="144" customFormat="1" ht="36.75" customHeight="1">
      <c r="A315" s="141"/>
      <c r="B315" s="182"/>
      <c r="C315" s="187"/>
      <c r="D315" s="115"/>
      <c r="E315" s="116"/>
      <c r="F315" s="44" t="s">
        <v>147</v>
      </c>
      <c r="G315" s="43"/>
      <c r="H315" s="143">
        <v>1960</v>
      </c>
      <c r="I315" s="143">
        <v>4900</v>
      </c>
      <c r="J315" s="143">
        <f t="shared" si="8"/>
        <v>0</v>
      </c>
      <c r="K315" s="143">
        <f t="shared" si="9"/>
        <v>0</v>
      </c>
    </row>
    <row r="316" spans="1:11" s="144" customFormat="1" ht="36" customHeight="1">
      <c r="A316" s="141"/>
      <c r="B316" s="181"/>
      <c r="C316" s="183" t="s">
        <v>788</v>
      </c>
      <c r="D316" s="115" t="s">
        <v>664</v>
      </c>
      <c r="E316" s="116" t="s">
        <v>789</v>
      </c>
      <c r="F316" s="42" t="s">
        <v>143</v>
      </c>
      <c r="G316" s="43"/>
      <c r="H316" s="143">
        <v>240</v>
      </c>
      <c r="I316" s="143">
        <v>600</v>
      </c>
      <c r="J316" s="143">
        <f t="shared" si="8"/>
        <v>0</v>
      </c>
      <c r="K316" s="143">
        <f t="shared" si="9"/>
        <v>0</v>
      </c>
    </row>
    <row r="317" spans="1:11" s="144" customFormat="1" ht="36.75" customHeight="1">
      <c r="A317" s="141"/>
      <c r="B317" s="181"/>
      <c r="C317" s="185"/>
      <c r="D317" s="115"/>
      <c r="E317" s="116"/>
      <c r="F317" s="42" t="s">
        <v>144</v>
      </c>
      <c r="G317" s="43"/>
      <c r="H317" s="143">
        <v>640</v>
      </c>
      <c r="I317" s="143">
        <v>1600</v>
      </c>
      <c r="J317" s="143">
        <f t="shared" si="8"/>
        <v>0</v>
      </c>
      <c r="K317" s="143">
        <f t="shared" si="9"/>
        <v>0</v>
      </c>
    </row>
    <row r="318" spans="1:11" s="144" customFormat="1" ht="36" customHeight="1">
      <c r="A318" s="141"/>
      <c r="B318" s="181"/>
      <c r="C318" s="185"/>
      <c r="D318" s="115"/>
      <c r="E318" s="116"/>
      <c r="F318" s="42" t="s">
        <v>145</v>
      </c>
      <c r="G318" s="43"/>
      <c r="H318" s="143">
        <v>120</v>
      </c>
      <c r="I318" s="143">
        <v>300</v>
      </c>
      <c r="J318" s="143">
        <f t="shared" si="8"/>
        <v>0</v>
      </c>
      <c r="K318" s="143">
        <f t="shared" si="9"/>
        <v>0</v>
      </c>
    </row>
    <row r="319" spans="1:11" s="144" customFormat="1" ht="36.75" customHeight="1">
      <c r="A319" s="141"/>
      <c r="B319" s="181"/>
      <c r="C319" s="185"/>
      <c r="D319" s="115"/>
      <c r="E319" s="116"/>
      <c r="F319" s="42" t="s">
        <v>146</v>
      </c>
      <c r="G319" s="43"/>
      <c r="H319" s="143">
        <v>80</v>
      </c>
      <c r="I319" s="143">
        <v>200</v>
      </c>
      <c r="J319" s="143">
        <f t="shared" si="8"/>
        <v>0</v>
      </c>
      <c r="K319" s="143">
        <f t="shared" si="9"/>
        <v>0</v>
      </c>
    </row>
    <row r="320" spans="1:11" s="144" customFormat="1" ht="36.75" customHeight="1">
      <c r="A320" s="141"/>
      <c r="B320" s="182"/>
      <c r="C320" s="187"/>
      <c r="D320" s="115"/>
      <c r="E320" s="116"/>
      <c r="F320" s="44" t="s">
        <v>147</v>
      </c>
      <c r="G320" s="43"/>
      <c r="H320" s="143">
        <v>1080</v>
      </c>
      <c r="I320" s="143">
        <v>2700</v>
      </c>
      <c r="J320" s="143">
        <f t="shared" si="8"/>
        <v>0</v>
      </c>
      <c r="K320" s="143">
        <f t="shared" si="9"/>
        <v>0</v>
      </c>
    </row>
    <row r="321" spans="1:26" s="144" customFormat="1" ht="36" customHeight="1">
      <c r="A321" s="141"/>
      <c r="B321" s="181"/>
      <c r="C321" s="183" t="s">
        <v>790</v>
      </c>
      <c r="D321" s="115" t="s">
        <v>664</v>
      </c>
      <c r="E321" s="116" t="s">
        <v>791</v>
      </c>
      <c r="F321" s="42" t="s">
        <v>143</v>
      </c>
      <c r="G321" s="43"/>
      <c r="H321" s="143">
        <v>36</v>
      </c>
      <c r="I321" s="143">
        <v>90</v>
      </c>
      <c r="J321" s="143">
        <f t="shared" si="8"/>
        <v>0</v>
      </c>
      <c r="K321" s="143">
        <f t="shared" si="9"/>
        <v>0</v>
      </c>
    </row>
    <row r="322" spans="1:26" s="144" customFormat="1" ht="36.75" customHeight="1">
      <c r="A322" s="141"/>
      <c r="B322" s="181"/>
      <c r="C322" s="185"/>
      <c r="D322" s="115"/>
      <c r="E322" s="116"/>
      <c r="F322" s="42" t="s">
        <v>144</v>
      </c>
      <c r="G322" s="43"/>
      <c r="H322" s="143">
        <v>400</v>
      </c>
      <c r="I322" s="143">
        <v>1000</v>
      </c>
      <c r="J322" s="143">
        <f t="shared" si="8"/>
        <v>0</v>
      </c>
      <c r="K322" s="143">
        <f t="shared" si="9"/>
        <v>0</v>
      </c>
    </row>
    <row r="323" spans="1:26" s="144" customFormat="1" ht="36" customHeight="1">
      <c r="A323" s="141"/>
      <c r="B323" s="181"/>
      <c r="C323" s="185"/>
      <c r="D323" s="115"/>
      <c r="E323" s="116"/>
      <c r="F323" s="42" t="s">
        <v>145</v>
      </c>
      <c r="G323" s="43"/>
      <c r="H323" s="143">
        <v>2</v>
      </c>
      <c r="I323" s="143">
        <v>5</v>
      </c>
      <c r="J323" s="143">
        <f t="shared" si="8"/>
        <v>0</v>
      </c>
      <c r="K323" s="143">
        <f t="shared" si="9"/>
        <v>0</v>
      </c>
    </row>
    <row r="324" spans="1:26" s="144" customFormat="1" ht="36.75" customHeight="1">
      <c r="A324" s="141"/>
      <c r="B324" s="181"/>
      <c r="C324" s="185"/>
      <c r="D324" s="115"/>
      <c r="E324" s="116"/>
      <c r="F324" s="42" t="s">
        <v>146</v>
      </c>
      <c r="G324" s="43"/>
      <c r="H324" s="143">
        <v>40</v>
      </c>
      <c r="I324" s="143">
        <v>100</v>
      </c>
      <c r="J324" s="143">
        <f t="shared" si="8"/>
        <v>0</v>
      </c>
      <c r="K324" s="143">
        <f t="shared" si="9"/>
        <v>0</v>
      </c>
    </row>
    <row r="325" spans="1:26" s="144" customFormat="1" ht="36.75" customHeight="1">
      <c r="A325" s="141"/>
      <c r="B325" s="182"/>
      <c r="C325" s="187"/>
      <c r="D325" s="115"/>
      <c r="E325" s="116"/>
      <c r="F325" s="44" t="s">
        <v>147</v>
      </c>
      <c r="G325" s="43"/>
      <c r="H325" s="143">
        <v>478</v>
      </c>
      <c r="I325" s="143">
        <v>1195</v>
      </c>
      <c r="J325" s="143">
        <f t="shared" si="8"/>
        <v>0</v>
      </c>
      <c r="K325" s="143">
        <f t="shared" si="9"/>
        <v>0</v>
      </c>
    </row>
    <row r="326" spans="1:26" s="144" customFormat="1" ht="36" customHeight="1">
      <c r="A326" s="141"/>
      <c r="B326" s="181"/>
      <c r="C326" s="183" t="s">
        <v>792</v>
      </c>
      <c r="D326" s="115" t="s">
        <v>664</v>
      </c>
      <c r="E326" s="116" t="s">
        <v>793</v>
      </c>
      <c r="F326" s="42" t="s">
        <v>143</v>
      </c>
      <c r="G326" s="43"/>
      <c r="H326" s="143">
        <v>14</v>
      </c>
      <c r="I326" s="143">
        <v>35</v>
      </c>
      <c r="J326" s="143">
        <f t="shared" si="8"/>
        <v>0</v>
      </c>
      <c r="K326" s="143">
        <f t="shared" si="9"/>
        <v>0</v>
      </c>
    </row>
    <row r="327" spans="1:26" s="144" customFormat="1" ht="36.75" customHeight="1">
      <c r="A327" s="141"/>
      <c r="B327" s="181"/>
      <c r="C327" s="185"/>
      <c r="D327" s="115"/>
      <c r="E327" s="116"/>
      <c r="F327" s="42" t="s">
        <v>144</v>
      </c>
      <c r="G327" s="43"/>
      <c r="H327" s="143">
        <v>520</v>
      </c>
      <c r="I327" s="143">
        <v>1300</v>
      </c>
      <c r="J327" s="143">
        <f t="shared" ref="J327:J330" si="10">G327*H327</f>
        <v>0</v>
      </c>
      <c r="K327" s="143">
        <f t="shared" ref="K327:K329" si="11">I327*G327</f>
        <v>0</v>
      </c>
    </row>
    <row r="328" spans="1:26" s="144" customFormat="1" ht="36" customHeight="1">
      <c r="A328" s="141"/>
      <c r="B328" s="181"/>
      <c r="C328" s="185"/>
      <c r="D328" s="115"/>
      <c r="E328" s="116"/>
      <c r="F328" s="42" t="s">
        <v>145</v>
      </c>
      <c r="G328" s="43"/>
      <c r="H328" s="143">
        <v>48</v>
      </c>
      <c r="I328" s="143">
        <v>120</v>
      </c>
      <c r="J328" s="143">
        <f t="shared" si="10"/>
        <v>0</v>
      </c>
      <c r="K328" s="143">
        <f t="shared" si="11"/>
        <v>0</v>
      </c>
    </row>
    <row r="329" spans="1:26" s="144" customFormat="1" ht="36.75" customHeight="1">
      <c r="A329" s="141"/>
      <c r="B329" s="181"/>
      <c r="C329" s="185"/>
      <c r="D329" s="115"/>
      <c r="E329" s="116"/>
      <c r="F329" s="42" t="s">
        <v>146</v>
      </c>
      <c r="G329" s="43"/>
      <c r="H329" s="143">
        <v>0</v>
      </c>
      <c r="I329" s="143">
        <v>0</v>
      </c>
      <c r="J329" s="143">
        <f t="shared" si="10"/>
        <v>0</v>
      </c>
      <c r="K329" s="143">
        <f t="shared" si="11"/>
        <v>0</v>
      </c>
    </row>
    <row r="330" spans="1:26" s="144" customFormat="1" ht="36.75" customHeight="1">
      <c r="A330" s="141"/>
      <c r="B330" s="182"/>
      <c r="C330" s="187"/>
      <c r="D330" s="115"/>
      <c r="E330" s="116"/>
      <c r="F330" s="44" t="s">
        <v>147</v>
      </c>
      <c r="G330" s="43"/>
      <c r="H330" s="143">
        <v>582</v>
      </c>
      <c r="I330" s="143">
        <v>1455</v>
      </c>
      <c r="J330" s="143">
        <f t="shared" si="10"/>
        <v>0</v>
      </c>
      <c r="K330" s="143">
        <f>I330*G330</f>
        <v>0</v>
      </c>
    </row>
    <row r="333" spans="1:26" ht="45" customHeight="1">
      <c r="B333" s="112" t="s">
        <v>183</v>
      </c>
      <c r="C333" s="112"/>
      <c r="D333" s="112"/>
      <c r="E333" s="112"/>
      <c r="F333" s="112"/>
      <c r="G333" s="112"/>
      <c r="H333" s="112"/>
      <c r="I333" s="112"/>
      <c r="J333" s="112"/>
      <c r="K333" s="112"/>
    </row>
    <row r="334" spans="1:26" ht="45" customHeight="1">
      <c r="B334" s="112"/>
      <c r="C334" s="112"/>
      <c r="D334" s="112"/>
      <c r="E334" s="112"/>
      <c r="F334" s="112"/>
      <c r="G334" s="112"/>
      <c r="H334" s="112"/>
      <c r="I334" s="112"/>
      <c r="J334" s="112"/>
      <c r="K334" s="112"/>
    </row>
    <row r="335" spans="1:26" s="135" customFormat="1" ht="45" customHeight="1">
      <c r="B335" s="112"/>
      <c r="C335" s="112"/>
      <c r="D335" s="112"/>
      <c r="E335" s="112"/>
      <c r="F335" s="112"/>
      <c r="G335" s="112"/>
      <c r="H335" s="112"/>
      <c r="I335" s="112"/>
      <c r="J335" s="112"/>
      <c r="K335" s="112"/>
      <c r="L335" s="133"/>
      <c r="M335" s="133"/>
      <c r="N335" s="133"/>
      <c r="O335" s="133"/>
      <c r="P335" s="133"/>
      <c r="Q335" s="133"/>
      <c r="R335" s="133"/>
      <c r="S335" s="133"/>
      <c r="T335" s="133"/>
      <c r="U335" s="133"/>
      <c r="V335" s="133"/>
      <c r="W335" s="133"/>
      <c r="X335" s="133"/>
      <c r="Y335" s="133"/>
      <c r="Z335" s="133"/>
    </row>
    <row r="337" spans="1:11" ht="45" customHeight="1" thickBot="1">
      <c r="A337" s="113" t="s">
        <v>132</v>
      </c>
      <c r="B337" s="199"/>
      <c r="C337" s="199"/>
      <c r="D337" s="199"/>
      <c r="E337" s="199"/>
      <c r="F337" s="199"/>
      <c r="G337" s="199"/>
      <c r="H337" s="199"/>
      <c r="I337" s="199"/>
      <c r="J337" s="199"/>
      <c r="K337" s="199"/>
    </row>
    <row r="338" spans="1:11" ht="45" customHeight="1">
      <c r="A338" s="37" t="s">
        <v>226</v>
      </c>
      <c r="B338" s="38" t="s">
        <v>134</v>
      </c>
      <c r="C338" s="39" t="s">
        <v>227</v>
      </c>
      <c r="D338" s="39" t="s">
        <v>228</v>
      </c>
      <c r="E338" s="40" t="s">
        <v>229</v>
      </c>
      <c r="F338" s="40" t="s">
        <v>230</v>
      </c>
      <c r="G338" s="40" t="s">
        <v>231</v>
      </c>
      <c r="H338" s="40" t="s">
        <v>232</v>
      </c>
      <c r="I338" s="41" t="s">
        <v>233</v>
      </c>
      <c r="J338" s="40" t="s">
        <v>234</v>
      </c>
      <c r="K338" s="37" t="s">
        <v>138</v>
      </c>
    </row>
    <row r="339" spans="1:11" ht="45" customHeight="1">
      <c r="A339" s="117" t="s">
        <v>235</v>
      </c>
      <c r="B339" s="115" t="s">
        <v>236</v>
      </c>
      <c r="C339" s="115" t="s">
        <v>237</v>
      </c>
      <c r="D339" s="116" t="s">
        <v>238</v>
      </c>
      <c r="E339" s="146" t="s">
        <v>239</v>
      </c>
      <c r="F339" s="42"/>
      <c r="G339" s="42"/>
      <c r="H339" s="42"/>
      <c r="I339" s="42"/>
      <c r="J339" s="42"/>
      <c r="K339" s="42"/>
    </row>
    <row r="340" spans="1:11" ht="45" customHeight="1">
      <c r="A340" s="117"/>
      <c r="B340" s="115"/>
      <c r="C340" s="115"/>
      <c r="D340" s="116"/>
      <c r="E340" s="146" t="s">
        <v>240</v>
      </c>
      <c r="F340" s="42"/>
      <c r="G340" s="42"/>
      <c r="H340" s="42"/>
      <c r="I340" s="42"/>
      <c r="J340" s="42"/>
      <c r="K340" s="42"/>
    </row>
    <row r="341" spans="1:11" ht="45" customHeight="1">
      <c r="A341" s="117"/>
      <c r="B341" s="115"/>
      <c r="C341" s="115"/>
      <c r="D341" s="116"/>
      <c r="E341" s="146" t="s">
        <v>241</v>
      </c>
      <c r="F341" s="42"/>
      <c r="G341" s="42"/>
      <c r="H341" s="42"/>
      <c r="I341" s="42"/>
      <c r="J341" s="42"/>
      <c r="K341" s="42"/>
    </row>
    <row r="342" spans="1:11" ht="45" customHeight="1">
      <c r="A342" s="117"/>
      <c r="B342" s="115"/>
      <c r="C342" s="115"/>
      <c r="D342" s="116"/>
      <c r="E342" s="146" t="s">
        <v>242</v>
      </c>
      <c r="F342" s="42"/>
      <c r="G342" s="42"/>
      <c r="H342" s="42"/>
      <c r="I342" s="42"/>
      <c r="J342" s="42"/>
      <c r="K342" s="42"/>
    </row>
    <row r="343" spans="1:11" ht="45" customHeight="1">
      <c r="A343" s="117"/>
      <c r="B343" s="115"/>
      <c r="C343" s="115"/>
      <c r="D343" s="116"/>
      <c r="E343" s="146" t="s">
        <v>243</v>
      </c>
      <c r="F343" s="42"/>
      <c r="G343" s="42"/>
      <c r="H343" s="42"/>
      <c r="I343" s="42"/>
      <c r="J343" s="42"/>
      <c r="K343" s="42"/>
    </row>
    <row r="344" spans="1:11" ht="45" customHeight="1">
      <c r="A344" s="117"/>
      <c r="B344" s="115"/>
      <c r="C344" s="115"/>
      <c r="D344" s="116"/>
      <c r="E344" s="146" t="s">
        <v>244</v>
      </c>
      <c r="F344" s="42"/>
      <c r="G344" s="42"/>
      <c r="H344" s="42"/>
      <c r="I344" s="42"/>
      <c r="J344" s="42"/>
      <c r="K344" s="42"/>
    </row>
    <row r="345" spans="1:11" ht="45" customHeight="1">
      <c r="A345" s="117"/>
      <c r="B345" s="115"/>
      <c r="C345" s="115"/>
      <c r="D345" s="116"/>
      <c r="E345" s="146" t="s">
        <v>245</v>
      </c>
      <c r="F345" s="42"/>
      <c r="G345" s="42"/>
      <c r="H345" s="42"/>
      <c r="I345" s="42"/>
      <c r="J345" s="42"/>
      <c r="K345" s="42"/>
    </row>
    <row r="346" spans="1:11" ht="45" customHeight="1">
      <c r="A346" s="117"/>
      <c r="B346" s="115"/>
      <c r="C346" s="115"/>
      <c r="D346" s="116"/>
      <c r="E346" s="146" t="s">
        <v>246</v>
      </c>
      <c r="F346" s="42"/>
      <c r="G346" s="42"/>
      <c r="H346" s="42"/>
      <c r="I346" s="42"/>
      <c r="J346" s="42"/>
      <c r="K346" s="42"/>
    </row>
    <row r="347" spans="1:11" ht="45" customHeight="1">
      <c r="A347" s="117"/>
      <c r="B347" s="115"/>
      <c r="C347" s="115"/>
      <c r="D347" s="116"/>
      <c r="E347" s="146" t="s">
        <v>247</v>
      </c>
      <c r="F347" s="42"/>
      <c r="G347" s="42"/>
      <c r="H347" s="42"/>
      <c r="I347" s="42"/>
      <c r="J347" s="42"/>
      <c r="K347" s="42"/>
    </row>
    <row r="348" spans="1:11" ht="45" customHeight="1">
      <c r="A348" s="117"/>
      <c r="B348" s="115"/>
      <c r="C348" s="115"/>
      <c r="D348" s="116"/>
      <c r="E348" s="146" t="s">
        <v>248</v>
      </c>
      <c r="F348" s="42"/>
      <c r="G348" s="42"/>
      <c r="H348" s="42"/>
      <c r="I348" s="42"/>
      <c r="J348" s="42"/>
      <c r="K348" s="42"/>
    </row>
    <row r="349" spans="1:11" ht="45" customHeight="1">
      <c r="A349" s="117"/>
      <c r="B349" s="115"/>
      <c r="C349" s="115"/>
      <c r="D349" s="116"/>
      <c r="E349" s="146" t="s">
        <v>249</v>
      </c>
      <c r="F349" s="42"/>
      <c r="G349" s="42"/>
      <c r="H349" s="42"/>
      <c r="I349" s="42"/>
      <c r="J349" s="42"/>
      <c r="K349" s="42"/>
    </row>
    <row r="350" spans="1:11" ht="45" customHeight="1">
      <c r="A350" s="117"/>
      <c r="B350" s="115"/>
      <c r="C350" s="115"/>
      <c r="D350" s="116"/>
      <c r="E350" s="146" t="s">
        <v>250</v>
      </c>
      <c r="F350" s="42"/>
      <c r="G350" s="42"/>
      <c r="H350" s="42"/>
      <c r="I350" s="42"/>
      <c r="J350" s="42"/>
      <c r="K350" s="42"/>
    </row>
    <row r="351" spans="1:11" ht="45" customHeight="1">
      <c r="A351" s="117"/>
      <c r="B351" s="115"/>
      <c r="C351" s="115"/>
      <c r="D351" s="116"/>
      <c r="E351" s="146" t="s">
        <v>251</v>
      </c>
      <c r="F351" s="42"/>
      <c r="G351" s="42"/>
      <c r="H351" s="42"/>
      <c r="I351" s="42"/>
      <c r="J351" s="42"/>
      <c r="K351" s="42"/>
    </row>
    <row r="352" spans="1:11" ht="45" customHeight="1">
      <c r="A352" s="117"/>
      <c r="B352" s="115"/>
      <c r="C352" s="115"/>
      <c r="D352" s="116"/>
      <c r="E352" s="146" t="s">
        <v>252</v>
      </c>
      <c r="F352" s="42"/>
      <c r="G352" s="42"/>
      <c r="H352" s="42"/>
      <c r="I352" s="42"/>
      <c r="J352" s="42"/>
      <c r="K352" s="42"/>
    </row>
    <row r="353" spans="1:11" ht="45" customHeight="1">
      <c r="A353" s="117"/>
      <c r="B353" s="115"/>
      <c r="C353" s="115"/>
      <c r="D353" s="116"/>
      <c r="E353" s="146" t="s">
        <v>253</v>
      </c>
      <c r="F353" s="42"/>
      <c r="G353" s="42"/>
      <c r="H353" s="42"/>
      <c r="I353" s="42"/>
      <c r="J353" s="42"/>
      <c r="K353" s="42"/>
    </row>
    <row r="354" spans="1:11" ht="45" customHeight="1">
      <c r="A354" s="117"/>
      <c r="B354" s="115"/>
      <c r="C354" s="115"/>
      <c r="D354" s="116"/>
      <c r="E354" s="146" t="s">
        <v>254</v>
      </c>
      <c r="F354" s="42"/>
      <c r="G354" s="42"/>
      <c r="H354" s="42"/>
      <c r="I354" s="42"/>
      <c r="J354" s="42"/>
      <c r="K354" s="42"/>
    </row>
    <row r="355" spans="1:11" ht="45" customHeight="1">
      <c r="A355" s="117"/>
      <c r="B355" s="115"/>
      <c r="C355" s="115"/>
      <c r="D355" s="116"/>
      <c r="E355" s="146" t="s">
        <v>255</v>
      </c>
      <c r="F355" s="42"/>
      <c r="G355" s="42"/>
      <c r="H355" s="42"/>
      <c r="I355" s="42"/>
      <c r="J355" s="42"/>
      <c r="K355" s="42"/>
    </row>
    <row r="356" spans="1:11" ht="45" customHeight="1">
      <c r="A356" s="117"/>
      <c r="B356" s="115"/>
      <c r="C356" s="115"/>
      <c r="D356" s="116"/>
      <c r="E356" s="146" t="s">
        <v>256</v>
      </c>
      <c r="F356" s="42"/>
      <c r="G356" s="42"/>
      <c r="H356" s="42"/>
      <c r="I356" s="42"/>
      <c r="J356" s="42"/>
      <c r="K356" s="42"/>
    </row>
    <row r="357" spans="1:11" ht="45" customHeight="1">
      <c r="A357" s="117"/>
      <c r="B357" s="115"/>
      <c r="C357" s="115"/>
      <c r="D357" s="116"/>
      <c r="E357" s="146" t="s">
        <v>257</v>
      </c>
      <c r="F357" s="42"/>
      <c r="G357" s="42"/>
      <c r="H357" s="42"/>
      <c r="I357" s="42"/>
      <c r="J357" s="42"/>
      <c r="K357" s="42"/>
    </row>
    <row r="358" spans="1:11" ht="45" customHeight="1">
      <c r="A358" s="117"/>
      <c r="B358" s="115"/>
      <c r="C358" s="115"/>
      <c r="D358" s="116"/>
      <c r="E358" s="146" t="s">
        <v>258</v>
      </c>
      <c r="F358" s="42"/>
      <c r="G358" s="42"/>
      <c r="H358" s="42"/>
      <c r="I358" s="42"/>
      <c r="J358" s="42"/>
      <c r="K358" s="42"/>
    </row>
    <row r="359" spans="1:11" ht="45" customHeight="1">
      <c r="A359" s="117"/>
      <c r="B359" s="115"/>
      <c r="C359" s="115"/>
      <c r="D359" s="116"/>
      <c r="E359" s="146" t="s">
        <v>259</v>
      </c>
      <c r="F359" s="42"/>
      <c r="G359" s="42"/>
      <c r="H359" s="42"/>
      <c r="I359" s="42"/>
      <c r="J359" s="42"/>
      <c r="K359" s="42"/>
    </row>
    <row r="360" spans="1:11" ht="45" customHeight="1">
      <c r="A360" s="117"/>
      <c r="B360" s="115"/>
      <c r="C360" s="115"/>
      <c r="D360" s="116"/>
      <c r="E360" s="146" t="s">
        <v>260</v>
      </c>
      <c r="F360" s="42"/>
      <c r="G360" s="42"/>
      <c r="H360" s="42"/>
      <c r="I360" s="42"/>
      <c r="J360" s="42"/>
      <c r="K360" s="42"/>
    </row>
    <row r="361" spans="1:11" ht="45" customHeight="1">
      <c r="A361" s="117"/>
      <c r="B361" s="115"/>
      <c r="C361" s="115"/>
      <c r="D361" s="116"/>
      <c r="E361" s="146" t="s">
        <v>261</v>
      </c>
      <c r="F361" s="42"/>
      <c r="G361" s="42"/>
      <c r="H361" s="42"/>
      <c r="I361" s="42"/>
      <c r="J361" s="42"/>
      <c r="K361" s="42"/>
    </row>
    <row r="362" spans="1:11" ht="45" customHeight="1">
      <c r="A362" s="117"/>
      <c r="B362" s="115"/>
      <c r="C362" s="115"/>
      <c r="D362" s="116"/>
      <c r="E362" s="146" t="s">
        <v>262</v>
      </c>
      <c r="F362" s="42"/>
      <c r="G362" s="42"/>
      <c r="H362" s="42"/>
      <c r="I362" s="42"/>
      <c r="J362" s="42"/>
      <c r="K362" s="42"/>
    </row>
    <row r="363" spans="1:11" ht="45" customHeight="1">
      <c r="A363" s="117"/>
      <c r="B363" s="115"/>
      <c r="C363" s="115"/>
      <c r="D363" s="116"/>
      <c r="E363" s="146" t="s">
        <v>263</v>
      </c>
      <c r="F363" s="42"/>
      <c r="G363" s="42"/>
      <c r="H363" s="42"/>
      <c r="I363" s="42"/>
      <c r="J363" s="42"/>
      <c r="K363" s="42"/>
    </row>
    <row r="364" spans="1:11" ht="45" customHeight="1">
      <c r="A364" s="117"/>
      <c r="B364" s="115"/>
      <c r="C364" s="115"/>
      <c r="D364" s="116"/>
      <c r="E364" s="146" t="s">
        <v>264</v>
      </c>
      <c r="F364" s="42"/>
      <c r="G364" s="42"/>
      <c r="H364" s="42"/>
      <c r="I364" s="42"/>
      <c r="J364" s="42"/>
      <c r="K364" s="42"/>
    </row>
    <row r="365" spans="1:11" ht="45" customHeight="1">
      <c r="A365" s="117"/>
      <c r="B365" s="115"/>
      <c r="C365" s="115"/>
      <c r="D365" s="116"/>
      <c r="E365" s="146" t="s">
        <v>265</v>
      </c>
      <c r="F365" s="42"/>
      <c r="G365" s="42"/>
      <c r="H365" s="42"/>
      <c r="I365" s="42"/>
      <c r="J365" s="42"/>
      <c r="K365" s="42"/>
    </row>
    <row r="366" spans="1:11" ht="45" customHeight="1">
      <c r="A366" s="117"/>
      <c r="B366" s="115"/>
      <c r="C366" s="115"/>
      <c r="D366" s="116"/>
      <c r="E366" s="146" t="s">
        <v>266</v>
      </c>
      <c r="F366" s="42"/>
      <c r="G366" s="42"/>
      <c r="H366" s="42"/>
      <c r="I366" s="42"/>
      <c r="J366" s="42"/>
      <c r="K366" s="42"/>
    </row>
    <row r="367" spans="1:11" ht="45" customHeight="1">
      <c r="A367" s="117"/>
      <c r="B367" s="115"/>
      <c r="C367" s="115"/>
      <c r="D367" s="116"/>
      <c r="E367" s="147" t="s">
        <v>267</v>
      </c>
      <c r="F367" s="148"/>
      <c r="G367" s="148"/>
      <c r="H367" s="148"/>
      <c r="I367" s="148"/>
      <c r="J367" s="148"/>
      <c r="K367" s="149"/>
    </row>
    <row r="368" spans="1:11" ht="45" customHeight="1">
      <c r="A368" s="117"/>
      <c r="B368" s="115"/>
      <c r="C368" s="115"/>
      <c r="D368" s="116"/>
      <c r="E368" s="147" t="s">
        <v>268</v>
      </c>
      <c r="F368" s="148"/>
      <c r="G368" s="148"/>
      <c r="H368" s="148"/>
      <c r="I368" s="148"/>
      <c r="J368" s="148"/>
      <c r="K368" s="149"/>
    </row>
    <row r="369" spans="1:11" ht="45" customHeight="1">
      <c r="A369" s="117"/>
      <c r="B369" s="115"/>
      <c r="C369" s="115"/>
      <c r="D369" s="116"/>
      <c r="E369" s="147" t="s">
        <v>269</v>
      </c>
      <c r="F369" s="148"/>
      <c r="G369" s="148"/>
      <c r="H369" s="148"/>
      <c r="I369" s="148"/>
      <c r="J369" s="148"/>
      <c r="K369" s="149"/>
    </row>
    <row r="370" spans="1:11" ht="45" customHeight="1">
      <c r="A370" s="117"/>
      <c r="B370" s="115"/>
      <c r="C370" s="115"/>
      <c r="D370" s="116"/>
      <c r="E370" s="147" t="s">
        <v>270</v>
      </c>
      <c r="F370" s="148"/>
      <c r="G370" s="148"/>
      <c r="H370" s="148"/>
      <c r="I370" s="148"/>
      <c r="J370" s="148"/>
      <c r="K370" s="149"/>
    </row>
    <row r="371" spans="1:11" ht="45" customHeight="1">
      <c r="A371" s="117"/>
      <c r="B371" s="115"/>
      <c r="C371" s="115"/>
      <c r="D371" s="116"/>
      <c r="E371" s="147" t="s">
        <v>271</v>
      </c>
      <c r="F371" s="148"/>
      <c r="G371" s="148"/>
      <c r="H371" s="148"/>
      <c r="I371" s="148"/>
      <c r="J371" s="148"/>
      <c r="K371" s="149"/>
    </row>
    <row r="372" spans="1:11" ht="45" customHeight="1">
      <c r="A372" s="117"/>
      <c r="B372" s="115"/>
      <c r="C372" s="115"/>
      <c r="D372" s="116"/>
      <c r="E372" s="147" t="s">
        <v>272</v>
      </c>
      <c r="F372" s="148"/>
      <c r="G372" s="148"/>
      <c r="H372" s="148"/>
      <c r="I372" s="148"/>
      <c r="J372" s="148"/>
      <c r="K372" s="149"/>
    </row>
    <row r="373" spans="1:11" ht="45" customHeight="1">
      <c r="A373" s="117"/>
      <c r="B373" s="115"/>
      <c r="C373" s="115"/>
      <c r="D373" s="116"/>
      <c r="E373" s="147" t="s">
        <v>273</v>
      </c>
      <c r="F373" s="148"/>
      <c r="G373" s="148"/>
      <c r="H373" s="148"/>
      <c r="I373" s="148"/>
      <c r="J373" s="148"/>
      <c r="K373" s="149"/>
    </row>
    <row r="374" spans="1:11" ht="45" customHeight="1">
      <c r="A374" s="117"/>
      <c r="B374" s="115"/>
      <c r="C374" s="115"/>
      <c r="D374" s="116"/>
      <c r="E374" s="147" t="s">
        <v>274</v>
      </c>
      <c r="F374" s="148"/>
      <c r="G374" s="148"/>
      <c r="H374" s="148"/>
      <c r="I374" s="148"/>
      <c r="J374" s="148"/>
      <c r="K374" s="149"/>
    </row>
    <row r="375" spans="1:11" ht="45" customHeight="1">
      <c r="A375" s="117"/>
      <c r="B375" s="115"/>
      <c r="C375" s="115"/>
      <c r="D375" s="116"/>
      <c r="E375" s="147" t="s">
        <v>275</v>
      </c>
      <c r="F375" s="148"/>
      <c r="G375" s="148"/>
      <c r="H375" s="148"/>
      <c r="I375" s="148"/>
      <c r="J375" s="148"/>
      <c r="K375" s="149"/>
    </row>
    <row r="376" spans="1:11" ht="45" customHeight="1">
      <c r="A376" s="117"/>
      <c r="B376" s="115"/>
      <c r="C376" s="115"/>
      <c r="D376" s="116"/>
      <c r="E376" s="147" t="s">
        <v>276</v>
      </c>
      <c r="F376" s="148"/>
      <c r="G376" s="148"/>
      <c r="H376" s="148"/>
      <c r="I376" s="148"/>
      <c r="J376" s="148"/>
      <c r="K376" s="149"/>
    </row>
    <row r="377" spans="1:11" ht="45" customHeight="1">
      <c r="A377" s="117"/>
      <c r="B377" s="115"/>
      <c r="C377" s="115"/>
      <c r="D377" s="116"/>
      <c r="E377" s="147" t="s">
        <v>277</v>
      </c>
      <c r="F377" s="148"/>
      <c r="G377" s="148"/>
      <c r="H377" s="148"/>
      <c r="I377" s="148"/>
      <c r="J377" s="148"/>
      <c r="K377" s="149"/>
    </row>
    <row r="378" spans="1:11" ht="45" customHeight="1">
      <c r="A378" s="117"/>
      <c r="B378" s="115"/>
      <c r="C378" s="115"/>
      <c r="D378" s="116"/>
      <c r="E378" s="147" t="s">
        <v>278</v>
      </c>
      <c r="F378" s="148"/>
      <c r="G378" s="148"/>
      <c r="H378" s="148"/>
      <c r="I378" s="148"/>
      <c r="J378" s="148"/>
      <c r="K378" s="149"/>
    </row>
    <row r="379" spans="1:11" ht="45" customHeight="1">
      <c r="A379" s="117"/>
      <c r="B379" s="115"/>
      <c r="C379" s="115"/>
      <c r="D379" s="116"/>
      <c r="E379" s="147" t="s">
        <v>279</v>
      </c>
      <c r="F379" s="148"/>
      <c r="G379" s="148"/>
      <c r="H379" s="148"/>
      <c r="I379" s="148"/>
      <c r="J379" s="148"/>
      <c r="K379" s="149"/>
    </row>
    <row r="380" spans="1:11" ht="45" customHeight="1">
      <c r="A380" s="117"/>
      <c r="B380" s="115"/>
      <c r="C380" s="115"/>
      <c r="D380" s="116"/>
      <c r="E380" s="147" t="s">
        <v>280</v>
      </c>
      <c r="F380" s="148"/>
      <c r="G380" s="148"/>
      <c r="H380" s="148"/>
      <c r="I380" s="148"/>
      <c r="J380" s="148"/>
      <c r="K380" s="149"/>
    </row>
    <row r="381" spans="1:11" ht="45" customHeight="1">
      <c r="A381" s="117"/>
      <c r="B381" s="115"/>
      <c r="C381" s="115"/>
      <c r="D381" s="116"/>
      <c r="E381" s="147" t="s">
        <v>281</v>
      </c>
      <c r="F381" s="148"/>
      <c r="G381" s="148"/>
      <c r="H381" s="148"/>
      <c r="I381" s="148"/>
      <c r="J381" s="148"/>
      <c r="K381" s="149"/>
    </row>
    <row r="382" spans="1:11" ht="45" customHeight="1">
      <c r="A382" s="117"/>
      <c r="B382" s="115"/>
      <c r="C382" s="115"/>
      <c r="D382" s="116"/>
      <c r="E382" s="147" t="s">
        <v>282</v>
      </c>
      <c r="F382" s="148"/>
      <c r="G382" s="148"/>
      <c r="H382" s="148"/>
      <c r="I382" s="148"/>
      <c r="J382" s="148"/>
      <c r="K382" s="149"/>
    </row>
    <row r="383" spans="1:11" ht="45" customHeight="1">
      <c r="A383" s="117"/>
      <c r="B383" s="115"/>
      <c r="C383" s="115"/>
      <c r="D383" s="116"/>
      <c r="E383" s="147" t="s">
        <v>283</v>
      </c>
      <c r="F383" s="148"/>
      <c r="G383" s="148"/>
      <c r="H383" s="148"/>
      <c r="I383" s="148"/>
      <c r="J383" s="148"/>
      <c r="K383" s="149"/>
    </row>
    <row r="384" spans="1:11" ht="45" customHeight="1">
      <c r="A384" s="117"/>
      <c r="B384" s="115"/>
      <c r="C384" s="115"/>
      <c r="D384" s="116"/>
      <c r="E384" s="147" t="s">
        <v>284</v>
      </c>
      <c r="F384" s="148"/>
      <c r="G384" s="148"/>
      <c r="H384" s="148"/>
      <c r="I384" s="148"/>
      <c r="J384" s="148"/>
      <c r="K384" s="149"/>
    </row>
    <row r="385" spans="1:11" ht="45" customHeight="1">
      <c r="A385" s="117"/>
      <c r="B385" s="115"/>
      <c r="C385" s="115"/>
      <c r="D385" s="116"/>
      <c r="E385" s="147" t="s">
        <v>285</v>
      </c>
      <c r="F385" s="148"/>
      <c r="G385" s="148"/>
      <c r="H385" s="148"/>
      <c r="I385" s="148"/>
      <c r="J385" s="148"/>
      <c r="K385" s="149"/>
    </row>
    <row r="386" spans="1:11" ht="45" customHeight="1">
      <c r="A386" s="117"/>
      <c r="B386" s="115"/>
      <c r="C386" s="115"/>
      <c r="D386" s="116"/>
      <c r="E386" s="147" t="s">
        <v>286</v>
      </c>
      <c r="F386" s="148"/>
      <c r="G386" s="148"/>
      <c r="H386" s="148"/>
      <c r="I386" s="148"/>
      <c r="J386" s="148"/>
      <c r="K386" s="149"/>
    </row>
    <row r="387" spans="1:11" ht="45" customHeight="1">
      <c r="A387" s="117"/>
      <c r="B387" s="115"/>
      <c r="C387" s="115"/>
      <c r="D387" s="116"/>
      <c r="E387" s="147" t="s">
        <v>287</v>
      </c>
      <c r="F387" s="148"/>
      <c r="G387" s="148"/>
      <c r="H387" s="148"/>
      <c r="I387" s="148"/>
      <c r="J387" s="148"/>
      <c r="K387" s="149"/>
    </row>
    <row r="388" spans="1:11" ht="45" customHeight="1">
      <c r="A388" s="117"/>
      <c r="B388" s="115"/>
      <c r="C388" s="115"/>
      <c r="D388" s="116"/>
      <c r="E388" s="147" t="s">
        <v>288</v>
      </c>
      <c r="F388" s="148"/>
      <c r="G388" s="148"/>
      <c r="H388" s="148"/>
      <c r="I388" s="148"/>
      <c r="J388" s="148"/>
      <c r="K388" s="149"/>
    </row>
    <row r="389" spans="1:11" ht="45" customHeight="1">
      <c r="A389" s="117"/>
      <c r="B389" s="115"/>
      <c r="C389" s="115"/>
      <c r="D389" s="116"/>
      <c r="E389" s="147" t="s">
        <v>289</v>
      </c>
      <c r="F389" s="148"/>
      <c r="G389" s="148"/>
      <c r="H389" s="148"/>
      <c r="I389" s="148"/>
      <c r="J389" s="148"/>
      <c r="K389" s="149"/>
    </row>
    <row r="390" spans="1:11" ht="45" customHeight="1">
      <c r="A390" s="117"/>
      <c r="B390" s="115"/>
      <c r="C390" s="115"/>
      <c r="D390" s="116"/>
      <c r="E390" s="147" t="s">
        <v>290</v>
      </c>
      <c r="F390" s="148"/>
      <c r="G390" s="148"/>
      <c r="H390" s="148"/>
      <c r="I390" s="148"/>
      <c r="J390" s="148"/>
      <c r="K390" s="149"/>
    </row>
    <row r="391" spans="1:11" ht="45" customHeight="1">
      <c r="A391" s="117"/>
      <c r="B391" s="115"/>
      <c r="C391" s="115"/>
      <c r="D391" s="116"/>
      <c r="E391" s="147" t="s">
        <v>291</v>
      </c>
      <c r="F391" s="148"/>
      <c r="G391" s="148"/>
      <c r="H391" s="148"/>
      <c r="I391" s="148"/>
      <c r="J391" s="148"/>
      <c r="K391" s="149"/>
    </row>
    <row r="392" spans="1:11" ht="45" customHeight="1">
      <c r="A392" s="117"/>
      <c r="B392" s="115"/>
      <c r="C392" s="115"/>
      <c r="D392" s="116"/>
      <c r="E392" s="147" t="s">
        <v>292</v>
      </c>
      <c r="F392" s="148"/>
      <c r="G392" s="148"/>
      <c r="H392" s="148"/>
      <c r="I392" s="148"/>
      <c r="J392" s="148"/>
      <c r="K392" s="149"/>
    </row>
    <row r="393" spans="1:11" ht="45" customHeight="1">
      <c r="A393" s="117"/>
      <c r="B393" s="115"/>
      <c r="C393" s="115"/>
      <c r="D393" s="116"/>
      <c r="E393" s="147" t="s">
        <v>293</v>
      </c>
      <c r="F393" s="148"/>
      <c r="G393" s="148"/>
      <c r="H393" s="148"/>
      <c r="I393" s="148"/>
      <c r="J393" s="148"/>
      <c r="K393" s="149"/>
    </row>
    <row r="394" spans="1:11" ht="45" customHeight="1">
      <c r="A394" s="117"/>
      <c r="B394" s="115"/>
      <c r="C394" s="115"/>
      <c r="D394" s="116"/>
      <c r="E394" s="147" t="s">
        <v>294</v>
      </c>
      <c r="F394" s="148"/>
      <c r="G394" s="148"/>
      <c r="H394" s="148"/>
      <c r="I394" s="148"/>
      <c r="J394" s="148"/>
      <c r="K394" s="149"/>
    </row>
    <row r="395" spans="1:11" ht="45" customHeight="1">
      <c r="A395" s="117"/>
      <c r="B395" s="115"/>
      <c r="C395" s="115"/>
      <c r="D395" s="116"/>
      <c r="E395" s="147" t="s">
        <v>295</v>
      </c>
      <c r="F395" s="148"/>
      <c r="G395" s="148"/>
      <c r="H395" s="148"/>
      <c r="I395" s="148"/>
      <c r="J395" s="148"/>
      <c r="K395" s="149"/>
    </row>
    <row r="396" spans="1:11" ht="45" customHeight="1">
      <c r="A396" s="117"/>
      <c r="B396" s="115"/>
      <c r="C396" s="115"/>
      <c r="D396" s="116"/>
      <c r="E396" s="147" t="s">
        <v>296</v>
      </c>
      <c r="F396" s="148"/>
      <c r="G396" s="148"/>
      <c r="H396" s="148"/>
      <c r="I396" s="148"/>
      <c r="J396" s="148"/>
      <c r="K396" s="149"/>
    </row>
    <row r="397" spans="1:11" ht="45" customHeight="1">
      <c r="A397" s="117"/>
      <c r="B397" s="115"/>
      <c r="C397" s="115"/>
      <c r="D397" s="116"/>
      <c r="E397" s="147" t="s">
        <v>297</v>
      </c>
      <c r="F397" s="148"/>
      <c r="G397" s="148"/>
      <c r="H397" s="148"/>
      <c r="I397" s="148"/>
      <c r="J397" s="148"/>
      <c r="K397" s="149"/>
    </row>
    <row r="398" spans="1:11" ht="45" customHeight="1">
      <c r="A398" s="117"/>
      <c r="B398" s="115"/>
      <c r="C398" s="115"/>
      <c r="D398" s="116"/>
      <c r="E398" s="147" t="s">
        <v>298</v>
      </c>
      <c r="F398" s="148"/>
      <c r="G398" s="148"/>
      <c r="H398" s="148"/>
      <c r="I398" s="148"/>
      <c r="J398" s="148"/>
      <c r="K398" s="149"/>
    </row>
    <row r="399" spans="1:11" ht="45" customHeight="1">
      <c r="A399" s="117"/>
      <c r="B399" s="115"/>
      <c r="C399" s="115"/>
      <c r="D399" s="116"/>
      <c r="E399" s="147" t="s">
        <v>299</v>
      </c>
      <c r="F399" s="148"/>
      <c r="G399" s="148"/>
      <c r="H399" s="148"/>
      <c r="I399" s="148"/>
      <c r="J399" s="148"/>
      <c r="K399" s="149"/>
    </row>
    <row r="400" spans="1:11" ht="45" customHeight="1">
      <c r="A400" s="117"/>
      <c r="B400" s="115"/>
      <c r="C400" s="115"/>
      <c r="D400" s="116"/>
      <c r="E400" s="147" t="s">
        <v>300</v>
      </c>
      <c r="F400" s="148"/>
      <c r="G400" s="148"/>
      <c r="H400" s="148"/>
      <c r="I400" s="148"/>
      <c r="J400" s="148"/>
      <c r="K400" s="149"/>
    </row>
    <row r="401" spans="1:11" ht="45" customHeight="1">
      <c r="A401" s="117"/>
      <c r="B401" s="115"/>
      <c r="C401" s="115"/>
      <c r="D401" s="116"/>
      <c r="E401" s="147" t="s">
        <v>301</v>
      </c>
      <c r="F401" s="148"/>
      <c r="G401" s="148"/>
      <c r="H401" s="148"/>
      <c r="I401" s="148"/>
      <c r="J401" s="148"/>
      <c r="K401" s="149"/>
    </row>
    <row r="402" spans="1:11" ht="45" customHeight="1">
      <c r="A402" s="117"/>
      <c r="B402" s="115"/>
      <c r="C402" s="115"/>
      <c r="D402" s="116"/>
      <c r="E402" s="147" t="s">
        <v>302</v>
      </c>
      <c r="F402" s="148"/>
      <c r="G402" s="148"/>
      <c r="H402" s="148"/>
      <c r="I402" s="148"/>
      <c r="J402" s="148"/>
      <c r="K402" s="149"/>
    </row>
    <row r="403" spans="1:11" ht="45" customHeight="1">
      <c r="A403" s="117"/>
      <c r="B403" s="115"/>
      <c r="C403" s="115"/>
      <c r="D403" s="116"/>
      <c r="E403" s="147" t="s">
        <v>303</v>
      </c>
      <c r="F403" s="148"/>
      <c r="G403" s="148"/>
      <c r="H403" s="148"/>
      <c r="I403" s="148"/>
      <c r="J403" s="148"/>
      <c r="K403" s="149"/>
    </row>
    <row r="404" spans="1:11" ht="45" customHeight="1">
      <c r="A404" s="117"/>
      <c r="B404" s="115"/>
      <c r="C404" s="115"/>
      <c r="D404" s="116"/>
      <c r="E404" s="147" t="s">
        <v>304</v>
      </c>
      <c r="F404" s="148"/>
      <c r="G404" s="148"/>
      <c r="H404" s="148"/>
      <c r="I404" s="148"/>
      <c r="J404" s="148"/>
      <c r="K404" s="149"/>
    </row>
    <row r="405" spans="1:11" ht="45" customHeight="1">
      <c r="A405" s="117"/>
      <c r="B405" s="115"/>
      <c r="C405" s="115"/>
      <c r="D405" s="116"/>
      <c r="E405" s="147" t="s">
        <v>305</v>
      </c>
      <c r="F405" s="148"/>
      <c r="G405" s="148"/>
      <c r="H405" s="148"/>
      <c r="I405" s="148"/>
      <c r="J405" s="148"/>
      <c r="K405" s="149"/>
    </row>
    <row r="406" spans="1:11" ht="45" customHeight="1">
      <c r="A406" s="117"/>
      <c r="B406" s="115"/>
      <c r="C406" s="115"/>
      <c r="D406" s="116"/>
      <c r="E406" s="147" t="s">
        <v>306</v>
      </c>
      <c r="F406" s="148"/>
      <c r="G406" s="148"/>
      <c r="H406" s="148"/>
      <c r="I406" s="148"/>
      <c r="J406" s="148"/>
      <c r="K406" s="149"/>
    </row>
    <row r="407" spans="1:11" ht="45" customHeight="1">
      <c r="A407" s="117"/>
      <c r="B407" s="115"/>
      <c r="C407" s="115"/>
      <c r="D407" s="116"/>
      <c r="E407" s="147" t="s">
        <v>307</v>
      </c>
      <c r="F407" s="148"/>
      <c r="G407" s="148"/>
      <c r="H407" s="148"/>
      <c r="I407" s="148"/>
      <c r="J407" s="148"/>
      <c r="K407" s="149"/>
    </row>
    <row r="408" spans="1:11" ht="45" customHeight="1">
      <c r="A408" s="117"/>
      <c r="B408" s="115"/>
      <c r="C408" s="115"/>
      <c r="D408" s="116"/>
      <c r="E408" s="147" t="s">
        <v>308</v>
      </c>
      <c r="F408" s="148"/>
      <c r="G408" s="148"/>
      <c r="H408" s="148"/>
      <c r="I408" s="148"/>
      <c r="J408" s="148"/>
      <c r="K408" s="149"/>
    </row>
    <row r="409" spans="1:11" ht="45" customHeight="1">
      <c r="A409" s="117"/>
      <c r="B409" s="115"/>
      <c r="C409" s="115"/>
      <c r="D409" s="116"/>
      <c r="E409" s="147" t="s">
        <v>309</v>
      </c>
      <c r="F409" s="148"/>
      <c r="G409" s="148"/>
      <c r="H409" s="148"/>
      <c r="I409" s="148"/>
      <c r="J409" s="148"/>
      <c r="K409" s="149"/>
    </row>
    <row r="410" spans="1:11" ht="45" customHeight="1">
      <c r="A410" s="117"/>
      <c r="B410" s="115"/>
      <c r="C410" s="115"/>
      <c r="D410" s="116"/>
      <c r="E410" s="147" t="s">
        <v>310</v>
      </c>
      <c r="F410" s="148"/>
      <c r="G410" s="148"/>
      <c r="H410" s="148"/>
      <c r="I410" s="148"/>
      <c r="J410" s="148"/>
      <c r="K410" s="149"/>
    </row>
    <row r="411" spans="1:11" ht="45" customHeight="1">
      <c r="A411" s="117"/>
      <c r="B411" s="115"/>
      <c r="C411" s="115"/>
      <c r="D411" s="116"/>
      <c r="E411" s="147" t="s">
        <v>311</v>
      </c>
      <c r="F411" s="148"/>
      <c r="G411" s="148"/>
      <c r="H411" s="148"/>
      <c r="I411" s="148"/>
      <c r="J411" s="148"/>
      <c r="K411" s="149"/>
    </row>
    <row r="412" spans="1:11" ht="45" customHeight="1">
      <c r="A412" s="117"/>
      <c r="B412" s="115"/>
      <c r="C412" s="115"/>
      <c r="D412" s="116"/>
      <c r="E412" s="147" t="s">
        <v>312</v>
      </c>
      <c r="F412" s="148"/>
      <c r="G412" s="148"/>
      <c r="H412" s="148"/>
      <c r="I412" s="148"/>
      <c r="J412" s="148"/>
      <c r="K412" s="149"/>
    </row>
    <row r="413" spans="1:11" ht="45" customHeight="1">
      <c r="A413" s="117"/>
      <c r="B413" s="115"/>
      <c r="C413" s="115"/>
      <c r="D413" s="116"/>
      <c r="E413" s="147" t="s">
        <v>313</v>
      </c>
      <c r="F413" s="148"/>
      <c r="G413" s="148"/>
      <c r="H413" s="148"/>
      <c r="I413" s="148"/>
      <c r="J413" s="148"/>
      <c r="K413" s="149"/>
    </row>
    <row r="414" spans="1:11" ht="45" customHeight="1">
      <c r="A414" s="117"/>
      <c r="B414" s="115"/>
      <c r="C414" s="115"/>
      <c r="D414" s="116"/>
      <c r="E414" s="147" t="s">
        <v>314</v>
      </c>
      <c r="F414" s="148"/>
      <c r="G414" s="148"/>
      <c r="H414" s="148"/>
      <c r="I414" s="148"/>
      <c r="J414" s="148"/>
      <c r="K414" s="149"/>
    </row>
    <row r="415" spans="1:11" ht="45" customHeight="1">
      <c r="A415" s="117"/>
      <c r="B415" s="115"/>
      <c r="C415" s="115"/>
      <c r="D415" s="116"/>
      <c r="E415" s="147" t="s">
        <v>315</v>
      </c>
      <c r="F415" s="148"/>
      <c r="G415" s="148"/>
      <c r="H415" s="148"/>
      <c r="I415" s="148"/>
      <c r="J415" s="148"/>
      <c r="K415" s="149"/>
    </row>
    <row r="416" spans="1:11" ht="45" customHeight="1">
      <c r="A416" s="117"/>
      <c r="B416" s="115"/>
      <c r="C416" s="115"/>
      <c r="D416" s="116"/>
      <c r="E416" s="147" t="s">
        <v>316</v>
      </c>
      <c r="F416" s="148"/>
      <c r="G416" s="148"/>
      <c r="H416" s="148"/>
      <c r="I416" s="148"/>
      <c r="J416" s="148"/>
      <c r="K416" s="149"/>
    </row>
    <row r="417" spans="1:11" ht="45" customHeight="1">
      <c r="A417" s="117"/>
      <c r="B417" s="115"/>
      <c r="C417" s="115"/>
      <c r="D417" s="116"/>
      <c r="E417" s="147" t="s">
        <v>317</v>
      </c>
      <c r="F417" s="148"/>
      <c r="G417" s="148"/>
      <c r="H417" s="148"/>
      <c r="I417" s="148"/>
      <c r="J417" s="148"/>
      <c r="K417" s="149"/>
    </row>
    <row r="418" spans="1:11" ht="45" customHeight="1">
      <c r="A418" s="117"/>
      <c r="B418" s="115"/>
      <c r="C418" s="115"/>
      <c r="D418" s="116"/>
      <c r="E418" s="147" t="s">
        <v>318</v>
      </c>
      <c r="F418" s="148"/>
      <c r="G418" s="148"/>
      <c r="H418" s="148"/>
      <c r="I418" s="148"/>
      <c r="J418" s="148"/>
      <c r="K418" s="149"/>
    </row>
    <row r="419" spans="1:11" ht="45" customHeight="1">
      <c r="A419" s="117"/>
      <c r="B419" s="115"/>
      <c r="C419" s="115"/>
      <c r="D419" s="116"/>
      <c r="E419" s="147" t="s">
        <v>319</v>
      </c>
      <c r="F419" s="148"/>
      <c r="G419" s="148"/>
      <c r="H419" s="148"/>
      <c r="I419" s="148"/>
      <c r="J419" s="148"/>
      <c r="K419" s="149"/>
    </row>
    <row r="420" spans="1:11" ht="45" customHeight="1">
      <c r="A420" s="117"/>
      <c r="B420" s="115"/>
      <c r="C420" s="115"/>
      <c r="D420" s="116"/>
      <c r="E420" s="147" t="s">
        <v>320</v>
      </c>
      <c r="F420" s="148"/>
      <c r="G420" s="148"/>
      <c r="H420" s="148"/>
      <c r="I420" s="148"/>
      <c r="J420" s="148"/>
      <c r="K420" s="149"/>
    </row>
    <row r="421" spans="1:11" ht="45" customHeight="1">
      <c r="A421" s="117"/>
      <c r="B421" s="115"/>
      <c r="C421" s="115"/>
      <c r="D421" s="116"/>
      <c r="E421" s="147" t="s">
        <v>321</v>
      </c>
      <c r="F421" s="148"/>
      <c r="G421" s="148"/>
      <c r="H421" s="148"/>
      <c r="I421" s="148"/>
      <c r="J421" s="148"/>
      <c r="K421" s="149"/>
    </row>
    <row r="422" spans="1:11" ht="45" customHeight="1">
      <c r="A422" s="117"/>
      <c r="B422" s="115"/>
      <c r="C422" s="115"/>
      <c r="D422" s="116"/>
      <c r="E422" s="147" t="s">
        <v>322</v>
      </c>
      <c r="F422" s="148"/>
      <c r="G422" s="148"/>
      <c r="H422" s="148"/>
      <c r="I422" s="148"/>
      <c r="J422" s="148"/>
      <c r="K422" s="149"/>
    </row>
    <row r="423" spans="1:11" ht="45" customHeight="1">
      <c r="A423" s="117"/>
      <c r="B423" s="115"/>
      <c r="C423" s="115"/>
      <c r="D423" s="116"/>
      <c r="E423" s="147" t="s">
        <v>323</v>
      </c>
      <c r="F423" s="148"/>
      <c r="G423" s="148"/>
      <c r="H423" s="148"/>
      <c r="I423" s="148"/>
      <c r="J423" s="148"/>
      <c r="K423" s="149"/>
    </row>
    <row r="424" spans="1:11" ht="45" customHeight="1">
      <c r="A424" s="117"/>
      <c r="B424" s="115"/>
      <c r="C424" s="115"/>
      <c r="D424" s="116"/>
      <c r="E424" s="147" t="s">
        <v>324</v>
      </c>
      <c r="F424" s="148"/>
      <c r="G424" s="148"/>
      <c r="H424" s="148"/>
      <c r="I424" s="148"/>
      <c r="J424" s="148"/>
      <c r="K424" s="149"/>
    </row>
    <row r="425" spans="1:11" ht="45" customHeight="1">
      <c r="A425" s="117"/>
      <c r="B425" s="115"/>
      <c r="C425" s="115"/>
      <c r="D425" s="116"/>
      <c r="E425" s="147" t="s">
        <v>325</v>
      </c>
      <c r="F425" s="148"/>
      <c r="G425" s="148"/>
      <c r="H425" s="148"/>
      <c r="I425" s="148"/>
      <c r="J425" s="148"/>
      <c r="K425" s="149"/>
    </row>
    <row r="426" spans="1:11" ht="45" customHeight="1">
      <c r="A426" s="117"/>
      <c r="B426" s="115"/>
      <c r="C426" s="115"/>
      <c r="D426" s="116"/>
      <c r="E426" s="147" t="s">
        <v>326</v>
      </c>
      <c r="F426" s="148"/>
      <c r="G426" s="148"/>
      <c r="H426" s="148"/>
      <c r="I426" s="148"/>
      <c r="J426" s="148"/>
      <c r="K426" s="149"/>
    </row>
    <row r="427" spans="1:11" ht="45" customHeight="1">
      <c r="A427" s="117"/>
      <c r="B427" s="115"/>
      <c r="C427" s="115"/>
      <c r="D427" s="116"/>
      <c r="E427" s="147" t="s">
        <v>327</v>
      </c>
      <c r="F427" s="148"/>
      <c r="G427" s="148"/>
      <c r="H427" s="148"/>
      <c r="I427" s="148"/>
      <c r="J427" s="148"/>
      <c r="K427" s="149"/>
    </row>
    <row r="428" spans="1:11" ht="45" customHeight="1">
      <c r="A428" s="117"/>
      <c r="B428" s="115"/>
      <c r="C428" s="115"/>
      <c r="D428" s="116"/>
      <c r="E428" s="147" t="s">
        <v>328</v>
      </c>
      <c r="F428" s="148"/>
      <c r="G428" s="148"/>
      <c r="H428" s="148"/>
      <c r="I428" s="148"/>
      <c r="J428" s="148"/>
      <c r="K428" s="149"/>
    </row>
    <row r="429" spans="1:11" ht="45" customHeight="1">
      <c r="A429" s="117"/>
      <c r="B429" s="115"/>
      <c r="C429" s="115"/>
      <c r="D429" s="116"/>
      <c r="E429" s="147" t="s">
        <v>329</v>
      </c>
      <c r="F429" s="148"/>
      <c r="G429" s="148"/>
      <c r="H429" s="148"/>
      <c r="I429" s="148"/>
      <c r="J429" s="148"/>
      <c r="K429" s="149"/>
    </row>
    <row r="430" spans="1:11" ht="45" customHeight="1">
      <c r="A430" s="117"/>
      <c r="B430" s="115"/>
      <c r="C430" s="115"/>
      <c r="D430" s="116"/>
      <c r="E430" s="147" t="s">
        <v>330</v>
      </c>
      <c r="F430" s="148"/>
      <c r="G430" s="148"/>
      <c r="H430" s="148"/>
      <c r="I430" s="148"/>
      <c r="J430" s="148"/>
      <c r="K430" s="149"/>
    </row>
    <row r="431" spans="1:11" ht="45" customHeight="1">
      <c r="A431" s="117"/>
      <c r="B431" s="115"/>
      <c r="C431" s="115"/>
      <c r="D431" s="116"/>
      <c r="E431" s="147" t="s">
        <v>331</v>
      </c>
      <c r="F431" s="148"/>
      <c r="G431" s="148"/>
      <c r="H431" s="148"/>
      <c r="I431" s="148"/>
      <c r="J431" s="148"/>
      <c r="K431" s="149"/>
    </row>
    <row r="432" spans="1:11" ht="45" customHeight="1">
      <c r="A432" s="117"/>
      <c r="B432" s="115"/>
      <c r="C432" s="115"/>
      <c r="D432" s="116"/>
      <c r="E432" s="147" t="s">
        <v>332</v>
      </c>
      <c r="F432" s="148"/>
      <c r="G432" s="148"/>
      <c r="H432" s="148"/>
      <c r="I432" s="148"/>
      <c r="J432" s="148"/>
      <c r="K432" s="149"/>
    </row>
    <row r="433" spans="1:11" ht="45" customHeight="1">
      <c r="A433" s="117"/>
      <c r="B433" s="115"/>
      <c r="C433" s="115"/>
      <c r="D433" s="116"/>
      <c r="E433" s="147" t="s">
        <v>333</v>
      </c>
      <c r="F433" s="148"/>
      <c r="G433" s="148"/>
      <c r="H433" s="148"/>
      <c r="I433" s="148"/>
      <c r="J433" s="148"/>
      <c r="K433" s="149"/>
    </row>
    <row r="434" spans="1:11" ht="45" customHeight="1">
      <c r="A434" s="117"/>
      <c r="B434" s="115"/>
      <c r="C434" s="115"/>
      <c r="D434" s="116"/>
      <c r="E434" s="147" t="s">
        <v>334</v>
      </c>
      <c r="F434" s="148"/>
      <c r="G434" s="148"/>
      <c r="H434" s="148"/>
      <c r="I434" s="148"/>
      <c r="J434" s="148"/>
      <c r="K434" s="149"/>
    </row>
    <row r="435" spans="1:11" ht="45" customHeight="1">
      <c r="A435" s="117"/>
      <c r="B435" s="115"/>
      <c r="C435" s="115"/>
      <c r="D435" s="116"/>
      <c r="E435" s="147" t="s">
        <v>335</v>
      </c>
      <c r="F435" s="148"/>
      <c r="G435" s="148"/>
      <c r="H435" s="148"/>
      <c r="I435" s="148"/>
      <c r="J435" s="148"/>
      <c r="K435" s="149"/>
    </row>
    <row r="436" spans="1:11" ht="45" customHeight="1">
      <c r="A436" s="117"/>
      <c r="B436" s="115"/>
      <c r="C436" s="115"/>
      <c r="D436" s="116"/>
      <c r="E436" s="147" t="s">
        <v>336</v>
      </c>
      <c r="F436" s="148"/>
      <c r="G436" s="148"/>
      <c r="H436" s="148"/>
      <c r="I436" s="148"/>
      <c r="J436" s="148"/>
      <c r="K436" s="149"/>
    </row>
    <row r="437" spans="1:11" ht="45" customHeight="1">
      <c r="A437" s="117"/>
      <c r="B437" s="115"/>
      <c r="C437" s="115"/>
      <c r="D437" s="116"/>
      <c r="E437" s="147" t="s">
        <v>337</v>
      </c>
      <c r="F437" s="148"/>
      <c r="G437" s="148"/>
      <c r="H437" s="148"/>
      <c r="I437" s="148"/>
      <c r="J437" s="148"/>
      <c r="K437" s="149"/>
    </row>
    <row r="438" spans="1:11" ht="45" customHeight="1">
      <c r="A438" s="117"/>
      <c r="B438" s="115"/>
      <c r="C438" s="115"/>
      <c r="D438" s="116"/>
      <c r="E438" s="147" t="s">
        <v>338</v>
      </c>
      <c r="F438" s="148"/>
      <c r="G438" s="148"/>
      <c r="H438" s="148"/>
      <c r="I438" s="148"/>
      <c r="J438" s="148"/>
      <c r="K438" s="149"/>
    </row>
    <row r="439" spans="1:11" ht="45" customHeight="1">
      <c r="A439" s="117"/>
      <c r="B439" s="115"/>
      <c r="C439" s="115"/>
      <c r="D439" s="116"/>
      <c r="E439" s="147" t="s">
        <v>339</v>
      </c>
      <c r="F439" s="148"/>
      <c r="G439" s="148"/>
      <c r="H439" s="148"/>
      <c r="I439" s="148"/>
      <c r="J439" s="148"/>
      <c r="K439" s="149"/>
    </row>
    <row r="440" spans="1:11" ht="45" customHeight="1">
      <c r="A440" s="117"/>
      <c r="B440" s="115"/>
      <c r="C440" s="115"/>
      <c r="D440" s="116"/>
      <c r="E440" s="147" t="s">
        <v>340</v>
      </c>
      <c r="F440" s="148"/>
      <c r="G440" s="148"/>
      <c r="H440" s="148"/>
      <c r="I440" s="148"/>
      <c r="J440" s="148"/>
      <c r="K440" s="149"/>
    </row>
    <row r="441" spans="1:11" ht="45" customHeight="1">
      <c r="A441" s="117"/>
      <c r="B441" s="115"/>
      <c r="C441" s="115"/>
      <c r="D441" s="116"/>
      <c r="E441" s="147" t="s">
        <v>341</v>
      </c>
      <c r="F441" s="148"/>
      <c r="G441" s="148"/>
      <c r="H441" s="148"/>
      <c r="I441" s="148"/>
      <c r="J441" s="148"/>
      <c r="K441" s="149"/>
    </row>
    <row r="442" spans="1:11" ht="45" customHeight="1">
      <c r="A442" s="117"/>
      <c r="B442" s="115"/>
      <c r="C442" s="115"/>
      <c r="D442" s="116"/>
      <c r="E442" s="147" t="s">
        <v>342</v>
      </c>
      <c r="F442" s="148"/>
      <c r="G442" s="148"/>
      <c r="H442" s="148"/>
      <c r="I442" s="148"/>
      <c r="J442" s="148"/>
      <c r="K442" s="149"/>
    </row>
    <row r="443" spans="1:11" ht="45" customHeight="1">
      <c r="A443" s="117"/>
      <c r="B443" s="115"/>
      <c r="C443" s="115"/>
      <c r="D443" s="116"/>
      <c r="E443" s="147" t="s">
        <v>343</v>
      </c>
      <c r="F443" s="148"/>
      <c r="G443" s="148"/>
      <c r="H443" s="148"/>
      <c r="I443" s="148"/>
      <c r="J443" s="148"/>
      <c r="K443" s="149"/>
    </row>
    <row r="444" spans="1:11" ht="45" customHeight="1">
      <c r="A444" s="117"/>
      <c r="B444" s="115"/>
      <c r="C444" s="115"/>
      <c r="D444" s="116"/>
      <c r="E444" s="147" t="s">
        <v>344</v>
      </c>
      <c r="F444" s="148"/>
      <c r="G444" s="148"/>
      <c r="H444" s="148"/>
      <c r="I444" s="148"/>
      <c r="J444" s="148"/>
      <c r="K444" s="149"/>
    </row>
    <row r="445" spans="1:11" ht="45" customHeight="1">
      <c r="A445" s="117"/>
      <c r="B445" s="115"/>
      <c r="C445" s="115"/>
      <c r="D445" s="116"/>
      <c r="E445" s="147" t="s">
        <v>345</v>
      </c>
      <c r="F445" s="148"/>
      <c r="G445" s="148"/>
      <c r="H445" s="148"/>
      <c r="I445" s="148"/>
      <c r="J445" s="148"/>
      <c r="K445" s="149"/>
    </row>
    <row r="446" spans="1:11" ht="45" customHeight="1">
      <c r="A446" s="117"/>
      <c r="B446" s="115"/>
      <c r="C446" s="115"/>
      <c r="D446" s="116"/>
      <c r="E446" s="147" t="s">
        <v>346</v>
      </c>
      <c r="F446" s="148"/>
      <c r="G446" s="148"/>
      <c r="H446" s="148"/>
      <c r="I446" s="148"/>
      <c r="J446" s="148"/>
      <c r="K446" s="149"/>
    </row>
    <row r="447" spans="1:11" ht="45" customHeight="1">
      <c r="A447" s="117"/>
      <c r="B447" s="115"/>
      <c r="C447" s="115"/>
      <c r="D447" s="116"/>
      <c r="E447" s="147" t="s">
        <v>347</v>
      </c>
      <c r="F447" s="148"/>
      <c r="G447" s="148"/>
      <c r="H447" s="148"/>
      <c r="I447" s="148"/>
      <c r="J447" s="148"/>
      <c r="K447" s="149"/>
    </row>
    <row r="448" spans="1:11" ht="45" customHeight="1">
      <c r="A448" s="117"/>
      <c r="B448" s="115"/>
      <c r="C448" s="115"/>
      <c r="D448" s="116"/>
      <c r="E448" s="147" t="s">
        <v>348</v>
      </c>
      <c r="F448" s="148"/>
      <c r="G448" s="148"/>
      <c r="H448" s="148"/>
      <c r="I448" s="148"/>
      <c r="J448" s="148"/>
      <c r="K448" s="149"/>
    </row>
    <row r="449" spans="1:11" ht="45" customHeight="1">
      <c r="A449" s="117"/>
      <c r="B449" s="115"/>
      <c r="C449" s="115"/>
      <c r="D449" s="116"/>
      <c r="E449" s="147" t="s">
        <v>349</v>
      </c>
      <c r="F449" s="148"/>
      <c r="G449" s="148"/>
      <c r="H449" s="148"/>
      <c r="I449" s="148"/>
      <c r="J449" s="148"/>
      <c r="K449" s="149"/>
    </row>
    <row r="450" spans="1:11" ht="45" customHeight="1">
      <c r="A450" s="117"/>
      <c r="B450" s="115"/>
      <c r="C450" s="115"/>
      <c r="D450" s="116"/>
      <c r="E450" s="147" t="s">
        <v>350</v>
      </c>
      <c r="F450" s="148"/>
      <c r="G450" s="148"/>
      <c r="H450" s="148"/>
      <c r="I450" s="148"/>
      <c r="J450" s="148"/>
      <c r="K450" s="149"/>
    </row>
    <row r="451" spans="1:11" ht="45" customHeight="1">
      <c r="A451" s="117"/>
      <c r="B451" s="115"/>
      <c r="C451" s="115"/>
      <c r="D451" s="116"/>
      <c r="E451" s="147" t="s">
        <v>351</v>
      </c>
      <c r="F451" s="148"/>
      <c r="G451" s="148"/>
      <c r="H451" s="148"/>
      <c r="I451" s="148"/>
      <c r="J451" s="148"/>
      <c r="K451" s="149"/>
    </row>
    <row r="452" spans="1:11" ht="45" customHeight="1">
      <c r="A452" s="117"/>
      <c r="B452" s="115"/>
      <c r="C452" s="115"/>
      <c r="D452" s="116"/>
      <c r="E452" s="147" t="s">
        <v>352</v>
      </c>
      <c r="F452" s="148"/>
      <c r="G452" s="148"/>
      <c r="H452" s="148"/>
      <c r="I452" s="148"/>
      <c r="J452" s="148"/>
      <c r="K452" s="149"/>
    </row>
    <row r="453" spans="1:11" ht="45" customHeight="1">
      <c r="A453" s="117"/>
      <c r="B453" s="115"/>
      <c r="C453" s="115"/>
      <c r="D453" s="116"/>
      <c r="E453" s="147" t="s">
        <v>353</v>
      </c>
      <c r="F453" s="148"/>
      <c r="G453" s="148"/>
      <c r="H453" s="148"/>
      <c r="I453" s="148"/>
      <c r="J453" s="148"/>
      <c r="K453" s="149"/>
    </row>
    <row r="454" spans="1:11" ht="45" customHeight="1">
      <c r="A454" s="117"/>
      <c r="B454" s="115"/>
      <c r="C454" s="115"/>
      <c r="D454" s="116"/>
      <c r="E454" s="147" t="s">
        <v>354</v>
      </c>
      <c r="F454" s="148"/>
      <c r="G454" s="148"/>
      <c r="H454" s="148"/>
      <c r="I454" s="148"/>
      <c r="J454" s="148"/>
      <c r="K454" s="149"/>
    </row>
    <row r="455" spans="1:11" ht="45" customHeight="1">
      <c r="A455" s="117"/>
      <c r="B455" s="115"/>
      <c r="C455" s="115"/>
      <c r="D455" s="116"/>
      <c r="E455" s="147" t="s">
        <v>355</v>
      </c>
      <c r="F455" s="148"/>
      <c r="G455" s="148"/>
      <c r="H455" s="148"/>
      <c r="I455" s="148"/>
      <c r="J455" s="148"/>
      <c r="K455" s="149"/>
    </row>
    <row r="456" spans="1:11" ht="45" customHeight="1">
      <c r="A456" s="117"/>
      <c r="B456" s="115"/>
      <c r="C456" s="115"/>
      <c r="D456" s="116"/>
      <c r="E456" s="147" t="s">
        <v>356</v>
      </c>
      <c r="F456" s="148"/>
      <c r="G456" s="148"/>
      <c r="H456" s="148"/>
      <c r="I456" s="148"/>
      <c r="J456" s="148"/>
      <c r="K456" s="149"/>
    </row>
    <row r="457" spans="1:11" ht="45" customHeight="1">
      <c r="A457" s="117"/>
      <c r="B457" s="115"/>
      <c r="C457" s="115"/>
      <c r="D457" s="116"/>
      <c r="E457" s="147" t="s">
        <v>357</v>
      </c>
      <c r="F457" s="148"/>
      <c r="G457" s="148"/>
      <c r="H457" s="148"/>
      <c r="I457" s="148"/>
      <c r="J457" s="148"/>
      <c r="K457" s="149"/>
    </row>
    <row r="458" spans="1:11" ht="45" customHeight="1">
      <c r="A458" s="117"/>
      <c r="B458" s="115"/>
      <c r="C458" s="115"/>
      <c r="D458" s="116"/>
      <c r="E458" s="147" t="s">
        <v>358</v>
      </c>
      <c r="F458" s="148"/>
      <c r="G458" s="148"/>
      <c r="H458" s="148"/>
      <c r="I458" s="148"/>
      <c r="J458" s="148"/>
      <c r="K458" s="149"/>
    </row>
    <row r="459" spans="1:11" ht="45" customHeight="1">
      <c r="A459" s="117"/>
      <c r="B459" s="115"/>
      <c r="C459" s="115"/>
      <c r="D459" s="116"/>
      <c r="E459" s="147" t="s">
        <v>359</v>
      </c>
      <c r="F459" s="148"/>
      <c r="G459" s="148"/>
      <c r="H459" s="148"/>
      <c r="I459" s="148"/>
      <c r="J459" s="148"/>
      <c r="K459" s="149"/>
    </row>
    <row r="460" spans="1:11" ht="45" customHeight="1">
      <c r="A460" s="117"/>
      <c r="B460" s="115"/>
      <c r="C460" s="115"/>
      <c r="D460" s="116"/>
      <c r="E460" s="147" t="s">
        <v>360</v>
      </c>
      <c r="F460" s="148"/>
      <c r="G460" s="148"/>
      <c r="H460" s="148"/>
      <c r="I460" s="148"/>
      <c r="J460" s="148"/>
      <c r="K460" s="149"/>
    </row>
    <row r="461" spans="1:11" ht="45" customHeight="1">
      <c r="A461" s="117"/>
      <c r="B461" s="115"/>
      <c r="C461" s="115"/>
      <c r="D461" s="116"/>
      <c r="E461" s="147" t="s">
        <v>361</v>
      </c>
      <c r="F461" s="148"/>
      <c r="G461" s="148"/>
      <c r="H461" s="148"/>
      <c r="I461" s="148"/>
      <c r="J461" s="148"/>
      <c r="K461" s="149"/>
    </row>
    <row r="462" spans="1:11" ht="45" customHeight="1">
      <c r="A462" s="117"/>
      <c r="B462" s="115"/>
      <c r="C462" s="115"/>
      <c r="D462" s="116"/>
      <c r="E462" s="147" t="s">
        <v>362</v>
      </c>
      <c r="F462" s="148"/>
      <c r="G462" s="148"/>
      <c r="H462" s="148"/>
      <c r="I462" s="148"/>
      <c r="J462" s="148"/>
      <c r="K462" s="149"/>
    </row>
    <row r="463" spans="1:11" ht="45" customHeight="1">
      <c r="A463" s="117"/>
      <c r="B463" s="115"/>
      <c r="C463" s="115"/>
      <c r="D463" s="116"/>
      <c r="E463" s="147" t="s">
        <v>363</v>
      </c>
      <c r="F463" s="148"/>
      <c r="G463" s="148"/>
      <c r="H463" s="148"/>
      <c r="I463" s="148"/>
      <c r="J463" s="148"/>
      <c r="K463" s="149"/>
    </row>
    <row r="464" spans="1:11" ht="45" customHeight="1">
      <c r="A464" s="117"/>
      <c r="B464" s="115"/>
      <c r="C464" s="115"/>
      <c r="D464" s="116"/>
      <c r="E464" s="147" t="s">
        <v>364</v>
      </c>
      <c r="F464" s="148"/>
      <c r="G464" s="148"/>
      <c r="H464" s="148"/>
      <c r="I464" s="148"/>
      <c r="J464" s="148"/>
      <c r="K464" s="149"/>
    </row>
    <row r="465" spans="1:11" ht="45" customHeight="1">
      <c r="A465" s="117"/>
      <c r="B465" s="115"/>
      <c r="C465" s="115"/>
      <c r="D465" s="116"/>
      <c r="E465" s="147" t="s">
        <v>365</v>
      </c>
      <c r="F465" s="148"/>
      <c r="G465" s="148"/>
      <c r="H465" s="148"/>
      <c r="I465" s="148"/>
      <c r="J465" s="148"/>
      <c r="K465" s="149"/>
    </row>
    <row r="466" spans="1:11" ht="45" customHeight="1">
      <c r="A466" s="117"/>
      <c r="B466" s="115"/>
      <c r="C466" s="115"/>
      <c r="D466" s="116"/>
      <c r="E466" s="147" t="s">
        <v>366</v>
      </c>
      <c r="F466" s="148"/>
      <c r="G466" s="148"/>
      <c r="H466" s="148"/>
      <c r="I466" s="148"/>
      <c r="J466" s="148"/>
      <c r="K466" s="149"/>
    </row>
    <row r="467" spans="1:11" ht="45" customHeight="1">
      <c r="A467" s="117"/>
      <c r="B467" s="115"/>
      <c r="C467" s="115"/>
      <c r="D467" s="116"/>
      <c r="E467" s="147" t="s">
        <v>367</v>
      </c>
      <c r="F467" s="148"/>
      <c r="G467" s="148"/>
      <c r="H467" s="148"/>
      <c r="I467" s="148"/>
      <c r="J467" s="148"/>
      <c r="K467" s="149"/>
    </row>
    <row r="468" spans="1:11" ht="45" customHeight="1">
      <c r="A468" s="117"/>
      <c r="B468" s="115"/>
      <c r="C468" s="115"/>
      <c r="D468" s="116"/>
      <c r="E468" s="147" t="s">
        <v>368</v>
      </c>
      <c r="F468" s="148"/>
      <c r="G468" s="148"/>
      <c r="H468" s="148"/>
      <c r="I468" s="148"/>
      <c r="J468" s="148"/>
      <c r="K468" s="149"/>
    </row>
  </sheetData>
  <mergeCells count="203">
    <mergeCell ref="C326:C330"/>
    <mergeCell ref="D326:D330"/>
    <mergeCell ref="E326:E330"/>
    <mergeCell ref="B333:K335"/>
    <mergeCell ref="A339:A468"/>
    <mergeCell ref="B339:B468"/>
    <mergeCell ref="C339:C468"/>
    <mergeCell ref="D339:D468"/>
    <mergeCell ref="A337:K337"/>
    <mergeCell ref="C316:C320"/>
    <mergeCell ref="D316:D320"/>
    <mergeCell ref="E316:E320"/>
    <mergeCell ref="C321:C325"/>
    <mergeCell ref="D321:D325"/>
    <mergeCell ref="E321:E325"/>
    <mergeCell ref="C306:C310"/>
    <mergeCell ref="D306:D310"/>
    <mergeCell ref="E306:E310"/>
    <mergeCell ref="C311:C315"/>
    <mergeCell ref="D311:D315"/>
    <mergeCell ref="E311:E315"/>
    <mergeCell ref="C296:C300"/>
    <mergeCell ref="D296:D300"/>
    <mergeCell ref="E296:E300"/>
    <mergeCell ref="C301:C305"/>
    <mergeCell ref="D301:D305"/>
    <mergeCell ref="E301:E305"/>
    <mergeCell ref="C286:C290"/>
    <mergeCell ref="D286:D290"/>
    <mergeCell ref="E286:E290"/>
    <mergeCell ref="C291:C295"/>
    <mergeCell ref="D291:D295"/>
    <mergeCell ref="E291:E295"/>
    <mergeCell ref="C276:C280"/>
    <mergeCell ref="D276:D280"/>
    <mergeCell ref="E276:E280"/>
    <mergeCell ref="C281:C285"/>
    <mergeCell ref="D281:D285"/>
    <mergeCell ref="E281:E285"/>
    <mergeCell ref="C266:C270"/>
    <mergeCell ref="D266:D270"/>
    <mergeCell ref="E266:E270"/>
    <mergeCell ref="C271:C275"/>
    <mergeCell ref="D271:D275"/>
    <mergeCell ref="E271:E275"/>
    <mergeCell ref="C256:C260"/>
    <mergeCell ref="D256:D260"/>
    <mergeCell ref="E256:E260"/>
    <mergeCell ref="C261:C265"/>
    <mergeCell ref="D261:D265"/>
    <mergeCell ref="E261:E265"/>
    <mergeCell ref="C246:C250"/>
    <mergeCell ref="D246:D250"/>
    <mergeCell ref="E246:E250"/>
    <mergeCell ref="C251:C255"/>
    <mergeCell ref="D251:D255"/>
    <mergeCell ref="E251:E255"/>
    <mergeCell ref="C236:C240"/>
    <mergeCell ref="D236:D240"/>
    <mergeCell ref="E236:E240"/>
    <mergeCell ref="C241:C245"/>
    <mergeCell ref="D241:D245"/>
    <mergeCell ref="E241:E245"/>
    <mergeCell ref="C226:C230"/>
    <mergeCell ref="D226:D230"/>
    <mergeCell ref="E226:E230"/>
    <mergeCell ref="C231:C235"/>
    <mergeCell ref="D231:D235"/>
    <mergeCell ref="E231:E235"/>
    <mergeCell ref="C216:C220"/>
    <mergeCell ref="D216:D220"/>
    <mergeCell ref="E216:E220"/>
    <mergeCell ref="C221:C225"/>
    <mergeCell ref="D221:D225"/>
    <mergeCell ref="E221:E225"/>
    <mergeCell ref="C206:C210"/>
    <mergeCell ref="D206:D210"/>
    <mergeCell ref="E206:E210"/>
    <mergeCell ref="C211:C215"/>
    <mergeCell ref="D211:D215"/>
    <mergeCell ref="E211:E215"/>
    <mergeCell ref="C196:C200"/>
    <mergeCell ref="D196:D200"/>
    <mergeCell ref="E196:E200"/>
    <mergeCell ref="C201:C205"/>
    <mergeCell ref="D201:D205"/>
    <mergeCell ref="E201:E205"/>
    <mergeCell ref="C186:C190"/>
    <mergeCell ref="D186:D190"/>
    <mergeCell ref="E186:E190"/>
    <mergeCell ref="C191:C195"/>
    <mergeCell ref="D191:D195"/>
    <mergeCell ref="E191:E195"/>
    <mergeCell ref="C176:C180"/>
    <mergeCell ref="D176:D180"/>
    <mergeCell ref="E176:E180"/>
    <mergeCell ref="C181:C185"/>
    <mergeCell ref="D181:D185"/>
    <mergeCell ref="E181:E185"/>
    <mergeCell ref="C166:C170"/>
    <mergeCell ref="D166:D170"/>
    <mergeCell ref="E166:E170"/>
    <mergeCell ref="C171:C175"/>
    <mergeCell ref="D171:D175"/>
    <mergeCell ref="E171:E175"/>
    <mergeCell ref="C156:C160"/>
    <mergeCell ref="D156:D160"/>
    <mergeCell ref="E156:E160"/>
    <mergeCell ref="C161:C165"/>
    <mergeCell ref="D161:D165"/>
    <mergeCell ref="E161:E165"/>
    <mergeCell ref="C146:C150"/>
    <mergeCell ref="D146:D150"/>
    <mergeCell ref="E146:E150"/>
    <mergeCell ref="C151:C155"/>
    <mergeCell ref="D151:D155"/>
    <mergeCell ref="E151:E155"/>
    <mergeCell ref="C136:C140"/>
    <mergeCell ref="D136:D140"/>
    <mergeCell ref="E136:E140"/>
    <mergeCell ref="C141:C145"/>
    <mergeCell ref="D141:D145"/>
    <mergeCell ref="E141:E145"/>
    <mergeCell ref="C126:C130"/>
    <mergeCell ref="D126:D130"/>
    <mergeCell ref="E126:E130"/>
    <mergeCell ref="C131:C135"/>
    <mergeCell ref="D131:D135"/>
    <mergeCell ref="E131:E135"/>
    <mergeCell ref="C116:C120"/>
    <mergeCell ref="D116:D120"/>
    <mergeCell ref="E116:E120"/>
    <mergeCell ref="C121:C125"/>
    <mergeCell ref="D121:D125"/>
    <mergeCell ref="E121:E125"/>
    <mergeCell ref="C106:C110"/>
    <mergeCell ref="D106:D110"/>
    <mergeCell ref="E106:E110"/>
    <mergeCell ref="C111:C115"/>
    <mergeCell ref="D111:D115"/>
    <mergeCell ref="E111:E115"/>
    <mergeCell ref="C96:C100"/>
    <mergeCell ref="D96:D100"/>
    <mergeCell ref="E96:E100"/>
    <mergeCell ref="C101:C105"/>
    <mergeCell ref="D101:D105"/>
    <mergeCell ref="E101:E105"/>
    <mergeCell ref="C86:C90"/>
    <mergeCell ref="D86:D90"/>
    <mergeCell ref="E86:E90"/>
    <mergeCell ref="C91:C95"/>
    <mergeCell ref="D91:D95"/>
    <mergeCell ref="E91:E95"/>
    <mergeCell ref="C76:C80"/>
    <mergeCell ref="D76:D80"/>
    <mergeCell ref="E76:E80"/>
    <mergeCell ref="C81:C85"/>
    <mergeCell ref="D81:D85"/>
    <mergeCell ref="E81:E85"/>
    <mergeCell ref="C66:C70"/>
    <mergeCell ref="D66:D70"/>
    <mergeCell ref="E66:E70"/>
    <mergeCell ref="C71:C75"/>
    <mergeCell ref="D71:D75"/>
    <mergeCell ref="E71:E75"/>
    <mergeCell ref="C56:C60"/>
    <mergeCell ref="D56:D60"/>
    <mergeCell ref="E56:E60"/>
    <mergeCell ref="C61:C65"/>
    <mergeCell ref="D61:D65"/>
    <mergeCell ref="E61:E65"/>
    <mergeCell ref="C46:C50"/>
    <mergeCell ref="D46:D50"/>
    <mergeCell ref="E46:E50"/>
    <mergeCell ref="C51:C55"/>
    <mergeCell ref="D51:D55"/>
    <mergeCell ref="E51:E55"/>
    <mergeCell ref="C36:C40"/>
    <mergeCell ref="D36:D40"/>
    <mergeCell ref="E36:E40"/>
    <mergeCell ref="C41:C45"/>
    <mergeCell ref="D41:D45"/>
    <mergeCell ref="E41:E45"/>
    <mergeCell ref="C26:C30"/>
    <mergeCell ref="D26:D30"/>
    <mergeCell ref="E26:E30"/>
    <mergeCell ref="C31:C35"/>
    <mergeCell ref="D31:D35"/>
    <mergeCell ref="E31:E35"/>
    <mergeCell ref="C16:C20"/>
    <mergeCell ref="D16:D20"/>
    <mergeCell ref="E16:E20"/>
    <mergeCell ref="C21:C25"/>
    <mergeCell ref="D21:D25"/>
    <mergeCell ref="E21:E25"/>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A9DF3-D357-47D7-8C92-80835933AA8D}">
  <dimension ref="A1:Z257"/>
  <sheetViews>
    <sheetView topLeftCell="A105" zoomScale="53" zoomScaleNormal="53" workbookViewId="0">
      <selection activeCell="A126" sqref="A126:K126"/>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v>15</v>
      </c>
      <c r="C6" s="115" t="s">
        <v>794</v>
      </c>
      <c r="D6" s="115" t="s">
        <v>795</v>
      </c>
      <c r="E6" s="116" t="s">
        <v>796</v>
      </c>
      <c r="F6" s="42" t="s">
        <v>143</v>
      </c>
      <c r="G6" s="43"/>
      <c r="H6" s="143">
        <v>0</v>
      </c>
      <c r="I6" s="143">
        <v>0</v>
      </c>
      <c r="J6" s="143">
        <f>G6*H6</f>
        <v>0</v>
      </c>
      <c r="K6" s="143">
        <f>I6*G6</f>
        <v>0</v>
      </c>
    </row>
    <row r="7" spans="1:26" s="144" customFormat="1" ht="36.75" customHeight="1">
      <c r="A7" s="141"/>
      <c r="B7" s="181"/>
      <c r="C7" s="115"/>
      <c r="D7" s="115"/>
      <c r="E7" s="116"/>
      <c r="F7" s="42" t="s">
        <v>144</v>
      </c>
      <c r="G7" s="43"/>
      <c r="H7" s="143">
        <v>0</v>
      </c>
      <c r="I7" s="143">
        <v>0</v>
      </c>
      <c r="J7" s="143">
        <f t="shared" ref="J7:J70" si="0">G7*H7</f>
        <v>0</v>
      </c>
      <c r="K7" s="143">
        <f t="shared" ref="K7:K70" si="1">I7*G7</f>
        <v>0</v>
      </c>
    </row>
    <row r="8" spans="1:26" s="144" customFormat="1" ht="36" customHeight="1">
      <c r="A8" s="141"/>
      <c r="B8" s="181"/>
      <c r="C8" s="115"/>
      <c r="D8" s="115"/>
      <c r="E8" s="116"/>
      <c r="F8" s="42" t="s">
        <v>145</v>
      </c>
      <c r="G8" s="43"/>
      <c r="H8" s="143">
        <v>16</v>
      </c>
      <c r="I8" s="143">
        <v>40</v>
      </c>
      <c r="J8" s="143">
        <f t="shared" si="0"/>
        <v>0</v>
      </c>
      <c r="K8" s="143">
        <f t="shared" si="1"/>
        <v>0</v>
      </c>
    </row>
    <row r="9" spans="1:26" s="144" customFormat="1" ht="36.75" customHeight="1">
      <c r="A9" s="141"/>
      <c r="B9" s="181"/>
      <c r="C9" s="115"/>
      <c r="D9" s="115"/>
      <c r="E9" s="116"/>
      <c r="F9" s="42" t="s">
        <v>146</v>
      </c>
      <c r="G9" s="43"/>
      <c r="H9" s="143">
        <v>240</v>
      </c>
      <c r="I9" s="143">
        <v>600</v>
      </c>
      <c r="J9" s="143">
        <f t="shared" si="0"/>
        <v>0</v>
      </c>
      <c r="K9" s="143">
        <f t="shared" si="1"/>
        <v>0</v>
      </c>
    </row>
    <row r="10" spans="1:26" s="144" customFormat="1" ht="36.75" customHeight="1">
      <c r="A10" s="141"/>
      <c r="B10" s="181"/>
      <c r="C10" s="115"/>
      <c r="D10" s="115"/>
      <c r="E10" s="116"/>
      <c r="F10" s="44" t="s">
        <v>147</v>
      </c>
      <c r="G10" s="43"/>
      <c r="H10" s="143">
        <v>256</v>
      </c>
      <c r="I10" s="143">
        <v>640</v>
      </c>
      <c r="J10" s="143">
        <f t="shared" si="0"/>
        <v>0</v>
      </c>
      <c r="K10" s="143">
        <f t="shared" si="1"/>
        <v>0</v>
      </c>
    </row>
    <row r="11" spans="1:26" s="144" customFormat="1" ht="36" customHeight="1">
      <c r="A11" s="141"/>
      <c r="B11" s="181"/>
      <c r="C11" s="115" t="s">
        <v>797</v>
      </c>
      <c r="D11" s="115" t="s">
        <v>795</v>
      </c>
      <c r="E11" s="116" t="s">
        <v>798</v>
      </c>
      <c r="F11" s="42" t="s">
        <v>143</v>
      </c>
      <c r="G11" s="43"/>
      <c r="H11" s="143">
        <v>14</v>
      </c>
      <c r="I11" s="143">
        <v>34</v>
      </c>
      <c r="J11" s="143">
        <f t="shared" si="0"/>
        <v>0</v>
      </c>
      <c r="K11" s="143">
        <f t="shared" si="1"/>
        <v>0</v>
      </c>
    </row>
    <row r="12" spans="1:26" s="144" customFormat="1" ht="36.75" customHeight="1">
      <c r="A12" s="141"/>
      <c r="B12" s="181"/>
      <c r="C12" s="115"/>
      <c r="D12" s="115"/>
      <c r="E12" s="116"/>
      <c r="F12" s="42" t="s">
        <v>144</v>
      </c>
      <c r="G12" s="43"/>
      <c r="H12" s="143">
        <v>294</v>
      </c>
      <c r="I12" s="143">
        <v>734</v>
      </c>
      <c r="J12" s="143">
        <f t="shared" si="0"/>
        <v>0</v>
      </c>
      <c r="K12" s="143">
        <f t="shared" si="1"/>
        <v>0</v>
      </c>
    </row>
    <row r="13" spans="1:26" s="144" customFormat="1" ht="36" customHeight="1">
      <c r="A13" s="141"/>
      <c r="B13" s="181"/>
      <c r="C13" s="115"/>
      <c r="D13" s="115"/>
      <c r="E13" s="116"/>
      <c r="F13" s="42" t="s">
        <v>145</v>
      </c>
      <c r="G13" s="43"/>
      <c r="H13" s="143">
        <v>10</v>
      </c>
      <c r="I13" s="143">
        <v>26</v>
      </c>
      <c r="J13" s="143">
        <f t="shared" si="0"/>
        <v>0</v>
      </c>
      <c r="K13" s="143">
        <f t="shared" si="1"/>
        <v>0</v>
      </c>
    </row>
    <row r="14" spans="1:26" s="144" customFormat="1" ht="36.75" customHeight="1">
      <c r="A14" s="141"/>
      <c r="B14" s="181"/>
      <c r="C14" s="115"/>
      <c r="D14" s="115"/>
      <c r="E14" s="116"/>
      <c r="F14" s="42" t="s">
        <v>146</v>
      </c>
      <c r="G14" s="43"/>
      <c r="H14" s="143">
        <v>0</v>
      </c>
      <c r="I14" s="143">
        <v>0</v>
      </c>
      <c r="J14" s="143">
        <f t="shared" si="0"/>
        <v>0</v>
      </c>
      <c r="K14" s="143">
        <f t="shared" si="1"/>
        <v>0</v>
      </c>
    </row>
    <row r="15" spans="1:26" s="144" customFormat="1" ht="36.75" customHeight="1">
      <c r="A15" s="141"/>
      <c r="B15" s="181"/>
      <c r="C15" s="115"/>
      <c r="D15" s="115"/>
      <c r="E15" s="116"/>
      <c r="F15" s="44" t="s">
        <v>147</v>
      </c>
      <c r="G15" s="43"/>
      <c r="H15" s="143">
        <v>318</v>
      </c>
      <c r="I15" s="143">
        <v>794</v>
      </c>
      <c r="J15" s="143">
        <f t="shared" si="0"/>
        <v>0</v>
      </c>
      <c r="K15" s="143">
        <f t="shared" si="1"/>
        <v>0</v>
      </c>
    </row>
    <row r="16" spans="1:26" s="144" customFormat="1" ht="36" customHeight="1">
      <c r="A16" s="141"/>
      <c r="B16" s="181"/>
      <c r="C16" s="115" t="s">
        <v>799</v>
      </c>
      <c r="D16" s="115" t="s">
        <v>795</v>
      </c>
      <c r="E16" s="116" t="s">
        <v>800</v>
      </c>
      <c r="F16" s="42" t="s">
        <v>143</v>
      </c>
      <c r="G16" s="43"/>
      <c r="H16" s="143">
        <v>270</v>
      </c>
      <c r="I16" s="143">
        <v>675</v>
      </c>
      <c r="J16" s="143">
        <f t="shared" si="0"/>
        <v>0</v>
      </c>
      <c r="K16" s="143">
        <f t="shared" si="1"/>
        <v>0</v>
      </c>
    </row>
    <row r="17" spans="1:11" s="144" customFormat="1" ht="36.75" customHeight="1">
      <c r="A17" s="141"/>
      <c r="B17" s="181"/>
      <c r="C17" s="115"/>
      <c r="D17" s="115"/>
      <c r="E17" s="116"/>
      <c r="F17" s="42" t="s">
        <v>144</v>
      </c>
      <c r="G17" s="43"/>
      <c r="H17" s="143">
        <v>626</v>
      </c>
      <c r="I17" s="143">
        <v>1564</v>
      </c>
      <c r="J17" s="143">
        <f t="shared" si="0"/>
        <v>0</v>
      </c>
      <c r="K17" s="143">
        <f t="shared" si="1"/>
        <v>0</v>
      </c>
    </row>
    <row r="18" spans="1:11" s="144" customFormat="1" ht="36" customHeight="1">
      <c r="A18" s="141"/>
      <c r="B18" s="181"/>
      <c r="C18" s="115"/>
      <c r="D18" s="115"/>
      <c r="E18" s="116"/>
      <c r="F18" s="42" t="s">
        <v>145</v>
      </c>
      <c r="G18" s="43"/>
      <c r="H18" s="143">
        <v>94</v>
      </c>
      <c r="I18" s="143">
        <v>234</v>
      </c>
      <c r="J18" s="143">
        <f t="shared" si="0"/>
        <v>0</v>
      </c>
      <c r="K18" s="143">
        <f t="shared" si="1"/>
        <v>0</v>
      </c>
    </row>
    <row r="19" spans="1:11" s="144" customFormat="1" ht="36.75" customHeight="1">
      <c r="A19" s="141"/>
      <c r="B19" s="181"/>
      <c r="C19" s="115"/>
      <c r="D19" s="115"/>
      <c r="E19" s="116"/>
      <c r="F19" s="42" t="s">
        <v>146</v>
      </c>
      <c r="G19" s="43"/>
      <c r="H19" s="143">
        <v>197</v>
      </c>
      <c r="I19" s="143">
        <v>492</v>
      </c>
      <c r="J19" s="143">
        <f t="shared" si="0"/>
        <v>0</v>
      </c>
      <c r="K19" s="143">
        <f t="shared" si="1"/>
        <v>0</v>
      </c>
    </row>
    <row r="20" spans="1:11" s="144" customFormat="1" ht="36.75" customHeight="1">
      <c r="A20" s="141"/>
      <c r="B20" s="181"/>
      <c r="C20" s="115"/>
      <c r="D20" s="115"/>
      <c r="E20" s="116"/>
      <c r="F20" s="44" t="s">
        <v>147</v>
      </c>
      <c r="G20" s="43"/>
      <c r="H20" s="143">
        <v>1186</v>
      </c>
      <c r="I20" s="143">
        <v>2965</v>
      </c>
      <c r="J20" s="143">
        <f t="shared" si="0"/>
        <v>0</v>
      </c>
      <c r="K20" s="143">
        <f t="shared" si="1"/>
        <v>0</v>
      </c>
    </row>
    <row r="21" spans="1:11" s="144" customFormat="1" ht="36" customHeight="1">
      <c r="A21" s="141"/>
      <c r="B21" s="181"/>
      <c r="C21" s="115" t="s">
        <v>801</v>
      </c>
      <c r="D21" s="115" t="s">
        <v>795</v>
      </c>
      <c r="E21" s="116" t="s">
        <v>802</v>
      </c>
      <c r="F21" s="42" t="s">
        <v>143</v>
      </c>
      <c r="G21" s="43"/>
      <c r="H21" s="143">
        <v>10</v>
      </c>
      <c r="I21" s="143">
        <v>24</v>
      </c>
      <c r="J21" s="143">
        <f t="shared" si="0"/>
        <v>0</v>
      </c>
      <c r="K21" s="143">
        <f t="shared" si="1"/>
        <v>0</v>
      </c>
    </row>
    <row r="22" spans="1:11" s="144" customFormat="1" ht="36.75" customHeight="1">
      <c r="A22" s="141"/>
      <c r="B22" s="181"/>
      <c r="C22" s="115"/>
      <c r="D22" s="115"/>
      <c r="E22" s="116"/>
      <c r="F22" s="42" t="s">
        <v>144</v>
      </c>
      <c r="G22" s="43"/>
      <c r="H22" s="143">
        <v>67</v>
      </c>
      <c r="I22" s="143">
        <v>168</v>
      </c>
      <c r="J22" s="143">
        <f t="shared" si="0"/>
        <v>0</v>
      </c>
      <c r="K22" s="143">
        <f t="shared" si="1"/>
        <v>0</v>
      </c>
    </row>
    <row r="23" spans="1:11" s="144" customFormat="1" ht="36" customHeight="1">
      <c r="A23" s="141"/>
      <c r="B23" s="181"/>
      <c r="C23" s="115"/>
      <c r="D23" s="115"/>
      <c r="E23" s="116"/>
      <c r="F23" s="42" t="s">
        <v>145</v>
      </c>
      <c r="G23" s="43"/>
      <c r="H23" s="143">
        <v>10</v>
      </c>
      <c r="I23" s="143">
        <v>24</v>
      </c>
      <c r="J23" s="143">
        <f t="shared" si="0"/>
        <v>0</v>
      </c>
      <c r="K23" s="143">
        <f t="shared" si="1"/>
        <v>0</v>
      </c>
    </row>
    <row r="24" spans="1:11" s="144" customFormat="1" ht="36.75" customHeight="1">
      <c r="A24" s="141"/>
      <c r="B24" s="181"/>
      <c r="C24" s="115"/>
      <c r="D24" s="115"/>
      <c r="E24" s="116"/>
      <c r="F24" s="42" t="s">
        <v>146</v>
      </c>
      <c r="G24" s="43"/>
      <c r="H24" s="143">
        <v>4</v>
      </c>
      <c r="I24" s="143">
        <v>11</v>
      </c>
      <c r="J24" s="143">
        <f t="shared" si="0"/>
        <v>0</v>
      </c>
      <c r="K24" s="143">
        <f t="shared" si="1"/>
        <v>0</v>
      </c>
    </row>
    <row r="25" spans="1:11" s="144" customFormat="1" ht="36.75" customHeight="1">
      <c r="A25" s="141"/>
      <c r="B25" s="181"/>
      <c r="C25" s="115"/>
      <c r="D25" s="115"/>
      <c r="E25" s="116"/>
      <c r="F25" s="44" t="s">
        <v>147</v>
      </c>
      <c r="G25" s="43"/>
      <c r="H25" s="143">
        <v>91</v>
      </c>
      <c r="I25" s="143">
        <v>227</v>
      </c>
      <c r="J25" s="143">
        <f t="shared" si="0"/>
        <v>0</v>
      </c>
      <c r="K25" s="143">
        <f t="shared" si="1"/>
        <v>0</v>
      </c>
    </row>
    <row r="26" spans="1:11" s="144" customFormat="1" ht="36" customHeight="1">
      <c r="A26" s="141"/>
      <c r="B26" s="181"/>
      <c r="C26" s="115" t="s">
        <v>803</v>
      </c>
      <c r="D26" s="115" t="s">
        <v>795</v>
      </c>
      <c r="E26" s="116" t="s">
        <v>804</v>
      </c>
      <c r="F26" s="42" t="s">
        <v>143</v>
      </c>
      <c r="G26" s="43"/>
      <c r="H26" s="143">
        <v>40</v>
      </c>
      <c r="I26" s="143">
        <v>100</v>
      </c>
      <c r="J26" s="143">
        <f t="shared" si="0"/>
        <v>0</v>
      </c>
      <c r="K26" s="143">
        <f t="shared" si="1"/>
        <v>0</v>
      </c>
    </row>
    <row r="27" spans="1:11" s="144" customFormat="1" ht="36.75" customHeight="1">
      <c r="A27" s="141"/>
      <c r="B27" s="181"/>
      <c r="C27" s="115"/>
      <c r="D27" s="115"/>
      <c r="E27" s="116"/>
      <c r="F27" s="42" t="s">
        <v>144</v>
      </c>
      <c r="G27" s="43"/>
      <c r="H27" s="143">
        <v>253</v>
      </c>
      <c r="I27" s="143">
        <v>632</v>
      </c>
      <c r="J27" s="143">
        <f t="shared" si="0"/>
        <v>0</v>
      </c>
      <c r="K27" s="143">
        <f t="shared" si="1"/>
        <v>0</v>
      </c>
    </row>
    <row r="28" spans="1:11" s="144" customFormat="1" ht="36" customHeight="1">
      <c r="A28" s="141"/>
      <c r="B28" s="181"/>
      <c r="C28" s="115"/>
      <c r="D28" s="115"/>
      <c r="E28" s="116"/>
      <c r="F28" s="42" t="s">
        <v>145</v>
      </c>
      <c r="G28" s="43"/>
      <c r="H28" s="143">
        <v>23</v>
      </c>
      <c r="I28" s="143">
        <v>57</v>
      </c>
      <c r="J28" s="143">
        <f t="shared" si="0"/>
        <v>0</v>
      </c>
      <c r="K28" s="143">
        <f t="shared" si="1"/>
        <v>0</v>
      </c>
    </row>
    <row r="29" spans="1:11" s="144" customFormat="1" ht="36.75" customHeight="1">
      <c r="A29" s="141"/>
      <c r="B29" s="181"/>
      <c r="C29" s="115"/>
      <c r="D29" s="115"/>
      <c r="E29" s="116"/>
      <c r="F29" s="42" t="s">
        <v>146</v>
      </c>
      <c r="G29" s="43"/>
      <c r="H29" s="143">
        <v>0</v>
      </c>
      <c r="I29" s="143">
        <v>0</v>
      </c>
      <c r="J29" s="143">
        <f t="shared" si="0"/>
        <v>0</v>
      </c>
      <c r="K29" s="143">
        <f t="shared" si="1"/>
        <v>0</v>
      </c>
    </row>
    <row r="30" spans="1:11" s="144" customFormat="1" ht="36.75" customHeight="1">
      <c r="A30" s="141"/>
      <c r="B30" s="181"/>
      <c r="C30" s="115"/>
      <c r="D30" s="115"/>
      <c r="E30" s="116"/>
      <c r="F30" s="44" t="s">
        <v>147</v>
      </c>
      <c r="G30" s="43"/>
      <c r="H30" s="143">
        <v>316</v>
      </c>
      <c r="I30" s="143">
        <v>789</v>
      </c>
      <c r="J30" s="143">
        <f t="shared" si="0"/>
        <v>0</v>
      </c>
      <c r="K30" s="143">
        <f t="shared" si="1"/>
        <v>0</v>
      </c>
    </row>
    <row r="31" spans="1:11" s="144" customFormat="1" ht="36" customHeight="1">
      <c r="A31" s="141"/>
      <c r="B31" s="181"/>
      <c r="C31" s="115" t="s">
        <v>805</v>
      </c>
      <c r="D31" s="115" t="s">
        <v>795</v>
      </c>
      <c r="E31" s="116" t="s">
        <v>806</v>
      </c>
      <c r="F31" s="42" t="s">
        <v>143</v>
      </c>
      <c r="G31" s="43"/>
      <c r="H31" s="143">
        <v>99</v>
      </c>
      <c r="I31" s="143">
        <v>248</v>
      </c>
      <c r="J31" s="143">
        <f t="shared" si="0"/>
        <v>0</v>
      </c>
      <c r="K31" s="143">
        <f t="shared" si="1"/>
        <v>0</v>
      </c>
    </row>
    <row r="32" spans="1:11" s="144" customFormat="1" ht="36.75" customHeight="1">
      <c r="A32" s="141"/>
      <c r="B32" s="181"/>
      <c r="C32" s="115"/>
      <c r="D32" s="115"/>
      <c r="E32" s="116"/>
      <c r="F32" s="42" t="s">
        <v>144</v>
      </c>
      <c r="G32" s="43"/>
      <c r="H32" s="143">
        <v>288</v>
      </c>
      <c r="I32" s="143">
        <v>720</v>
      </c>
      <c r="J32" s="143">
        <f t="shared" si="0"/>
        <v>0</v>
      </c>
      <c r="K32" s="143">
        <f t="shared" si="1"/>
        <v>0</v>
      </c>
    </row>
    <row r="33" spans="1:11" s="144" customFormat="1" ht="36" customHeight="1">
      <c r="A33" s="141"/>
      <c r="B33" s="181"/>
      <c r="C33" s="115"/>
      <c r="D33" s="115"/>
      <c r="E33" s="116"/>
      <c r="F33" s="42" t="s">
        <v>145</v>
      </c>
      <c r="G33" s="43"/>
      <c r="H33" s="143">
        <v>72</v>
      </c>
      <c r="I33" s="143">
        <v>180</v>
      </c>
      <c r="J33" s="143">
        <f t="shared" si="0"/>
        <v>0</v>
      </c>
      <c r="K33" s="143">
        <f t="shared" si="1"/>
        <v>0</v>
      </c>
    </row>
    <row r="34" spans="1:11" s="144" customFormat="1" ht="36.75" customHeight="1">
      <c r="A34" s="141"/>
      <c r="B34" s="181"/>
      <c r="C34" s="115"/>
      <c r="D34" s="115"/>
      <c r="E34" s="116"/>
      <c r="F34" s="42" t="s">
        <v>146</v>
      </c>
      <c r="G34" s="43"/>
      <c r="H34" s="143">
        <v>0</v>
      </c>
      <c r="I34" s="143">
        <v>0</v>
      </c>
      <c r="J34" s="143">
        <f t="shared" si="0"/>
        <v>0</v>
      </c>
      <c r="K34" s="143">
        <f t="shared" si="1"/>
        <v>0</v>
      </c>
    </row>
    <row r="35" spans="1:11" s="144" customFormat="1" ht="36.75" customHeight="1">
      <c r="A35" s="141"/>
      <c r="B35" s="181"/>
      <c r="C35" s="115"/>
      <c r="D35" s="115"/>
      <c r="E35" s="116"/>
      <c r="F35" s="44" t="s">
        <v>147</v>
      </c>
      <c r="G35" s="43"/>
      <c r="H35" s="143">
        <v>459</v>
      </c>
      <c r="I35" s="143">
        <v>1148</v>
      </c>
      <c r="J35" s="143">
        <f t="shared" si="0"/>
        <v>0</v>
      </c>
      <c r="K35" s="143">
        <f t="shared" si="1"/>
        <v>0</v>
      </c>
    </row>
    <row r="36" spans="1:11" s="144" customFormat="1" ht="36" customHeight="1">
      <c r="A36" s="141"/>
      <c r="B36" s="181"/>
      <c r="C36" s="115" t="s">
        <v>807</v>
      </c>
      <c r="D36" s="115" t="s">
        <v>795</v>
      </c>
      <c r="E36" s="116" t="s">
        <v>808</v>
      </c>
      <c r="F36" s="42" t="s">
        <v>143</v>
      </c>
      <c r="G36" s="43"/>
      <c r="H36" s="143">
        <v>125</v>
      </c>
      <c r="I36" s="143">
        <v>313</v>
      </c>
      <c r="J36" s="143">
        <f t="shared" si="0"/>
        <v>0</v>
      </c>
      <c r="K36" s="143">
        <f t="shared" si="1"/>
        <v>0</v>
      </c>
    </row>
    <row r="37" spans="1:11" s="144" customFormat="1" ht="36.75" customHeight="1">
      <c r="A37" s="141"/>
      <c r="B37" s="181"/>
      <c r="C37" s="115"/>
      <c r="D37" s="115"/>
      <c r="E37" s="116"/>
      <c r="F37" s="42" t="s">
        <v>144</v>
      </c>
      <c r="G37" s="43"/>
      <c r="H37" s="143">
        <v>20</v>
      </c>
      <c r="I37" s="143">
        <v>51</v>
      </c>
      <c r="J37" s="143">
        <f t="shared" si="0"/>
        <v>0</v>
      </c>
      <c r="K37" s="143">
        <f t="shared" si="1"/>
        <v>0</v>
      </c>
    </row>
    <row r="38" spans="1:11" s="144" customFormat="1" ht="36" customHeight="1">
      <c r="A38" s="141"/>
      <c r="B38" s="181"/>
      <c r="C38" s="115"/>
      <c r="D38" s="115"/>
      <c r="E38" s="116"/>
      <c r="F38" s="42" t="s">
        <v>145</v>
      </c>
      <c r="G38" s="43"/>
      <c r="H38" s="143">
        <v>0</v>
      </c>
      <c r="I38" s="143">
        <v>0</v>
      </c>
      <c r="J38" s="143">
        <f t="shared" si="0"/>
        <v>0</v>
      </c>
      <c r="K38" s="143">
        <f t="shared" si="1"/>
        <v>0</v>
      </c>
    </row>
    <row r="39" spans="1:11" s="144" customFormat="1" ht="36.75" customHeight="1">
      <c r="A39" s="141"/>
      <c r="B39" s="181"/>
      <c r="C39" s="115"/>
      <c r="D39" s="115"/>
      <c r="E39" s="116"/>
      <c r="F39" s="42" t="s">
        <v>146</v>
      </c>
      <c r="G39" s="43"/>
      <c r="H39" s="143">
        <v>0</v>
      </c>
      <c r="I39" s="143">
        <v>0</v>
      </c>
      <c r="J39" s="143">
        <f t="shared" si="0"/>
        <v>0</v>
      </c>
      <c r="K39" s="143">
        <f t="shared" si="1"/>
        <v>0</v>
      </c>
    </row>
    <row r="40" spans="1:11" s="144" customFormat="1" ht="36.75" customHeight="1">
      <c r="A40" s="141"/>
      <c r="B40" s="181"/>
      <c r="C40" s="115"/>
      <c r="D40" s="115"/>
      <c r="E40" s="116"/>
      <c r="F40" s="44" t="s">
        <v>147</v>
      </c>
      <c r="G40" s="43"/>
      <c r="H40" s="143">
        <v>146</v>
      </c>
      <c r="I40" s="143">
        <v>364</v>
      </c>
      <c r="J40" s="143">
        <f t="shared" si="0"/>
        <v>0</v>
      </c>
      <c r="K40" s="143">
        <f t="shared" si="1"/>
        <v>0</v>
      </c>
    </row>
    <row r="41" spans="1:11" s="144" customFormat="1" ht="36" customHeight="1">
      <c r="A41" s="141"/>
      <c r="B41" s="181"/>
      <c r="C41" s="115" t="s">
        <v>809</v>
      </c>
      <c r="D41" s="115" t="s">
        <v>795</v>
      </c>
      <c r="E41" s="116" t="s">
        <v>810</v>
      </c>
      <c r="F41" s="42" t="s">
        <v>143</v>
      </c>
      <c r="G41" s="43"/>
      <c r="H41" s="143">
        <v>129</v>
      </c>
      <c r="I41" s="143">
        <v>323</v>
      </c>
      <c r="J41" s="143">
        <f t="shared" si="0"/>
        <v>0</v>
      </c>
      <c r="K41" s="143">
        <f t="shared" si="1"/>
        <v>0</v>
      </c>
    </row>
    <row r="42" spans="1:11" s="144" customFormat="1" ht="36.75" customHeight="1">
      <c r="A42" s="141"/>
      <c r="B42" s="181"/>
      <c r="C42" s="115"/>
      <c r="D42" s="115"/>
      <c r="E42" s="116"/>
      <c r="F42" s="42" t="s">
        <v>144</v>
      </c>
      <c r="G42" s="43"/>
      <c r="H42" s="143">
        <v>383</v>
      </c>
      <c r="I42" s="143">
        <v>958</v>
      </c>
      <c r="J42" s="143">
        <f t="shared" si="0"/>
        <v>0</v>
      </c>
      <c r="K42" s="143">
        <f t="shared" si="1"/>
        <v>0</v>
      </c>
    </row>
    <row r="43" spans="1:11" s="144" customFormat="1" ht="36" customHeight="1">
      <c r="A43" s="141"/>
      <c r="B43" s="181"/>
      <c r="C43" s="115"/>
      <c r="D43" s="115"/>
      <c r="E43" s="116"/>
      <c r="F43" s="42" t="s">
        <v>145</v>
      </c>
      <c r="G43" s="43"/>
      <c r="H43" s="143">
        <v>31</v>
      </c>
      <c r="I43" s="143">
        <v>77</v>
      </c>
      <c r="J43" s="143">
        <f t="shared" si="0"/>
        <v>0</v>
      </c>
      <c r="K43" s="143">
        <f t="shared" si="1"/>
        <v>0</v>
      </c>
    </row>
    <row r="44" spans="1:11" s="144" customFormat="1" ht="36.75" customHeight="1">
      <c r="A44" s="141"/>
      <c r="B44" s="181"/>
      <c r="C44" s="115"/>
      <c r="D44" s="115"/>
      <c r="E44" s="116"/>
      <c r="F44" s="42" t="s">
        <v>146</v>
      </c>
      <c r="G44" s="43"/>
      <c r="H44" s="143">
        <v>3</v>
      </c>
      <c r="I44" s="143">
        <v>0</v>
      </c>
      <c r="J44" s="143">
        <f t="shared" si="0"/>
        <v>0</v>
      </c>
      <c r="K44" s="143">
        <f t="shared" si="1"/>
        <v>0</v>
      </c>
    </row>
    <row r="45" spans="1:11" s="144" customFormat="1" ht="36.75" customHeight="1">
      <c r="A45" s="141"/>
      <c r="B45" s="181"/>
      <c r="C45" s="115"/>
      <c r="D45" s="115"/>
      <c r="E45" s="116"/>
      <c r="F45" s="44" t="s">
        <v>147</v>
      </c>
      <c r="G45" s="43"/>
      <c r="H45" s="143">
        <v>543</v>
      </c>
      <c r="I45" s="143">
        <v>1358</v>
      </c>
      <c r="J45" s="143">
        <f t="shared" si="0"/>
        <v>0</v>
      </c>
      <c r="K45" s="143">
        <f t="shared" si="1"/>
        <v>0</v>
      </c>
    </row>
    <row r="46" spans="1:11" s="158" customFormat="1" ht="36" customHeight="1">
      <c r="A46" s="157"/>
      <c r="B46" s="181"/>
      <c r="C46" s="115" t="s">
        <v>811</v>
      </c>
      <c r="D46" s="115" t="s">
        <v>795</v>
      </c>
      <c r="E46" s="116" t="s">
        <v>812</v>
      </c>
      <c r="F46" s="42" t="s">
        <v>143</v>
      </c>
      <c r="G46" s="43"/>
      <c r="H46" s="143">
        <v>32</v>
      </c>
      <c r="I46" s="143">
        <v>80</v>
      </c>
      <c r="J46" s="143">
        <f t="shared" si="0"/>
        <v>0</v>
      </c>
      <c r="K46" s="143">
        <f t="shared" si="1"/>
        <v>0</v>
      </c>
    </row>
    <row r="47" spans="1:11" s="158" customFormat="1" ht="36.75" customHeight="1">
      <c r="A47" s="157"/>
      <c r="B47" s="181"/>
      <c r="C47" s="115"/>
      <c r="D47" s="115"/>
      <c r="E47" s="116"/>
      <c r="F47" s="42" t="s">
        <v>144</v>
      </c>
      <c r="G47" s="43"/>
      <c r="H47" s="143">
        <v>760</v>
      </c>
      <c r="I47" s="143">
        <v>1900</v>
      </c>
      <c r="J47" s="143">
        <f t="shared" si="0"/>
        <v>0</v>
      </c>
      <c r="K47" s="143">
        <f t="shared" si="1"/>
        <v>0</v>
      </c>
    </row>
    <row r="48" spans="1:11" s="158" customFormat="1" ht="36" customHeight="1">
      <c r="A48" s="157"/>
      <c r="B48" s="181"/>
      <c r="C48" s="115"/>
      <c r="D48" s="115"/>
      <c r="E48" s="116"/>
      <c r="F48" s="42" t="s">
        <v>145</v>
      </c>
      <c r="G48" s="43"/>
      <c r="H48" s="143">
        <v>60</v>
      </c>
      <c r="I48" s="143">
        <v>150</v>
      </c>
      <c r="J48" s="143">
        <f t="shared" si="0"/>
        <v>0</v>
      </c>
      <c r="K48" s="143">
        <f t="shared" si="1"/>
        <v>0</v>
      </c>
    </row>
    <row r="49" spans="1:11" s="158" customFormat="1" ht="36.75" customHeight="1">
      <c r="A49" s="157"/>
      <c r="B49" s="181"/>
      <c r="C49" s="115"/>
      <c r="D49" s="115"/>
      <c r="E49" s="116"/>
      <c r="F49" s="42" t="s">
        <v>146</v>
      </c>
      <c r="G49" s="43"/>
      <c r="H49" s="143">
        <v>0</v>
      </c>
      <c r="I49" s="143">
        <v>0</v>
      </c>
      <c r="J49" s="143">
        <f t="shared" si="0"/>
        <v>0</v>
      </c>
      <c r="K49" s="143">
        <f t="shared" si="1"/>
        <v>0</v>
      </c>
    </row>
    <row r="50" spans="1:11" s="158" customFormat="1" ht="36.75" customHeight="1">
      <c r="A50" s="157"/>
      <c r="B50" s="181"/>
      <c r="C50" s="115"/>
      <c r="D50" s="115"/>
      <c r="E50" s="116"/>
      <c r="F50" s="44" t="s">
        <v>147</v>
      </c>
      <c r="G50" s="43"/>
      <c r="H50" s="143">
        <v>852</v>
      </c>
      <c r="I50" s="143">
        <v>2130</v>
      </c>
      <c r="J50" s="143">
        <f t="shared" si="0"/>
        <v>0</v>
      </c>
      <c r="K50" s="143">
        <f t="shared" si="1"/>
        <v>0</v>
      </c>
    </row>
    <row r="51" spans="1:11" s="144" customFormat="1" ht="36" customHeight="1">
      <c r="A51" s="141"/>
      <c r="B51" s="181"/>
      <c r="C51" s="115" t="s">
        <v>813</v>
      </c>
      <c r="D51" s="115" t="s">
        <v>795</v>
      </c>
      <c r="E51" s="116" t="s">
        <v>814</v>
      </c>
      <c r="F51" s="42" t="s">
        <v>143</v>
      </c>
      <c r="G51" s="43"/>
      <c r="H51" s="143">
        <v>182</v>
      </c>
      <c r="I51" s="143">
        <v>455</v>
      </c>
      <c r="J51" s="143">
        <f t="shared" si="0"/>
        <v>0</v>
      </c>
      <c r="K51" s="143">
        <f t="shared" si="1"/>
        <v>0</v>
      </c>
    </row>
    <row r="52" spans="1:11" s="144" customFormat="1" ht="36.75" customHeight="1">
      <c r="A52" s="141"/>
      <c r="B52" s="181"/>
      <c r="C52" s="115"/>
      <c r="D52" s="115"/>
      <c r="E52" s="116"/>
      <c r="F52" s="42" t="s">
        <v>144</v>
      </c>
      <c r="G52" s="43"/>
      <c r="H52" s="143">
        <v>836</v>
      </c>
      <c r="I52" s="143">
        <v>2089</v>
      </c>
      <c r="J52" s="143">
        <f t="shared" si="0"/>
        <v>0</v>
      </c>
      <c r="K52" s="143">
        <f t="shared" si="1"/>
        <v>0</v>
      </c>
    </row>
    <row r="53" spans="1:11" s="144" customFormat="1" ht="36" customHeight="1">
      <c r="A53" s="141"/>
      <c r="B53" s="181"/>
      <c r="C53" s="115"/>
      <c r="D53" s="115"/>
      <c r="E53" s="116"/>
      <c r="F53" s="42" t="s">
        <v>145</v>
      </c>
      <c r="G53" s="43"/>
      <c r="H53" s="143">
        <v>21</v>
      </c>
      <c r="I53" s="143">
        <v>53</v>
      </c>
      <c r="J53" s="143">
        <f t="shared" si="0"/>
        <v>0</v>
      </c>
      <c r="K53" s="143">
        <f t="shared" si="1"/>
        <v>0</v>
      </c>
    </row>
    <row r="54" spans="1:11" s="144" customFormat="1" ht="36.75" customHeight="1">
      <c r="A54" s="141"/>
      <c r="B54" s="181"/>
      <c r="C54" s="115"/>
      <c r="D54" s="115"/>
      <c r="E54" s="116"/>
      <c r="F54" s="42" t="s">
        <v>146</v>
      </c>
      <c r="G54" s="43"/>
      <c r="H54" s="143">
        <v>0</v>
      </c>
      <c r="I54" s="143">
        <v>0</v>
      </c>
      <c r="J54" s="143">
        <f t="shared" si="0"/>
        <v>0</v>
      </c>
      <c r="K54" s="143">
        <f t="shared" si="1"/>
        <v>0</v>
      </c>
    </row>
    <row r="55" spans="1:11" s="144" customFormat="1" ht="36.75" customHeight="1">
      <c r="A55" s="141"/>
      <c r="B55" s="181"/>
      <c r="C55" s="115"/>
      <c r="D55" s="115"/>
      <c r="E55" s="116"/>
      <c r="F55" s="44" t="s">
        <v>147</v>
      </c>
      <c r="G55" s="43"/>
      <c r="H55" s="143">
        <v>1039</v>
      </c>
      <c r="I55" s="143">
        <v>2597</v>
      </c>
      <c r="J55" s="143">
        <f t="shared" si="0"/>
        <v>0</v>
      </c>
      <c r="K55" s="143">
        <f t="shared" si="1"/>
        <v>0</v>
      </c>
    </row>
    <row r="56" spans="1:11" s="144" customFormat="1" ht="36" customHeight="1">
      <c r="A56" s="141"/>
      <c r="B56" s="181"/>
      <c r="C56" s="115" t="s">
        <v>815</v>
      </c>
      <c r="D56" s="115" t="s">
        <v>795</v>
      </c>
      <c r="E56" s="116" t="s">
        <v>816</v>
      </c>
      <c r="F56" s="42" t="s">
        <v>143</v>
      </c>
      <c r="G56" s="43"/>
      <c r="H56" s="143">
        <v>154</v>
      </c>
      <c r="I56" s="143">
        <v>385</v>
      </c>
      <c r="J56" s="143">
        <f t="shared" si="0"/>
        <v>0</v>
      </c>
      <c r="K56" s="143">
        <f t="shared" si="1"/>
        <v>0</v>
      </c>
    </row>
    <row r="57" spans="1:11" s="144" customFormat="1" ht="36.75" customHeight="1">
      <c r="A57" s="141"/>
      <c r="B57" s="181"/>
      <c r="C57" s="115"/>
      <c r="D57" s="115"/>
      <c r="E57" s="116"/>
      <c r="F57" s="42" t="s">
        <v>144</v>
      </c>
      <c r="G57" s="43"/>
      <c r="H57" s="143">
        <v>960</v>
      </c>
      <c r="I57" s="143">
        <v>2400</v>
      </c>
      <c r="J57" s="143">
        <f t="shared" si="0"/>
        <v>0</v>
      </c>
      <c r="K57" s="143">
        <f t="shared" si="1"/>
        <v>0</v>
      </c>
    </row>
    <row r="58" spans="1:11" s="144" customFormat="1" ht="36" customHeight="1">
      <c r="A58" s="141"/>
      <c r="B58" s="181"/>
      <c r="C58" s="115"/>
      <c r="D58" s="115"/>
      <c r="E58" s="116"/>
      <c r="F58" s="42" t="s">
        <v>145</v>
      </c>
      <c r="G58" s="43"/>
      <c r="H58" s="143">
        <v>171</v>
      </c>
      <c r="I58" s="143">
        <v>428</v>
      </c>
      <c r="J58" s="143">
        <f t="shared" si="0"/>
        <v>0</v>
      </c>
      <c r="K58" s="143">
        <f t="shared" si="1"/>
        <v>0</v>
      </c>
    </row>
    <row r="59" spans="1:11" s="144" customFormat="1" ht="36.75" customHeight="1">
      <c r="A59" s="141"/>
      <c r="B59" s="181"/>
      <c r="C59" s="115"/>
      <c r="D59" s="115"/>
      <c r="E59" s="116"/>
      <c r="F59" s="42" t="s">
        <v>146</v>
      </c>
      <c r="G59" s="43"/>
      <c r="H59" s="143">
        <v>0</v>
      </c>
      <c r="I59" s="143">
        <v>0</v>
      </c>
      <c r="J59" s="143">
        <f t="shared" si="0"/>
        <v>0</v>
      </c>
      <c r="K59" s="143">
        <f t="shared" si="1"/>
        <v>0</v>
      </c>
    </row>
    <row r="60" spans="1:11" s="144" customFormat="1" ht="36.75" customHeight="1">
      <c r="A60" s="141"/>
      <c r="B60" s="181"/>
      <c r="C60" s="115"/>
      <c r="D60" s="115"/>
      <c r="E60" s="116"/>
      <c r="F60" s="44" t="s">
        <v>147</v>
      </c>
      <c r="G60" s="43"/>
      <c r="H60" s="143">
        <v>1285</v>
      </c>
      <c r="I60" s="143">
        <v>3213</v>
      </c>
      <c r="J60" s="143">
        <f t="shared" si="0"/>
        <v>0</v>
      </c>
      <c r="K60" s="143">
        <f t="shared" si="1"/>
        <v>0</v>
      </c>
    </row>
    <row r="61" spans="1:11" s="144" customFormat="1" ht="36" customHeight="1">
      <c r="A61" s="141"/>
      <c r="B61" s="181"/>
      <c r="C61" s="115" t="s">
        <v>817</v>
      </c>
      <c r="D61" s="115" t="s">
        <v>795</v>
      </c>
      <c r="E61" s="116" t="s">
        <v>818</v>
      </c>
      <c r="F61" s="42" t="s">
        <v>143</v>
      </c>
      <c r="G61" s="43"/>
      <c r="H61" s="143">
        <v>148</v>
      </c>
      <c r="I61" s="143">
        <v>369</v>
      </c>
      <c r="J61" s="143">
        <f t="shared" si="0"/>
        <v>0</v>
      </c>
      <c r="K61" s="143">
        <f t="shared" si="1"/>
        <v>0</v>
      </c>
    </row>
    <row r="62" spans="1:11" s="144" customFormat="1" ht="36.75" customHeight="1">
      <c r="A62" s="141"/>
      <c r="B62" s="181"/>
      <c r="C62" s="115"/>
      <c r="D62" s="115"/>
      <c r="E62" s="116"/>
      <c r="F62" s="42" t="s">
        <v>144</v>
      </c>
      <c r="G62" s="43"/>
      <c r="H62" s="143">
        <v>677</v>
      </c>
      <c r="I62" s="143">
        <v>1528</v>
      </c>
      <c r="J62" s="143">
        <f t="shared" si="0"/>
        <v>0</v>
      </c>
      <c r="K62" s="143">
        <f t="shared" si="1"/>
        <v>0</v>
      </c>
    </row>
    <row r="63" spans="1:11" s="144" customFormat="1" ht="36" customHeight="1">
      <c r="A63" s="141"/>
      <c r="B63" s="181"/>
      <c r="C63" s="115"/>
      <c r="D63" s="115"/>
      <c r="E63" s="116"/>
      <c r="F63" s="42" t="s">
        <v>145</v>
      </c>
      <c r="G63" s="43"/>
      <c r="H63" s="143">
        <v>134</v>
      </c>
      <c r="I63" s="143">
        <v>336</v>
      </c>
      <c r="J63" s="143">
        <f t="shared" si="0"/>
        <v>0</v>
      </c>
      <c r="K63" s="143">
        <f t="shared" si="1"/>
        <v>0</v>
      </c>
    </row>
    <row r="64" spans="1:11" s="144" customFormat="1" ht="36.75" customHeight="1">
      <c r="A64" s="141"/>
      <c r="B64" s="181"/>
      <c r="C64" s="115"/>
      <c r="D64" s="115"/>
      <c r="E64" s="116"/>
      <c r="F64" s="42" t="s">
        <v>146</v>
      </c>
      <c r="G64" s="43"/>
      <c r="H64" s="143">
        <v>101</v>
      </c>
      <c r="I64" s="143">
        <v>252</v>
      </c>
      <c r="J64" s="143">
        <f t="shared" si="0"/>
        <v>0</v>
      </c>
      <c r="K64" s="143">
        <f t="shared" si="1"/>
        <v>0</v>
      </c>
    </row>
    <row r="65" spans="1:11" s="144" customFormat="1" ht="36.75" customHeight="1">
      <c r="A65" s="141"/>
      <c r="B65" s="181"/>
      <c r="C65" s="115"/>
      <c r="D65" s="115"/>
      <c r="E65" s="116"/>
      <c r="F65" s="44" t="s">
        <v>147</v>
      </c>
      <c r="G65" s="43"/>
      <c r="H65" s="143">
        <v>994</v>
      </c>
      <c r="I65" s="143">
        <v>2485</v>
      </c>
      <c r="J65" s="143">
        <f t="shared" si="0"/>
        <v>0</v>
      </c>
      <c r="K65" s="143">
        <f t="shared" si="1"/>
        <v>0</v>
      </c>
    </row>
    <row r="66" spans="1:11" s="144" customFormat="1" ht="36" customHeight="1">
      <c r="A66" s="141"/>
      <c r="B66" s="181"/>
      <c r="C66" s="115" t="s">
        <v>819</v>
      </c>
      <c r="D66" s="115" t="s">
        <v>795</v>
      </c>
      <c r="E66" s="116" t="s">
        <v>820</v>
      </c>
      <c r="F66" s="42" t="s">
        <v>143</v>
      </c>
      <c r="G66" s="43"/>
      <c r="H66" s="143">
        <v>20</v>
      </c>
      <c r="I66" s="143">
        <v>50</v>
      </c>
      <c r="J66" s="143">
        <f t="shared" si="0"/>
        <v>0</v>
      </c>
      <c r="K66" s="143">
        <f t="shared" si="1"/>
        <v>0</v>
      </c>
    </row>
    <row r="67" spans="1:11" s="144" customFormat="1" ht="36.75" customHeight="1">
      <c r="A67" s="141"/>
      <c r="B67" s="181"/>
      <c r="C67" s="115"/>
      <c r="D67" s="115"/>
      <c r="E67" s="116"/>
      <c r="F67" s="42" t="s">
        <v>144</v>
      </c>
      <c r="G67" s="43"/>
      <c r="H67" s="143">
        <v>80</v>
      </c>
      <c r="I67" s="143">
        <v>200</v>
      </c>
      <c r="J67" s="143">
        <f t="shared" si="0"/>
        <v>0</v>
      </c>
      <c r="K67" s="143">
        <f t="shared" si="1"/>
        <v>0</v>
      </c>
    </row>
    <row r="68" spans="1:11" s="144" customFormat="1" ht="36" customHeight="1">
      <c r="A68" s="141"/>
      <c r="B68" s="181"/>
      <c r="C68" s="115"/>
      <c r="D68" s="115"/>
      <c r="E68" s="116"/>
      <c r="F68" s="42" t="s">
        <v>145</v>
      </c>
      <c r="G68" s="43"/>
      <c r="H68" s="143">
        <v>100</v>
      </c>
      <c r="I68" s="143">
        <v>250</v>
      </c>
      <c r="J68" s="143">
        <f t="shared" si="0"/>
        <v>0</v>
      </c>
      <c r="K68" s="143">
        <f t="shared" si="1"/>
        <v>0</v>
      </c>
    </row>
    <row r="69" spans="1:11" s="144" customFormat="1" ht="36.75" customHeight="1">
      <c r="A69" s="141"/>
      <c r="B69" s="181"/>
      <c r="C69" s="115"/>
      <c r="D69" s="115"/>
      <c r="E69" s="116"/>
      <c r="F69" s="42" t="s">
        <v>146</v>
      </c>
      <c r="G69" s="43"/>
      <c r="H69" s="143">
        <v>20</v>
      </c>
      <c r="I69" s="143">
        <v>50</v>
      </c>
      <c r="J69" s="143">
        <f t="shared" si="0"/>
        <v>0</v>
      </c>
      <c r="K69" s="143">
        <f t="shared" si="1"/>
        <v>0</v>
      </c>
    </row>
    <row r="70" spans="1:11" s="144" customFormat="1" ht="36.75" customHeight="1">
      <c r="A70" s="141"/>
      <c r="B70" s="181"/>
      <c r="C70" s="115"/>
      <c r="D70" s="115"/>
      <c r="E70" s="116"/>
      <c r="F70" s="44" t="s">
        <v>147</v>
      </c>
      <c r="G70" s="43"/>
      <c r="H70" s="143">
        <v>220</v>
      </c>
      <c r="I70" s="143">
        <v>550</v>
      </c>
      <c r="J70" s="143">
        <f t="shared" si="0"/>
        <v>0</v>
      </c>
      <c r="K70" s="143">
        <f t="shared" si="1"/>
        <v>0</v>
      </c>
    </row>
    <row r="71" spans="1:11" s="144" customFormat="1" ht="36" customHeight="1">
      <c r="A71" s="141"/>
      <c r="B71" s="181"/>
      <c r="C71" s="115" t="s">
        <v>821</v>
      </c>
      <c r="D71" s="115" t="s">
        <v>795</v>
      </c>
      <c r="E71" s="116" t="s">
        <v>822</v>
      </c>
      <c r="F71" s="42" t="s">
        <v>143</v>
      </c>
      <c r="G71" s="43"/>
      <c r="H71" s="143">
        <v>1</v>
      </c>
      <c r="I71" s="143">
        <v>2</v>
      </c>
      <c r="J71" s="143">
        <f t="shared" ref="J71:J120" si="2">G71*H71</f>
        <v>0</v>
      </c>
      <c r="K71" s="143">
        <f t="shared" ref="K71:K120" si="3">I71*G71</f>
        <v>0</v>
      </c>
    </row>
    <row r="72" spans="1:11" s="144" customFormat="1" ht="36.75" customHeight="1">
      <c r="A72" s="141"/>
      <c r="B72" s="181"/>
      <c r="C72" s="115"/>
      <c r="D72" s="115"/>
      <c r="E72" s="116"/>
      <c r="F72" s="42" t="s">
        <v>144</v>
      </c>
      <c r="G72" s="43"/>
      <c r="H72" s="143">
        <v>78</v>
      </c>
      <c r="I72" s="143">
        <v>194</v>
      </c>
      <c r="J72" s="143">
        <f t="shared" si="2"/>
        <v>0</v>
      </c>
      <c r="K72" s="143">
        <f t="shared" si="3"/>
        <v>0</v>
      </c>
    </row>
    <row r="73" spans="1:11" s="144" customFormat="1" ht="36" customHeight="1">
      <c r="A73" s="141"/>
      <c r="B73" s="181"/>
      <c r="C73" s="115"/>
      <c r="D73" s="115"/>
      <c r="E73" s="116"/>
      <c r="F73" s="42" t="s">
        <v>145</v>
      </c>
      <c r="G73" s="43"/>
      <c r="H73" s="143">
        <v>3</v>
      </c>
      <c r="I73" s="143">
        <v>8</v>
      </c>
      <c r="J73" s="143">
        <f t="shared" si="2"/>
        <v>0</v>
      </c>
      <c r="K73" s="143">
        <f t="shared" si="3"/>
        <v>0</v>
      </c>
    </row>
    <row r="74" spans="1:11" s="144" customFormat="1" ht="36.75" customHeight="1">
      <c r="A74" s="141"/>
      <c r="B74" s="181"/>
      <c r="C74" s="115"/>
      <c r="D74" s="115"/>
      <c r="E74" s="116"/>
      <c r="F74" s="42" t="s">
        <v>146</v>
      </c>
      <c r="G74" s="43"/>
      <c r="H74" s="143">
        <v>8</v>
      </c>
      <c r="I74" s="143">
        <v>21</v>
      </c>
      <c r="J74" s="143">
        <f t="shared" si="2"/>
        <v>0</v>
      </c>
      <c r="K74" s="143">
        <f t="shared" si="3"/>
        <v>0</v>
      </c>
    </row>
    <row r="75" spans="1:11" s="144" customFormat="1" ht="36.75" customHeight="1">
      <c r="A75" s="141"/>
      <c r="B75" s="181"/>
      <c r="C75" s="115"/>
      <c r="D75" s="115"/>
      <c r="E75" s="116"/>
      <c r="F75" s="44" t="s">
        <v>147</v>
      </c>
      <c r="G75" s="43"/>
      <c r="H75" s="143">
        <v>90</v>
      </c>
      <c r="I75" s="143">
        <v>225</v>
      </c>
      <c r="J75" s="143">
        <f t="shared" si="2"/>
        <v>0</v>
      </c>
      <c r="K75" s="143">
        <f t="shared" si="3"/>
        <v>0</v>
      </c>
    </row>
    <row r="76" spans="1:11" s="144" customFormat="1" ht="36" customHeight="1">
      <c r="A76" s="141"/>
      <c r="B76" s="181"/>
      <c r="C76" s="115" t="s">
        <v>823</v>
      </c>
      <c r="D76" s="115" t="s">
        <v>795</v>
      </c>
      <c r="E76" s="116" t="s">
        <v>824</v>
      </c>
      <c r="F76" s="42" t="s">
        <v>143</v>
      </c>
      <c r="G76" s="43"/>
      <c r="H76" s="143">
        <v>4</v>
      </c>
      <c r="I76" s="143">
        <v>10</v>
      </c>
      <c r="J76" s="143">
        <f t="shared" si="2"/>
        <v>0</v>
      </c>
      <c r="K76" s="143">
        <f t="shared" si="3"/>
        <v>0</v>
      </c>
    </row>
    <row r="77" spans="1:11" s="144" customFormat="1" ht="36.75" customHeight="1">
      <c r="A77" s="141"/>
      <c r="B77" s="181"/>
      <c r="C77" s="115"/>
      <c r="D77" s="115"/>
      <c r="E77" s="116"/>
      <c r="F77" s="42" t="s">
        <v>144</v>
      </c>
      <c r="G77" s="43"/>
      <c r="H77" s="143">
        <v>24</v>
      </c>
      <c r="I77" s="143">
        <v>60</v>
      </c>
      <c r="J77" s="143">
        <f t="shared" si="2"/>
        <v>0</v>
      </c>
      <c r="K77" s="143">
        <f t="shared" si="3"/>
        <v>0</v>
      </c>
    </row>
    <row r="78" spans="1:11" s="144" customFormat="1" ht="36" customHeight="1">
      <c r="A78" s="141"/>
      <c r="B78" s="181"/>
      <c r="C78" s="115"/>
      <c r="D78" s="115"/>
      <c r="E78" s="116"/>
      <c r="F78" s="42" t="s">
        <v>145</v>
      </c>
      <c r="G78" s="43"/>
      <c r="H78" s="143">
        <v>0</v>
      </c>
      <c r="I78" s="143">
        <v>0</v>
      </c>
      <c r="J78" s="143">
        <f t="shared" si="2"/>
        <v>0</v>
      </c>
      <c r="K78" s="143">
        <f t="shared" si="3"/>
        <v>0</v>
      </c>
    </row>
    <row r="79" spans="1:11" s="144" customFormat="1" ht="36.75" customHeight="1">
      <c r="A79" s="141"/>
      <c r="B79" s="181"/>
      <c r="C79" s="115"/>
      <c r="D79" s="115"/>
      <c r="E79" s="116"/>
      <c r="F79" s="42" t="s">
        <v>146</v>
      </c>
      <c r="G79" s="43"/>
      <c r="H79" s="143">
        <v>0</v>
      </c>
      <c r="I79" s="143">
        <v>0</v>
      </c>
      <c r="J79" s="143">
        <f t="shared" si="2"/>
        <v>0</v>
      </c>
      <c r="K79" s="143">
        <f t="shared" si="3"/>
        <v>0</v>
      </c>
    </row>
    <row r="80" spans="1:11" s="144" customFormat="1" ht="36.75" customHeight="1">
      <c r="A80" s="141"/>
      <c r="B80" s="181"/>
      <c r="C80" s="115"/>
      <c r="D80" s="115"/>
      <c r="E80" s="116"/>
      <c r="F80" s="44" t="s">
        <v>147</v>
      </c>
      <c r="G80" s="43"/>
      <c r="H80" s="143">
        <v>28</v>
      </c>
      <c r="I80" s="143">
        <v>70</v>
      </c>
      <c r="J80" s="143">
        <f t="shared" si="2"/>
        <v>0</v>
      </c>
      <c r="K80" s="143">
        <f t="shared" si="3"/>
        <v>0</v>
      </c>
    </row>
    <row r="81" spans="1:11" s="144" customFormat="1" ht="36" customHeight="1">
      <c r="A81" s="141"/>
      <c r="B81" s="181"/>
      <c r="C81" s="115" t="s">
        <v>825</v>
      </c>
      <c r="D81" s="115" t="s">
        <v>795</v>
      </c>
      <c r="E81" s="116" t="s">
        <v>826</v>
      </c>
      <c r="F81" s="42" t="s">
        <v>143</v>
      </c>
      <c r="G81" s="43"/>
      <c r="H81" s="143">
        <v>2</v>
      </c>
      <c r="I81" s="143">
        <v>4</v>
      </c>
      <c r="J81" s="143">
        <f t="shared" si="2"/>
        <v>0</v>
      </c>
      <c r="K81" s="143">
        <f t="shared" si="3"/>
        <v>0</v>
      </c>
    </row>
    <row r="82" spans="1:11" s="144" customFormat="1" ht="36.75" customHeight="1">
      <c r="A82" s="141"/>
      <c r="B82" s="181"/>
      <c r="C82" s="115"/>
      <c r="D82" s="115"/>
      <c r="E82" s="116"/>
      <c r="F82" s="42" t="s">
        <v>144</v>
      </c>
      <c r="G82" s="43"/>
      <c r="H82" s="143">
        <v>194</v>
      </c>
      <c r="I82" s="143">
        <v>485</v>
      </c>
      <c r="J82" s="143">
        <f t="shared" si="2"/>
        <v>0</v>
      </c>
      <c r="K82" s="143">
        <f t="shared" si="3"/>
        <v>0</v>
      </c>
    </row>
    <row r="83" spans="1:11" s="144" customFormat="1" ht="36" customHeight="1">
      <c r="A83" s="141"/>
      <c r="B83" s="181"/>
      <c r="C83" s="115"/>
      <c r="D83" s="115"/>
      <c r="E83" s="116"/>
      <c r="F83" s="42" t="s">
        <v>145</v>
      </c>
      <c r="G83" s="43"/>
      <c r="H83" s="143">
        <v>33</v>
      </c>
      <c r="I83" s="143">
        <v>83</v>
      </c>
      <c r="J83" s="143">
        <f t="shared" si="2"/>
        <v>0</v>
      </c>
      <c r="K83" s="143">
        <f t="shared" si="3"/>
        <v>0</v>
      </c>
    </row>
    <row r="84" spans="1:11" s="144" customFormat="1" ht="36.75" customHeight="1">
      <c r="A84" s="141"/>
      <c r="B84" s="181"/>
      <c r="C84" s="115"/>
      <c r="D84" s="115"/>
      <c r="E84" s="116"/>
      <c r="F84" s="42" t="s">
        <v>146</v>
      </c>
      <c r="G84" s="43"/>
      <c r="H84" s="143">
        <v>4</v>
      </c>
      <c r="I84" s="143">
        <v>10</v>
      </c>
      <c r="J84" s="143">
        <f t="shared" si="2"/>
        <v>0</v>
      </c>
      <c r="K84" s="143">
        <f t="shared" si="3"/>
        <v>0</v>
      </c>
    </row>
    <row r="85" spans="1:11" s="144" customFormat="1" ht="36.75" customHeight="1">
      <c r="A85" s="141"/>
      <c r="B85" s="181"/>
      <c r="C85" s="115"/>
      <c r="D85" s="115"/>
      <c r="E85" s="116"/>
      <c r="F85" s="44" t="s">
        <v>147</v>
      </c>
      <c r="G85" s="43"/>
      <c r="H85" s="143">
        <v>233</v>
      </c>
      <c r="I85" s="143">
        <v>582</v>
      </c>
      <c r="J85" s="143">
        <f t="shared" si="2"/>
        <v>0</v>
      </c>
      <c r="K85" s="143">
        <f t="shared" si="3"/>
        <v>0</v>
      </c>
    </row>
    <row r="86" spans="1:11" s="144" customFormat="1" ht="36" customHeight="1">
      <c r="A86" s="141"/>
      <c r="B86" s="181"/>
      <c r="C86" s="115" t="s">
        <v>827</v>
      </c>
      <c r="D86" s="115" t="s">
        <v>795</v>
      </c>
      <c r="E86" s="116" t="s">
        <v>828</v>
      </c>
      <c r="F86" s="42" t="s">
        <v>143</v>
      </c>
      <c r="G86" s="43"/>
      <c r="H86" s="143">
        <v>6</v>
      </c>
      <c r="I86" s="143">
        <v>16</v>
      </c>
      <c r="J86" s="143">
        <f t="shared" si="2"/>
        <v>0</v>
      </c>
      <c r="K86" s="143">
        <f t="shared" si="3"/>
        <v>0</v>
      </c>
    </row>
    <row r="87" spans="1:11" s="144" customFormat="1" ht="36.75" customHeight="1">
      <c r="A87" s="141"/>
      <c r="B87" s="181"/>
      <c r="C87" s="115"/>
      <c r="D87" s="115"/>
      <c r="E87" s="116"/>
      <c r="F87" s="42" t="s">
        <v>144</v>
      </c>
      <c r="G87" s="43"/>
      <c r="H87" s="143">
        <v>64</v>
      </c>
      <c r="I87" s="143">
        <v>160</v>
      </c>
      <c r="J87" s="143">
        <f t="shared" si="2"/>
        <v>0</v>
      </c>
      <c r="K87" s="143">
        <f t="shared" si="3"/>
        <v>0</v>
      </c>
    </row>
    <row r="88" spans="1:11" s="144" customFormat="1" ht="36" customHeight="1">
      <c r="A88" s="141"/>
      <c r="B88" s="181"/>
      <c r="C88" s="115"/>
      <c r="D88" s="115"/>
      <c r="E88" s="116"/>
      <c r="F88" s="42" t="s">
        <v>145</v>
      </c>
      <c r="G88" s="43"/>
      <c r="H88" s="143">
        <v>4</v>
      </c>
      <c r="I88" s="143">
        <v>160</v>
      </c>
      <c r="J88" s="143">
        <f t="shared" si="2"/>
        <v>0</v>
      </c>
      <c r="K88" s="143">
        <f t="shared" si="3"/>
        <v>0</v>
      </c>
    </row>
    <row r="89" spans="1:11" s="144" customFormat="1" ht="36.75" customHeight="1">
      <c r="A89" s="141"/>
      <c r="B89" s="181"/>
      <c r="C89" s="115"/>
      <c r="D89" s="115"/>
      <c r="E89" s="116"/>
      <c r="F89" s="42" t="s">
        <v>146</v>
      </c>
      <c r="G89" s="43"/>
      <c r="H89" s="143">
        <v>0</v>
      </c>
      <c r="I89" s="143">
        <v>0</v>
      </c>
      <c r="J89" s="143">
        <f t="shared" si="2"/>
        <v>0</v>
      </c>
      <c r="K89" s="143">
        <f t="shared" si="3"/>
        <v>0</v>
      </c>
    </row>
    <row r="90" spans="1:11" s="144" customFormat="1" ht="36.75" customHeight="1">
      <c r="A90" s="141"/>
      <c r="B90" s="181"/>
      <c r="C90" s="115"/>
      <c r="D90" s="115"/>
      <c r="E90" s="116"/>
      <c r="F90" s="44" t="s">
        <v>147</v>
      </c>
      <c r="G90" s="43"/>
      <c r="H90" s="143">
        <v>134</v>
      </c>
      <c r="I90" s="143">
        <v>336</v>
      </c>
      <c r="J90" s="143">
        <f t="shared" si="2"/>
        <v>0</v>
      </c>
      <c r="K90" s="143">
        <f t="shared" si="3"/>
        <v>0</v>
      </c>
    </row>
    <row r="91" spans="1:11" s="144" customFormat="1" ht="36" customHeight="1">
      <c r="A91" s="141"/>
      <c r="B91" s="181"/>
      <c r="C91" s="115" t="s">
        <v>829</v>
      </c>
      <c r="D91" s="115" t="s">
        <v>795</v>
      </c>
      <c r="E91" s="116" t="s">
        <v>830</v>
      </c>
      <c r="F91" s="42" t="s">
        <v>143</v>
      </c>
      <c r="G91" s="43"/>
      <c r="H91" s="143">
        <v>21</v>
      </c>
      <c r="I91" s="143">
        <v>128</v>
      </c>
      <c r="J91" s="143">
        <f t="shared" si="2"/>
        <v>0</v>
      </c>
      <c r="K91" s="143">
        <f t="shared" si="3"/>
        <v>0</v>
      </c>
    </row>
    <row r="92" spans="1:11" s="144" customFormat="1" ht="36.75" customHeight="1">
      <c r="A92" s="141"/>
      <c r="B92" s="181"/>
      <c r="C92" s="115"/>
      <c r="D92" s="115"/>
      <c r="E92" s="116"/>
      <c r="F92" s="42" t="s">
        <v>144</v>
      </c>
      <c r="G92" s="43"/>
      <c r="H92" s="143">
        <v>106</v>
      </c>
      <c r="I92" s="143">
        <v>264</v>
      </c>
      <c r="J92" s="143">
        <f t="shared" si="2"/>
        <v>0</v>
      </c>
      <c r="K92" s="143">
        <f t="shared" si="3"/>
        <v>0</v>
      </c>
    </row>
    <row r="93" spans="1:11" s="144" customFormat="1" ht="36" customHeight="1">
      <c r="A93" s="141"/>
      <c r="B93" s="181"/>
      <c r="C93" s="115"/>
      <c r="D93" s="115"/>
      <c r="E93" s="116"/>
      <c r="F93" s="42" t="s">
        <v>145</v>
      </c>
      <c r="G93" s="43"/>
      <c r="H93" s="143">
        <v>118</v>
      </c>
      <c r="I93" s="143">
        <v>296</v>
      </c>
      <c r="J93" s="143">
        <f t="shared" si="2"/>
        <v>0</v>
      </c>
      <c r="K93" s="143">
        <f t="shared" si="3"/>
        <v>0</v>
      </c>
    </row>
    <row r="94" spans="1:11" s="144" customFormat="1" ht="36.75" customHeight="1">
      <c r="A94" s="141"/>
      <c r="B94" s="181"/>
      <c r="C94" s="115"/>
      <c r="D94" s="115"/>
      <c r="E94" s="116"/>
      <c r="F94" s="42" t="s">
        <v>146</v>
      </c>
      <c r="G94" s="43"/>
      <c r="H94" s="143">
        <v>0</v>
      </c>
      <c r="I94" s="143">
        <v>0</v>
      </c>
      <c r="J94" s="143">
        <f t="shared" si="2"/>
        <v>0</v>
      </c>
      <c r="K94" s="143">
        <f t="shared" si="3"/>
        <v>0</v>
      </c>
    </row>
    <row r="95" spans="1:11" s="144" customFormat="1" ht="36.75" customHeight="1">
      <c r="A95" s="141"/>
      <c r="B95" s="181"/>
      <c r="C95" s="115"/>
      <c r="D95" s="115"/>
      <c r="E95" s="116"/>
      <c r="F95" s="44" t="s">
        <v>147</v>
      </c>
      <c r="G95" s="43"/>
      <c r="H95" s="143">
        <v>275</v>
      </c>
      <c r="I95" s="143">
        <v>688</v>
      </c>
      <c r="J95" s="143">
        <f t="shared" si="2"/>
        <v>0</v>
      </c>
      <c r="K95" s="143">
        <f t="shared" si="3"/>
        <v>0</v>
      </c>
    </row>
    <row r="96" spans="1:11" s="144" customFormat="1" ht="36" customHeight="1">
      <c r="A96" s="141"/>
      <c r="B96" s="181"/>
      <c r="C96" s="115" t="s">
        <v>831</v>
      </c>
      <c r="D96" s="115" t="s">
        <v>795</v>
      </c>
      <c r="E96" s="116" t="s">
        <v>832</v>
      </c>
      <c r="F96" s="42" t="s">
        <v>143</v>
      </c>
      <c r="G96" s="43"/>
      <c r="H96" s="143">
        <v>68</v>
      </c>
      <c r="I96" s="143">
        <v>170</v>
      </c>
      <c r="J96" s="143">
        <f t="shared" si="2"/>
        <v>0</v>
      </c>
      <c r="K96" s="143">
        <f t="shared" si="3"/>
        <v>0</v>
      </c>
    </row>
    <row r="97" spans="1:11" s="144" customFormat="1" ht="36.75" customHeight="1">
      <c r="A97" s="141"/>
      <c r="B97" s="181"/>
      <c r="C97" s="115"/>
      <c r="D97" s="115"/>
      <c r="E97" s="116"/>
      <c r="F97" s="42" t="s">
        <v>144</v>
      </c>
      <c r="G97" s="43"/>
      <c r="H97" s="143">
        <v>160</v>
      </c>
      <c r="I97" s="143">
        <v>400</v>
      </c>
      <c r="J97" s="143">
        <f t="shared" si="2"/>
        <v>0</v>
      </c>
      <c r="K97" s="143">
        <f t="shared" si="3"/>
        <v>0</v>
      </c>
    </row>
    <row r="98" spans="1:11" s="144" customFormat="1" ht="36" customHeight="1">
      <c r="A98" s="141"/>
      <c r="B98" s="181"/>
      <c r="C98" s="115"/>
      <c r="D98" s="115"/>
      <c r="E98" s="116"/>
      <c r="F98" s="42" t="s">
        <v>145</v>
      </c>
      <c r="G98" s="43"/>
      <c r="H98" s="143">
        <v>20</v>
      </c>
      <c r="I98" s="143">
        <v>50</v>
      </c>
      <c r="J98" s="143">
        <f t="shared" si="2"/>
        <v>0</v>
      </c>
      <c r="K98" s="143">
        <f t="shared" si="3"/>
        <v>0</v>
      </c>
    </row>
    <row r="99" spans="1:11" s="144" customFormat="1" ht="36.75" customHeight="1">
      <c r="A99" s="141"/>
      <c r="B99" s="181"/>
      <c r="C99" s="115"/>
      <c r="D99" s="115"/>
      <c r="E99" s="116"/>
      <c r="F99" s="42" t="s">
        <v>146</v>
      </c>
      <c r="G99" s="43"/>
      <c r="H99" s="143">
        <v>0</v>
      </c>
      <c r="I99" s="143">
        <v>0</v>
      </c>
      <c r="J99" s="143">
        <f t="shared" si="2"/>
        <v>0</v>
      </c>
      <c r="K99" s="143">
        <f t="shared" si="3"/>
        <v>0</v>
      </c>
    </row>
    <row r="100" spans="1:11" s="144" customFormat="1" ht="36.75" customHeight="1">
      <c r="A100" s="141"/>
      <c r="B100" s="182"/>
      <c r="C100" s="115"/>
      <c r="D100" s="115"/>
      <c r="E100" s="116"/>
      <c r="F100" s="44" t="s">
        <v>147</v>
      </c>
      <c r="G100" s="43"/>
      <c r="H100" s="143">
        <v>248</v>
      </c>
      <c r="I100" s="143">
        <v>620</v>
      </c>
      <c r="J100" s="143">
        <f t="shared" si="2"/>
        <v>0</v>
      </c>
      <c r="K100" s="143">
        <f t="shared" si="3"/>
        <v>0</v>
      </c>
    </row>
    <row r="101" spans="1:11" s="144" customFormat="1" ht="36" customHeight="1">
      <c r="A101" s="141"/>
      <c r="B101" s="181"/>
      <c r="C101" s="115" t="s">
        <v>833</v>
      </c>
      <c r="D101" s="115" t="s">
        <v>795</v>
      </c>
      <c r="E101" s="116" t="s">
        <v>834</v>
      </c>
      <c r="F101" s="42" t="s">
        <v>143</v>
      </c>
      <c r="G101" s="43"/>
      <c r="H101" s="143">
        <v>1157</v>
      </c>
      <c r="I101" s="143">
        <v>2892</v>
      </c>
      <c r="J101" s="143">
        <f t="shared" si="2"/>
        <v>0</v>
      </c>
      <c r="K101" s="143">
        <f t="shared" si="3"/>
        <v>0</v>
      </c>
    </row>
    <row r="102" spans="1:11" s="144" customFormat="1" ht="36.75" customHeight="1">
      <c r="A102" s="141"/>
      <c r="B102" s="181"/>
      <c r="C102" s="115"/>
      <c r="D102" s="115"/>
      <c r="E102" s="116"/>
      <c r="F102" s="42" t="s">
        <v>144</v>
      </c>
      <c r="G102" s="43"/>
      <c r="H102" s="143">
        <v>1380</v>
      </c>
      <c r="I102" s="143">
        <v>3450</v>
      </c>
      <c r="J102" s="143">
        <f t="shared" si="2"/>
        <v>0</v>
      </c>
      <c r="K102" s="143">
        <f t="shared" si="3"/>
        <v>0</v>
      </c>
    </row>
    <row r="103" spans="1:11" s="144" customFormat="1" ht="36" customHeight="1">
      <c r="A103" s="141"/>
      <c r="B103" s="181"/>
      <c r="C103" s="115"/>
      <c r="D103" s="115"/>
      <c r="E103" s="116"/>
      <c r="F103" s="42" t="s">
        <v>145</v>
      </c>
      <c r="G103" s="43"/>
      <c r="H103" s="143">
        <v>1610</v>
      </c>
      <c r="I103" s="143">
        <v>4025</v>
      </c>
      <c r="J103" s="143">
        <f t="shared" si="2"/>
        <v>0</v>
      </c>
      <c r="K103" s="143">
        <f t="shared" si="3"/>
        <v>0</v>
      </c>
    </row>
    <row r="104" spans="1:11" s="144" customFormat="1" ht="36.75" customHeight="1">
      <c r="A104" s="141"/>
      <c r="B104" s="181"/>
      <c r="C104" s="115"/>
      <c r="D104" s="115"/>
      <c r="E104" s="116"/>
      <c r="F104" s="42" t="s">
        <v>146</v>
      </c>
      <c r="G104" s="43"/>
      <c r="H104" s="143">
        <v>460</v>
      </c>
      <c r="I104" s="143">
        <v>1150</v>
      </c>
      <c r="J104" s="143">
        <f t="shared" si="2"/>
        <v>0</v>
      </c>
      <c r="K104" s="143">
        <f t="shared" si="3"/>
        <v>0</v>
      </c>
    </row>
    <row r="105" spans="1:11" s="144" customFormat="1" ht="36.75" customHeight="1">
      <c r="A105" s="141"/>
      <c r="B105" s="182"/>
      <c r="C105" s="115"/>
      <c r="D105" s="115"/>
      <c r="E105" s="116"/>
      <c r="F105" s="44" t="s">
        <v>147</v>
      </c>
      <c r="G105" s="43"/>
      <c r="H105" s="143">
        <v>4607</v>
      </c>
      <c r="I105" s="143">
        <v>11517</v>
      </c>
      <c r="J105" s="143">
        <f t="shared" si="2"/>
        <v>0</v>
      </c>
      <c r="K105" s="143">
        <f t="shared" si="3"/>
        <v>0</v>
      </c>
    </row>
    <row r="106" spans="1:11" s="144" customFormat="1" ht="36" customHeight="1">
      <c r="A106" s="141"/>
      <c r="B106" s="181"/>
      <c r="C106" s="115" t="s">
        <v>835</v>
      </c>
      <c r="D106" s="115" t="s">
        <v>795</v>
      </c>
      <c r="E106" s="116" t="s">
        <v>836</v>
      </c>
      <c r="F106" s="42" t="s">
        <v>143</v>
      </c>
      <c r="G106" s="43"/>
      <c r="H106" s="143">
        <v>347</v>
      </c>
      <c r="I106" s="143">
        <v>867</v>
      </c>
      <c r="J106" s="143">
        <f t="shared" si="2"/>
        <v>0</v>
      </c>
      <c r="K106" s="143">
        <f t="shared" si="3"/>
        <v>0</v>
      </c>
    </row>
    <row r="107" spans="1:11" s="144" customFormat="1" ht="36.75" customHeight="1">
      <c r="A107" s="141"/>
      <c r="B107" s="181"/>
      <c r="C107" s="115"/>
      <c r="D107" s="115"/>
      <c r="E107" s="116"/>
      <c r="F107" s="42" t="s">
        <v>144</v>
      </c>
      <c r="G107" s="43"/>
      <c r="H107" s="143">
        <v>1060</v>
      </c>
      <c r="I107" s="143">
        <v>2650</v>
      </c>
      <c r="J107" s="143">
        <f t="shared" si="2"/>
        <v>0</v>
      </c>
      <c r="K107" s="143">
        <f t="shared" si="3"/>
        <v>0</v>
      </c>
    </row>
    <row r="108" spans="1:11" s="144" customFormat="1" ht="36" customHeight="1">
      <c r="A108" s="141"/>
      <c r="B108" s="181"/>
      <c r="C108" s="115"/>
      <c r="D108" s="115"/>
      <c r="E108" s="116"/>
      <c r="F108" s="42" t="s">
        <v>145</v>
      </c>
      <c r="G108" s="43"/>
      <c r="H108" s="143">
        <v>147</v>
      </c>
      <c r="I108" s="143">
        <v>368</v>
      </c>
      <c r="J108" s="143">
        <f t="shared" si="2"/>
        <v>0</v>
      </c>
      <c r="K108" s="143">
        <f t="shared" si="3"/>
        <v>0</v>
      </c>
    </row>
    <row r="109" spans="1:11" s="144" customFormat="1" ht="36.75" customHeight="1">
      <c r="A109" s="141"/>
      <c r="B109" s="181"/>
      <c r="C109" s="115"/>
      <c r="D109" s="115"/>
      <c r="E109" s="116"/>
      <c r="F109" s="42" t="s">
        <v>146</v>
      </c>
      <c r="G109" s="43"/>
      <c r="H109" s="143">
        <v>582</v>
      </c>
      <c r="I109" s="143">
        <v>1456</v>
      </c>
      <c r="J109" s="143">
        <f t="shared" si="2"/>
        <v>0</v>
      </c>
      <c r="K109" s="143">
        <f t="shared" si="3"/>
        <v>0</v>
      </c>
    </row>
    <row r="110" spans="1:11" s="144" customFormat="1" ht="36.75" customHeight="1">
      <c r="A110" s="141"/>
      <c r="B110" s="182"/>
      <c r="C110" s="115"/>
      <c r="D110" s="115"/>
      <c r="E110" s="116"/>
      <c r="F110" s="44" t="s">
        <v>147</v>
      </c>
      <c r="G110" s="43"/>
      <c r="H110" s="143">
        <v>2136</v>
      </c>
      <c r="I110" s="143">
        <v>5341</v>
      </c>
      <c r="J110" s="143">
        <f t="shared" si="2"/>
        <v>0</v>
      </c>
      <c r="K110" s="143">
        <f t="shared" si="3"/>
        <v>0</v>
      </c>
    </row>
    <row r="111" spans="1:11" s="144" customFormat="1" ht="36" customHeight="1">
      <c r="A111" s="141"/>
      <c r="B111" s="181"/>
      <c r="C111" s="115" t="s">
        <v>837</v>
      </c>
      <c r="D111" s="115" t="s">
        <v>795</v>
      </c>
      <c r="E111" s="116" t="s">
        <v>838</v>
      </c>
      <c r="F111" s="42" t="s">
        <v>143</v>
      </c>
      <c r="G111" s="43"/>
      <c r="H111" s="143">
        <v>800</v>
      </c>
      <c r="I111" s="143">
        <v>2000</v>
      </c>
      <c r="J111" s="143">
        <f t="shared" si="2"/>
        <v>0</v>
      </c>
      <c r="K111" s="143">
        <f t="shared" si="3"/>
        <v>0</v>
      </c>
    </row>
    <row r="112" spans="1:11" s="144" customFormat="1" ht="36.75" customHeight="1">
      <c r="A112" s="141"/>
      <c r="B112" s="181"/>
      <c r="C112" s="115"/>
      <c r="D112" s="115"/>
      <c r="E112" s="116"/>
      <c r="F112" s="42" t="s">
        <v>144</v>
      </c>
      <c r="G112" s="43"/>
      <c r="H112" s="143">
        <v>320</v>
      </c>
      <c r="I112" s="143">
        <v>800</v>
      </c>
      <c r="J112" s="143">
        <f t="shared" si="2"/>
        <v>0</v>
      </c>
      <c r="K112" s="143">
        <f t="shared" si="3"/>
        <v>0</v>
      </c>
    </row>
    <row r="113" spans="1:11" s="144" customFormat="1" ht="36" customHeight="1">
      <c r="A113" s="141"/>
      <c r="B113" s="181"/>
      <c r="C113" s="115"/>
      <c r="D113" s="115"/>
      <c r="E113" s="116"/>
      <c r="F113" s="42" t="s">
        <v>145</v>
      </c>
      <c r="G113" s="43"/>
      <c r="H113" s="143">
        <v>1000</v>
      </c>
      <c r="I113" s="143">
        <v>2500</v>
      </c>
      <c r="J113" s="143">
        <f t="shared" si="2"/>
        <v>0</v>
      </c>
      <c r="K113" s="143">
        <f t="shared" si="3"/>
        <v>0</v>
      </c>
    </row>
    <row r="114" spans="1:11" s="144" customFormat="1" ht="36.75" customHeight="1">
      <c r="A114" s="141"/>
      <c r="B114" s="181"/>
      <c r="C114" s="115"/>
      <c r="D114" s="115"/>
      <c r="E114" s="116"/>
      <c r="F114" s="42" t="s">
        <v>146</v>
      </c>
      <c r="G114" s="43"/>
      <c r="H114" s="143">
        <v>320</v>
      </c>
      <c r="I114" s="143">
        <v>800</v>
      </c>
      <c r="J114" s="143">
        <f t="shared" si="2"/>
        <v>0</v>
      </c>
      <c r="K114" s="143">
        <f t="shared" si="3"/>
        <v>0</v>
      </c>
    </row>
    <row r="115" spans="1:11" s="144" customFormat="1" ht="36.75" customHeight="1">
      <c r="A115" s="141"/>
      <c r="B115" s="182"/>
      <c r="C115" s="115"/>
      <c r="D115" s="115"/>
      <c r="E115" s="116"/>
      <c r="F115" s="44" t="s">
        <v>147</v>
      </c>
      <c r="G115" s="43"/>
      <c r="H115" s="143">
        <v>2440</v>
      </c>
      <c r="I115" s="143">
        <v>6100</v>
      </c>
      <c r="J115" s="143">
        <f t="shared" si="2"/>
        <v>0</v>
      </c>
      <c r="K115" s="143">
        <f t="shared" si="3"/>
        <v>0</v>
      </c>
    </row>
    <row r="116" spans="1:11" s="144" customFormat="1" ht="36" customHeight="1">
      <c r="A116" s="141"/>
      <c r="B116" s="181"/>
      <c r="C116" s="115" t="s">
        <v>839</v>
      </c>
      <c r="D116" s="115" t="s">
        <v>795</v>
      </c>
      <c r="E116" s="116" t="s">
        <v>840</v>
      </c>
      <c r="F116" s="42" t="s">
        <v>143</v>
      </c>
      <c r="G116" s="43"/>
      <c r="H116" s="143">
        <v>150</v>
      </c>
      <c r="I116" s="143">
        <v>376</v>
      </c>
      <c r="J116" s="143">
        <f t="shared" si="2"/>
        <v>0</v>
      </c>
      <c r="K116" s="143">
        <f t="shared" si="3"/>
        <v>0</v>
      </c>
    </row>
    <row r="117" spans="1:11" s="144" customFormat="1" ht="36.75" customHeight="1">
      <c r="A117" s="141"/>
      <c r="B117" s="181"/>
      <c r="C117" s="115"/>
      <c r="D117" s="115"/>
      <c r="E117" s="116"/>
      <c r="F117" s="42" t="s">
        <v>144</v>
      </c>
      <c r="G117" s="43"/>
      <c r="H117" s="143">
        <v>2632</v>
      </c>
      <c r="I117" s="143">
        <v>6580</v>
      </c>
      <c r="J117" s="143">
        <f t="shared" si="2"/>
        <v>0</v>
      </c>
      <c r="K117" s="143">
        <f t="shared" si="3"/>
        <v>0</v>
      </c>
    </row>
    <row r="118" spans="1:11" s="144" customFormat="1" ht="36" customHeight="1">
      <c r="A118" s="141"/>
      <c r="B118" s="181"/>
      <c r="C118" s="115"/>
      <c r="D118" s="115"/>
      <c r="E118" s="116"/>
      <c r="F118" s="42" t="s">
        <v>145</v>
      </c>
      <c r="G118" s="43"/>
      <c r="H118" s="143">
        <v>154</v>
      </c>
      <c r="I118" s="143">
        <v>384</v>
      </c>
      <c r="J118" s="143">
        <f t="shared" si="2"/>
        <v>0</v>
      </c>
      <c r="K118" s="143">
        <f t="shared" si="3"/>
        <v>0</v>
      </c>
    </row>
    <row r="119" spans="1:11" s="144" customFormat="1" ht="36.75" customHeight="1">
      <c r="A119" s="141"/>
      <c r="B119" s="181"/>
      <c r="C119" s="115"/>
      <c r="D119" s="115"/>
      <c r="E119" s="116"/>
      <c r="F119" s="42" t="s">
        <v>146</v>
      </c>
      <c r="G119" s="43"/>
      <c r="H119" s="143">
        <v>0</v>
      </c>
      <c r="I119" s="143">
        <v>0</v>
      </c>
      <c r="J119" s="143">
        <f t="shared" si="2"/>
        <v>0</v>
      </c>
      <c r="K119" s="143">
        <f t="shared" si="3"/>
        <v>0</v>
      </c>
    </row>
    <row r="120" spans="1:11" s="144" customFormat="1" ht="36.75" customHeight="1">
      <c r="A120" s="141"/>
      <c r="B120" s="182"/>
      <c r="C120" s="115"/>
      <c r="D120" s="115"/>
      <c r="E120" s="116"/>
      <c r="F120" s="44" t="s">
        <v>147</v>
      </c>
      <c r="G120" s="43"/>
      <c r="H120" s="143">
        <v>2936</v>
      </c>
      <c r="I120" s="143">
        <v>7340</v>
      </c>
      <c r="J120" s="143">
        <f t="shared" si="2"/>
        <v>0</v>
      </c>
      <c r="K120" s="143">
        <f t="shared" si="3"/>
        <v>0</v>
      </c>
    </row>
    <row r="122" spans="1:11" ht="45" customHeight="1">
      <c r="B122" s="112" t="s">
        <v>183</v>
      </c>
      <c r="C122" s="112"/>
      <c r="D122" s="112"/>
      <c r="E122" s="112"/>
      <c r="F122" s="112"/>
      <c r="G122" s="112"/>
      <c r="H122" s="112"/>
      <c r="I122" s="112"/>
      <c r="J122" s="112"/>
      <c r="K122" s="112"/>
    </row>
    <row r="123" spans="1:11" ht="45" customHeight="1">
      <c r="B123" s="112"/>
      <c r="C123" s="112"/>
      <c r="D123" s="112"/>
      <c r="E123" s="112"/>
      <c r="F123" s="112"/>
      <c r="G123" s="112"/>
      <c r="H123" s="112"/>
      <c r="I123" s="112"/>
      <c r="J123" s="112"/>
      <c r="K123" s="112"/>
    </row>
    <row r="124" spans="1:11" ht="45" customHeight="1">
      <c r="A124" s="135"/>
      <c r="B124" s="112"/>
      <c r="C124" s="112"/>
      <c r="D124" s="112"/>
      <c r="E124" s="112"/>
      <c r="F124" s="112"/>
      <c r="G124" s="112"/>
      <c r="H124" s="112"/>
      <c r="I124" s="112"/>
      <c r="J124" s="112"/>
      <c r="K124" s="112"/>
    </row>
    <row r="126" spans="1:11" ht="45" customHeight="1" thickBot="1">
      <c r="A126" s="113" t="s">
        <v>132</v>
      </c>
      <c r="B126" s="199"/>
      <c r="C126" s="199"/>
      <c r="D126" s="199"/>
      <c r="E126" s="199"/>
      <c r="F126" s="199"/>
      <c r="G126" s="199"/>
      <c r="H126" s="199"/>
      <c r="I126" s="199"/>
      <c r="J126" s="199"/>
      <c r="K126" s="199"/>
    </row>
    <row r="127" spans="1:11" ht="45" customHeight="1">
      <c r="A127" s="37" t="s">
        <v>226</v>
      </c>
      <c r="B127" s="38" t="s">
        <v>134</v>
      </c>
      <c r="C127" s="39" t="s">
        <v>227</v>
      </c>
      <c r="D127" s="39" t="s">
        <v>228</v>
      </c>
      <c r="E127" s="40" t="s">
        <v>229</v>
      </c>
      <c r="F127" s="40" t="s">
        <v>230</v>
      </c>
      <c r="G127" s="40" t="s">
        <v>231</v>
      </c>
      <c r="H127" s="40" t="s">
        <v>232</v>
      </c>
      <c r="I127" s="41" t="s">
        <v>233</v>
      </c>
      <c r="J127" s="40" t="s">
        <v>234</v>
      </c>
      <c r="K127" s="37" t="s">
        <v>138</v>
      </c>
    </row>
    <row r="128" spans="1:11" ht="45" customHeight="1">
      <c r="A128" s="117" t="s">
        <v>235</v>
      </c>
      <c r="B128" s="115" t="s">
        <v>236</v>
      </c>
      <c r="C128" s="115" t="s">
        <v>237</v>
      </c>
      <c r="D128" s="116" t="s">
        <v>238</v>
      </c>
      <c r="E128" s="146" t="s">
        <v>239</v>
      </c>
      <c r="F128" s="42"/>
      <c r="G128" s="42"/>
      <c r="H128" s="42"/>
      <c r="I128" s="42"/>
      <c r="J128" s="42"/>
      <c r="K128" s="42"/>
    </row>
    <row r="129" spans="1:11" ht="45" customHeight="1">
      <c r="A129" s="117"/>
      <c r="B129" s="115"/>
      <c r="C129" s="115"/>
      <c r="D129" s="116"/>
      <c r="E129" s="146" t="s">
        <v>240</v>
      </c>
      <c r="F129" s="42"/>
      <c r="G129" s="42"/>
      <c r="H129" s="42"/>
      <c r="I129" s="42"/>
      <c r="J129" s="42"/>
      <c r="K129" s="42"/>
    </row>
    <row r="130" spans="1:11" ht="45" customHeight="1">
      <c r="A130" s="117"/>
      <c r="B130" s="115"/>
      <c r="C130" s="115"/>
      <c r="D130" s="116"/>
      <c r="E130" s="146" t="s">
        <v>241</v>
      </c>
      <c r="F130" s="42"/>
      <c r="G130" s="42"/>
      <c r="H130" s="42"/>
      <c r="I130" s="42"/>
      <c r="J130" s="42"/>
      <c r="K130" s="42"/>
    </row>
    <row r="131" spans="1:11" ht="45" customHeight="1">
      <c r="A131" s="117"/>
      <c r="B131" s="115"/>
      <c r="C131" s="115"/>
      <c r="D131" s="116"/>
      <c r="E131" s="146" t="s">
        <v>242</v>
      </c>
      <c r="F131" s="42"/>
      <c r="G131" s="42"/>
      <c r="H131" s="42"/>
      <c r="I131" s="42"/>
      <c r="J131" s="42"/>
      <c r="K131" s="42"/>
    </row>
    <row r="132" spans="1:11" ht="45" customHeight="1">
      <c r="A132" s="117"/>
      <c r="B132" s="115"/>
      <c r="C132" s="115"/>
      <c r="D132" s="116"/>
      <c r="E132" s="146" t="s">
        <v>243</v>
      </c>
      <c r="F132" s="42"/>
      <c r="G132" s="42"/>
      <c r="H132" s="42"/>
      <c r="I132" s="42"/>
      <c r="J132" s="42"/>
      <c r="K132" s="42"/>
    </row>
    <row r="133" spans="1:11" ht="45" customHeight="1">
      <c r="A133" s="117"/>
      <c r="B133" s="115"/>
      <c r="C133" s="115"/>
      <c r="D133" s="116"/>
      <c r="E133" s="146" t="s">
        <v>244</v>
      </c>
      <c r="F133" s="42"/>
      <c r="G133" s="42"/>
      <c r="H133" s="42"/>
      <c r="I133" s="42"/>
      <c r="J133" s="42"/>
      <c r="K133" s="42"/>
    </row>
    <row r="134" spans="1:11" ht="45" customHeight="1">
      <c r="A134" s="117"/>
      <c r="B134" s="115"/>
      <c r="C134" s="115"/>
      <c r="D134" s="116"/>
      <c r="E134" s="146" t="s">
        <v>245</v>
      </c>
      <c r="F134" s="42"/>
      <c r="G134" s="42"/>
      <c r="H134" s="42"/>
      <c r="I134" s="42"/>
      <c r="J134" s="42"/>
      <c r="K134" s="42"/>
    </row>
    <row r="135" spans="1:11" ht="45" customHeight="1">
      <c r="A135" s="117"/>
      <c r="B135" s="115"/>
      <c r="C135" s="115"/>
      <c r="D135" s="116"/>
      <c r="E135" s="146" t="s">
        <v>246</v>
      </c>
      <c r="F135" s="42"/>
      <c r="G135" s="42"/>
      <c r="H135" s="42"/>
      <c r="I135" s="42"/>
      <c r="J135" s="42"/>
      <c r="K135" s="42"/>
    </row>
    <row r="136" spans="1:11" ht="45" customHeight="1">
      <c r="A136" s="117"/>
      <c r="B136" s="115"/>
      <c r="C136" s="115"/>
      <c r="D136" s="116"/>
      <c r="E136" s="146" t="s">
        <v>247</v>
      </c>
      <c r="F136" s="42"/>
      <c r="G136" s="42"/>
      <c r="H136" s="42"/>
      <c r="I136" s="42"/>
      <c r="J136" s="42"/>
      <c r="K136" s="42"/>
    </row>
    <row r="137" spans="1:11" ht="45" customHeight="1">
      <c r="A137" s="117"/>
      <c r="B137" s="115"/>
      <c r="C137" s="115"/>
      <c r="D137" s="116"/>
      <c r="E137" s="146" t="s">
        <v>248</v>
      </c>
      <c r="F137" s="42"/>
      <c r="G137" s="42"/>
      <c r="H137" s="42"/>
      <c r="I137" s="42"/>
      <c r="J137" s="42"/>
      <c r="K137" s="42"/>
    </row>
    <row r="138" spans="1:11" ht="45" customHeight="1">
      <c r="A138" s="117"/>
      <c r="B138" s="115"/>
      <c r="C138" s="115"/>
      <c r="D138" s="116"/>
      <c r="E138" s="146" t="s">
        <v>249</v>
      </c>
      <c r="F138" s="42"/>
      <c r="G138" s="42"/>
      <c r="H138" s="42"/>
      <c r="I138" s="42"/>
      <c r="J138" s="42"/>
      <c r="K138" s="42"/>
    </row>
    <row r="139" spans="1:11" ht="45" customHeight="1">
      <c r="A139" s="117"/>
      <c r="B139" s="115"/>
      <c r="C139" s="115"/>
      <c r="D139" s="116"/>
      <c r="E139" s="146" t="s">
        <v>250</v>
      </c>
      <c r="F139" s="42"/>
      <c r="G139" s="42"/>
      <c r="H139" s="42"/>
      <c r="I139" s="42"/>
      <c r="J139" s="42"/>
      <c r="K139" s="42"/>
    </row>
    <row r="140" spans="1:11" ht="45" customHeight="1">
      <c r="A140" s="117"/>
      <c r="B140" s="115"/>
      <c r="C140" s="115"/>
      <c r="D140" s="116"/>
      <c r="E140" s="146" t="s">
        <v>251</v>
      </c>
      <c r="F140" s="42"/>
      <c r="G140" s="42"/>
      <c r="H140" s="42"/>
      <c r="I140" s="42"/>
      <c r="J140" s="42"/>
      <c r="K140" s="42"/>
    </row>
    <row r="141" spans="1:11" ht="45" customHeight="1">
      <c r="A141" s="117"/>
      <c r="B141" s="115"/>
      <c r="C141" s="115"/>
      <c r="D141" s="116"/>
      <c r="E141" s="146" t="s">
        <v>252</v>
      </c>
      <c r="F141" s="42"/>
      <c r="G141" s="42"/>
      <c r="H141" s="42"/>
      <c r="I141" s="42"/>
      <c r="J141" s="42"/>
      <c r="K141" s="42"/>
    </row>
    <row r="142" spans="1:11" ht="45" customHeight="1">
      <c r="A142" s="117"/>
      <c r="B142" s="115"/>
      <c r="C142" s="115"/>
      <c r="D142" s="116"/>
      <c r="E142" s="146" t="s">
        <v>253</v>
      </c>
      <c r="F142" s="42"/>
      <c r="G142" s="42"/>
      <c r="H142" s="42"/>
      <c r="I142" s="42"/>
      <c r="J142" s="42"/>
      <c r="K142" s="42"/>
    </row>
    <row r="143" spans="1:11" ht="45" customHeight="1">
      <c r="A143" s="117"/>
      <c r="B143" s="115"/>
      <c r="C143" s="115"/>
      <c r="D143" s="116"/>
      <c r="E143" s="146" t="s">
        <v>254</v>
      </c>
      <c r="F143" s="42"/>
      <c r="G143" s="42"/>
      <c r="H143" s="42"/>
      <c r="I143" s="42"/>
      <c r="J143" s="42"/>
      <c r="K143" s="42"/>
    </row>
    <row r="144" spans="1:11" ht="45" customHeight="1">
      <c r="A144" s="117"/>
      <c r="B144" s="115"/>
      <c r="C144" s="115"/>
      <c r="D144" s="116"/>
      <c r="E144" s="146" t="s">
        <v>255</v>
      </c>
      <c r="F144" s="42"/>
      <c r="G144" s="42"/>
      <c r="H144" s="42"/>
      <c r="I144" s="42"/>
      <c r="J144" s="42"/>
      <c r="K144" s="42"/>
    </row>
    <row r="145" spans="1:11" ht="45" customHeight="1">
      <c r="A145" s="117"/>
      <c r="B145" s="115"/>
      <c r="C145" s="115"/>
      <c r="D145" s="116"/>
      <c r="E145" s="146" t="s">
        <v>256</v>
      </c>
      <c r="F145" s="42"/>
      <c r="G145" s="42"/>
      <c r="H145" s="42"/>
      <c r="I145" s="42"/>
      <c r="J145" s="42"/>
      <c r="K145" s="42"/>
    </row>
    <row r="146" spans="1:11" ht="45" customHeight="1">
      <c r="A146" s="117"/>
      <c r="B146" s="115"/>
      <c r="C146" s="115"/>
      <c r="D146" s="116"/>
      <c r="E146" s="146" t="s">
        <v>257</v>
      </c>
      <c r="F146" s="42"/>
      <c r="G146" s="42"/>
      <c r="H146" s="42"/>
      <c r="I146" s="42"/>
      <c r="J146" s="42"/>
      <c r="K146" s="42"/>
    </row>
    <row r="147" spans="1:11" ht="45" customHeight="1">
      <c r="A147" s="117"/>
      <c r="B147" s="115"/>
      <c r="C147" s="115"/>
      <c r="D147" s="116"/>
      <c r="E147" s="146" t="s">
        <v>258</v>
      </c>
      <c r="F147" s="42"/>
      <c r="G147" s="42"/>
      <c r="H147" s="42"/>
      <c r="I147" s="42"/>
      <c r="J147" s="42"/>
      <c r="K147" s="42"/>
    </row>
    <row r="148" spans="1:11" ht="45" customHeight="1">
      <c r="A148" s="117"/>
      <c r="B148" s="115"/>
      <c r="C148" s="115"/>
      <c r="D148" s="116"/>
      <c r="E148" s="146" t="s">
        <v>259</v>
      </c>
      <c r="F148" s="42"/>
      <c r="G148" s="42"/>
      <c r="H148" s="42"/>
      <c r="I148" s="42"/>
      <c r="J148" s="42"/>
      <c r="K148" s="42"/>
    </row>
    <row r="149" spans="1:11" ht="45" customHeight="1">
      <c r="A149" s="117"/>
      <c r="B149" s="115"/>
      <c r="C149" s="115"/>
      <c r="D149" s="116"/>
      <c r="E149" s="146" t="s">
        <v>260</v>
      </c>
      <c r="F149" s="42"/>
      <c r="G149" s="42"/>
      <c r="H149" s="42"/>
      <c r="I149" s="42"/>
      <c r="J149" s="42"/>
      <c r="K149" s="42"/>
    </row>
    <row r="150" spans="1:11" ht="45" customHeight="1">
      <c r="A150" s="117"/>
      <c r="B150" s="115"/>
      <c r="C150" s="115"/>
      <c r="D150" s="116"/>
      <c r="E150" s="146" t="s">
        <v>261</v>
      </c>
      <c r="F150" s="42"/>
      <c r="G150" s="42"/>
      <c r="H150" s="42"/>
      <c r="I150" s="42"/>
      <c r="J150" s="42"/>
      <c r="K150" s="42"/>
    </row>
    <row r="151" spans="1:11" ht="45" customHeight="1">
      <c r="A151" s="117"/>
      <c r="B151" s="115"/>
      <c r="C151" s="115"/>
      <c r="D151" s="116"/>
      <c r="E151" s="146" t="s">
        <v>262</v>
      </c>
      <c r="F151" s="42"/>
      <c r="G151" s="42"/>
      <c r="H151" s="42"/>
      <c r="I151" s="42"/>
      <c r="J151" s="42"/>
      <c r="K151" s="42"/>
    </row>
    <row r="152" spans="1:11" ht="45" customHeight="1">
      <c r="A152" s="117"/>
      <c r="B152" s="115"/>
      <c r="C152" s="115"/>
      <c r="D152" s="116"/>
      <c r="E152" s="146" t="s">
        <v>263</v>
      </c>
      <c r="F152" s="42"/>
      <c r="G152" s="42"/>
      <c r="H152" s="42"/>
      <c r="I152" s="42"/>
      <c r="J152" s="42"/>
      <c r="K152" s="42"/>
    </row>
    <row r="153" spans="1:11" ht="45" customHeight="1">
      <c r="A153" s="117"/>
      <c r="B153" s="115"/>
      <c r="C153" s="115"/>
      <c r="D153" s="116"/>
      <c r="E153" s="146" t="s">
        <v>264</v>
      </c>
      <c r="F153" s="42"/>
      <c r="G153" s="42"/>
      <c r="H153" s="42"/>
      <c r="I153" s="42"/>
      <c r="J153" s="42"/>
      <c r="K153" s="42"/>
    </row>
    <row r="154" spans="1:11" ht="45" customHeight="1">
      <c r="A154" s="117"/>
      <c r="B154" s="115"/>
      <c r="C154" s="115"/>
      <c r="D154" s="116"/>
      <c r="E154" s="146" t="s">
        <v>265</v>
      </c>
      <c r="F154" s="42"/>
      <c r="G154" s="42"/>
      <c r="H154" s="42"/>
      <c r="I154" s="42"/>
      <c r="J154" s="42"/>
      <c r="K154" s="42"/>
    </row>
    <row r="155" spans="1:11" ht="45" customHeight="1">
      <c r="A155" s="117"/>
      <c r="B155" s="115"/>
      <c r="C155" s="115"/>
      <c r="D155" s="116"/>
      <c r="E155" s="146" t="s">
        <v>266</v>
      </c>
      <c r="F155" s="42"/>
      <c r="G155" s="42"/>
      <c r="H155" s="42"/>
      <c r="I155" s="42"/>
      <c r="J155" s="42"/>
      <c r="K155" s="42"/>
    </row>
    <row r="156" spans="1:11" ht="45" customHeight="1">
      <c r="A156" s="117"/>
      <c r="B156" s="115"/>
      <c r="C156" s="115"/>
      <c r="D156" s="116"/>
      <c r="E156" s="147" t="s">
        <v>267</v>
      </c>
      <c r="F156" s="148"/>
      <c r="G156" s="148"/>
      <c r="H156" s="148"/>
      <c r="I156" s="148"/>
      <c r="J156" s="148"/>
      <c r="K156" s="149"/>
    </row>
    <row r="157" spans="1:11" ht="45" customHeight="1">
      <c r="A157" s="117"/>
      <c r="B157" s="115"/>
      <c r="C157" s="115"/>
      <c r="D157" s="116"/>
      <c r="E157" s="147" t="s">
        <v>268</v>
      </c>
      <c r="F157" s="148"/>
      <c r="G157" s="148"/>
      <c r="H157" s="148"/>
      <c r="I157" s="148"/>
      <c r="J157" s="148"/>
      <c r="K157" s="149"/>
    </row>
    <row r="158" spans="1:11" ht="45" customHeight="1">
      <c r="A158" s="117"/>
      <c r="B158" s="115"/>
      <c r="C158" s="115"/>
      <c r="D158" s="116"/>
      <c r="E158" s="147" t="s">
        <v>269</v>
      </c>
      <c r="F158" s="148"/>
      <c r="G158" s="148"/>
      <c r="H158" s="148"/>
      <c r="I158" s="148"/>
      <c r="J158" s="148"/>
      <c r="K158" s="149"/>
    </row>
    <row r="159" spans="1:11" ht="45" customHeight="1">
      <c r="A159" s="117"/>
      <c r="B159" s="115"/>
      <c r="C159" s="115"/>
      <c r="D159" s="116"/>
      <c r="E159" s="147" t="s">
        <v>270</v>
      </c>
      <c r="F159" s="148"/>
      <c r="G159" s="148"/>
      <c r="H159" s="148"/>
      <c r="I159" s="148"/>
      <c r="J159" s="148"/>
      <c r="K159" s="149"/>
    </row>
    <row r="160" spans="1:11" ht="45" customHeight="1">
      <c r="A160" s="117"/>
      <c r="B160" s="115"/>
      <c r="C160" s="115"/>
      <c r="D160" s="116"/>
      <c r="E160" s="147" t="s">
        <v>271</v>
      </c>
      <c r="F160" s="148"/>
      <c r="G160" s="148"/>
      <c r="H160" s="148"/>
      <c r="I160" s="148"/>
      <c r="J160" s="148"/>
      <c r="K160" s="149"/>
    </row>
    <row r="161" spans="1:11" ht="45" customHeight="1">
      <c r="A161" s="117"/>
      <c r="B161" s="115"/>
      <c r="C161" s="115"/>
      <c r="D161" s="116"/>
      <c r="E161" s="147" t="s">
        <v>272</v>
      </c>
      <c r="F161" s="148"/>
      <c r="G161" s="148"/>
      <c r="H161" s="148"/>
      <c r="I161" s="148"/>
      <c r="J161" s="148"/>
      <c r="K161" s="149"/>
    </row>
    <row r="162" spans="1:11" ht="45" customHeight="1">
      <c r="A162" s="117"/>
      <c r="B162" s="115"/>
      <c r="C162" s="115"/>
      <c r="D162" s="116"/>
      <c r="E162" s="147" t="s">
        <v>273</v>
      </c>
      <c r="F162" s="148"/>
      <c r="G162" s="148"/>
      <c r="H162" s="148"/>
      <c r="I162" s="148"/>
      <c r="J162" s="148"/>
      <c r="K162" s="149"/>
    </row>
    <row r="163" spans="1:11" ht="45" customHeight="1">
      <c r="A163" s="117"/>
      <c r="B163" s="115"/>
      <c r="C163" s="115"/>
      <c r="D163" s="116"/>
      <c r="E163" s="147" t="s">
        <v>274</v>
      </c>
      <c r="F163" s="148"/>
      <c r="G163" s="148"/>
      <c r="H163" s="148"/>
      <c r="I163" s="148"/>
      <c r="J163" s="148"/>
      <c r="K163" s="149"/>
    </row>
    <row r="164" spans="1:11" ht="45" customHeight="1">
      <c r="A164" s="117"/>
      <c r="B164" s="115"/>
      <c r="C164" s="115"/>
      <c r="D164" s="116"/>
      <c r="E164" s="147" t="s">
        <v>275</v>
      </c>
      <c r="F164" s="148"/>
      <c r="G164" s="148"/>
      <c r="H164" s="148"/>
      <c r="I164" s="148"/>
      <c r="J164" s="148"/>
      <c r="K164" s="149"/>
    </row>
    <row r="165" spans="1:11" ht="45" customHeight="1">
      <c r="A165" s="117"/>
      <c r="B165" s="115"/>
      <c r="C165" s="115"/>
      <c r="D165" s="116"/>
      <c r="E165" s="147" t="s">
        <v>276</v>
      </c>
      <c r="F165" s="148"/>
      <c r="G165" s="148"/>
      <c r="H165" s="148"/>
      <c r="I165" s="148"/>
      <c r="J165" s="148"/>
      <c r="K165" s="149"/>
    </row>
    <row r="166" spans="1:11" ht="45" customHeight="1">
      <c r="A166" s="117"/>
      <c r="B166" s="115"/>
      <c r="C166" s="115"/>
      <c r="D166" s="116"/>
      <c r="E166" s="147" t="s">
        <v>277</v>
      </c>
      <c r="F166" s="148"/>
      <c r="G166" s="148"/>
      <c r="H166" s="148"/>
      <c r="I166" s="148"/>
      <c r="J166" s="148"/>
      <c r="K166" s="149"/>
    </row>
    <row r="167" spans="1:11" ht="45" customHeight="1">
      <c r="A167" s="117"/>
      <c r="B167" s="115"/>
      <c r="C167" s="115"/>
      <c r="D167" s="116"/>
      <c r="E167" s="147" t="s">
        <v>278</v>
      </c>
      <c r="F167" s="148"/>
      <c r="G167" s="148"/>
      <c r="H167" s="148"/>
      <c r="I167" s="148"/>
      <c r="J167" s="148"/>
      <c r="K167" s="149"/>
    </row>
    <row r="168" spans="1:11" ht="45" customHeight="1">
      <c r="A168" s="117"/>
      <c r="B168" s="115"/>
      <c r="C168" s="115"/>
      <c r="D168" s="116"/>
      <c r="E168" s="147" t="s">
        <v>279</v>
      </c>
      <c r="F168" s="148"/>
      <c r="G168" s="148"/>
      <c r="H168" s="148"/>
      <c r="I168" s="148"/>
      <c r="J168" s="148"/>
      <c r="K168" s="149"/>
    </row>
    <row r="169" spans="1:11" ht="45" customHeight="1">
      <c r="A169" s="117"/>
      <c r="B169" s="115"/>
      <c r="C169" s="115"/>
      <c r="D169" s="116"/>
      <c r="E169" s="147" t="s">
        <v>280</v>
      </c>
      <c r="F169" s="148"/>
      <c r="G169" s="148"/>
      <c r="H169" s="148"/>
      <c r="I169" s="148"/>
      <c r="J169" s="148"/>
      <c r="K169" s="149"/>
    </row>
    <row r="170" spans="1:11" ht="45" customHeight="1">
      <c r="A170" s="117"/>
      <c r="B170" s="115"/>
      <c r="C170" s="115"/>
      <c r="D170" s="116"/>
      <c r="E170" s="147" t="s">
        <v>281</v>
      </c>
      <c r="F170" s="148"/>
      <c r="G170" s="148"/>
      <c r="H170" s="148"/>
      <c r="I170" s="148"/>
      <c r="J170" s="148"/>
      <c r="K170" s="149"/>
    </row>
    <row r="171" spans="1:11" ht="45" customHeight="1">
      <c r="A171" s="117"/>
      <c r="B171" s="115"/>
      <c r="C171" s="115"/>
      <c r="D171" s="116"/>
      <c r="E171" s="147" t="s">
        <v>282</v>
      </c>
      <c r="F171" s="148"/>
      <c r="G171" s="148"/>
      <c r="H171" s="148"/>
      <c r="I171" s="148"/>
      <c r="J171" s="148"/>
      <c r="K171" s="149"/>
    </row>
    <row r="172" spans="1:11" ht="45" customHeight="1">
      <c r="A172" s="117"/>
      <c r="B172" s="115"/>
      <c r="C172" s="115"/>
      <c r="D172" s="116"/>
      <c r="E172" s="147" t="s">
        <v>283</v>
      </c>
      <c r="F172" s="148"/>
      <c r="G172" s="148"/>
      <c r="H172" s="148"/>
      <c r="I172" s="148"/>
      <c r="J172" s="148"/>
      <c r="K172" s="149"/>
    </row>
    <row r="173" spans="1:11" ht="45" customHeight="1">
      <c r="A173" s="117"/>
      <c r="B173" s="115"/>
      <c r="C173" s="115"/>
      <c r="D173" s="116"/>
      <c r="E173" s="147" t="s">
        <v>284</v>
      </c>
      <c r="F173" s="148"/>
      <c r="G173" s="148"/>
      <c r="H173" s="148"/>
      <c r="I173" s="148"/>
      <c r="J173" s="148"/>
      <c r="K173" s="149"/>
    </row>
    <row r="174" spans="1:11" ht="45" customHeight="1">
      <c r="A174" s="117"/>
      <c r="B174" s="115"/>
      <c r="C174" s="115"/>
      <c r="D174" s="116"/>
      <c r="E174" s="147" t="s">
        <v>285</v>
      </c>
      <c r="F174" s="148"/>
      <c r="G174" s="148"/>
      <c r="H174" s="148"/>
      <c r="I174" s="148"/>
      <c r="J174" s="148"/>
      <c r="K174" s="149"/>
    </row>
    <row r="175" spans="1:11" ht="45" customHeight="1">
      <c r="A175" s="117"/>
      <c r="B175" s="115"/>
      <c r="C175" s="115"/>
      <c r="D175" s="116"/>
      <c r="E175" s="147" t="s">
        <v>286</v>
      </c>
      <c r="F175" s="148"/>
      <c r="G175" s="148"/>
      <c r="H175" s="148"/>
      <c r="I175" s="148"/>
      <c r="J175" s="148"/>
      <c r="K175" s="149"/>
    </row>
    <row r="176" spans="1:11" ht="45" customHeight="1">
      <c r="A176" s="117"/>
      <c r="B176" s="115"/>
      <c r="C176" s="115"/>
      <c r="D176" s="116"/>
      <c r="E176" s="147" t="s">
        <v>287</v>
      </c>
      <c r="F176" s="148"/>
      <c r="G176" s="148"/>
      <c r="H176" s="148"/>
      <c r="I176" s="148"/>
      <c r="J176" s="148"/>
      <c r="K176" s="149"/>
    </row>
    <row r="177" spans="1:11" ht="45" customHeight="1">
      <c r="A177" s="117"/>
      <c r="B177" s="115"/>
      <c r="C177" s="115"/>
      <c r="D177" s="116"/>
      <c r="E177" s="147" t="s">
        <v>288</v>
      </c>
      <c r="F177" s="148"/>
      <c r="G177" s="148"/>
      <c r="H177" s="148"/>
      <c r="I177" s="148"/>
      <c r="J177" s="148"/>
      <c r="K177" s="149"/>
    </row>
    <row r="178" spans="1:11" ht="45" customHeight="1">
      <c r="A178" s="117"/>
      <c r="B178" s="115"/>
      <c r="C178" s="115"/>
      <c r="D178" s="116"/>
      <c r="E178" s="147" t="s">
        <v>289</v>
      </c>
      <c r="F178" s="148"/>
      <c r="G178" s="148"/>
      <c r="H178" s="148"/>
      <c r="I178" s="148"/>
      <c r="J178" s="148"/>
      <c r="K178" s="149"/>
    </row>
    <row r="179" spans="1:11" ht="45" customHeight="1">
      <c r="A179" s="117"/>
      <c r="B179" s="115"/>
      <c r="C179" s="115"/>
      <c r="D179" s="116"/>
      <c r="E179" s="147" t="s">
        <v>290</v>
      </c>
      <c r="F179" s="148"/>
      <c r="G179" s="148"/>
      <c r="H179" s="148"/>
      <c r="I179" s="148"/>
      <c r="J179" s="148"/>
      <c r="K179" s="149"/>
    </row>
    <row r="180" spans="1:11" ht="45" customHeight="1">
      <c r="A180" s="117"/>
      <c r="B180" s="115"/>
      <c r="C180" s="115"/>
      <c r="D180" s="116"/>
      <c r="E180" s="147" t="s">
        <v>291</v>
      </c>
      <c r="F180" s="148"/>
      <c r="G180" s="148"/>
      <c r="H180" s="148"/>
      <c r="I180" s="148"/>
      <c r="J180" s="148"/>
      <c r="K180" s="149"/>
    </row>
    <row r="181" spans="1:11" ht="45" customHeight="1">
      <c r="A181" s="117"/>
      <c r="B181" s="115"/>
      <c r="C181" s="115"/>
      <c r="D181" s="116"/>
      <c r="E181" s="147" t="s">
        <v>292</v>
      </c>
      <c r="F181" s="148"/>
      <c r="G181" s="148"/>
      <c r="H181" s="148"/>
      <c r="I181" s="148"/>
      <c r="J181" s="148"/>
      <c r="K181" s="149"/>
    </row>
    <row r="182" spans="1:11" ht="45" customHeight="1">
      <c r="A182" s="117"/>
      <c r="B182" s="115"/>
      <c r="C182" s="115"/>
      <c r="D182" s="116"/>
      <c r="E182" s="147" t="s">
        <v>293</v>
      </c>
      <c r="F182" s="148"/>
      <c r="G182" s="148"/>
      <c r="H182" s="148"/>
      <c r="I182" s="148"/>
      <c r="J182" s="148"/>
      <c r="K182" s="149"/>
    </row>
    <row r="183" spans="1:11" ht="45" customHeight="1">
      <c r="A183" s="117"/>
      <c r="B183" s="115"/>
      <c r="C183" s="115"/>
      <c r="D183" s="116"/>
      <c r="E183" s="147" t="s">
        <v>294</v>
      </c>
      <c r="F183" s="148"/>
      <c r="G183" s="148"/>
      <c r="H183" s="148"/>
      <c r="I183" s="148"/>
      <c r="J183" s="148"/>
      <c r="K183" s="149"/>
    </row>
    <row r="184" spans="1:11" ht="45" customHeight="1">
      <c r="A184" s="117"/>
      <c r="B184" s="115"/>
      <c r="C184" s="115"/>
      <c r="D184" s="116"/>
      <c r="E184" s="147" t="s">
        <v>295</v>
      </c>
      <c r="F184" s="148"/>
      <c r="G184" s="148"/>
      <c r="H184" s="148"/>
      <c r="I184" s="148"/>
      <c r="J184" s="148"/>
      <c r="K184" s="149"/>
    </row>
    <row r="185" spans="1:11" ht="45" customHeight="1">
      <c r="A185" s="117"/>
      <c r="B185" s="115"/>
      <c r="C185" s="115"/>
      <c r="D185" s="116"/>
      <c r="E185" s="147" t="s">
        <v>296</v>
      </c>
      <c r="F185" s="148"/>
      <c r="G185" s="148"/>
      <c r="H185" s="148"/>
      <c r="I185" s="148"/>
      <c r="J185" s="148"/>
      <c r="K185" s="149"/>
    </row>
    <row r="186" spans="1:11" ht="45" customHeight="1">
      <c r="A186" s="117"/>
      <c r="B186" s="115"/>
      <c r="C186" s="115"/>
      <c r="D186" s="116"/>
      <c r="E186" s="147" t="s">
        <v>297</v>
      </c>
      <c r="F186" s="148"/>
      <c r="G186" s="148"/>
      <c r="H186" s="148"/>
      <c r="I186" s="148"/>
      <c r="J186" s="148"/>
      <c r="K186" s="149"/>
    </row>
    <row r="187" spans="1:11" ht="45" customHeight="1">
      <c r="A187" s="117"/>
      <c r="B187" s="115"/>
      <c r="C187" s="115"/>
      <c r="D187" s="116"/>
      <c r="E187" s="147" t="s">
        <v>298</v>
      </c>
      <c r="F187" s="148"/>
      <c r="G187" s="148"/>
      <c r="H187" s="148"/>
      <c r="I187" s="148"/>
      <c r="J187" s="148"/>
      <c r="K187" s="149"/>
    </row>
    <row r="188" spans="1:11" ht="45" customHeight="1">
      <c r="A188" s="117"/>
      <c r="B188" s="115"/>
      <c r="C188" s="115"/>
      <c r="D188" s="116"/>
      <c r="E188" s="147" t="s">
        <v>299</v>
      </c>
      <c r="F188" s="148"/>
      <c r="G188" s="148"/>
      <c r="H188" s="148"/>
      <c r="I188" s="148"/>
      <c r="J188" s="148"/>
      <c r="K188" s="149"/>
    </row>
    <row r="189" spans="1:11" ht="45" customHeight="1">
      <c r="A189" s="117"/>
      <c r="B189" s="115"/>
      <c r="C189" s="115"/>
      <c r="D189" s="116"/>
      <c r="E189" s="147" t="s">
        <v>300</v>
      </c>
      <c r="F189" s="148"/>
      <c r="G189" s="148"/>
      <c r="H189" s="148"/>
      <c r="I189" s="148"/>
      <c r="J189" s="148"/>
      <c r="K189" s="149"/>
    </row>
    <row r="190" spans="1:11" ht="45" customHeight="1">
      <c r="A190" s="117"/>
      <c r="B190" s="115"/>
      <c r="C190" s="115"/>
      <c r="D190" s="116"/>
      <c r="E190" s="147" t="s">
        <v>301</v>
      </c>
      <c r="F190" s="148"/>
      <c r="G190" s="148"/>
      <c r="H190" s="148"/>
      <c r="I190" s="148"/>
      <c r="J190" s="148"/>
      <c r="K190" s="149"/>
    </row>
    <row r="191" spans="1:11" ht="45" customHeight="1">
      <c r="A191" s="117"/>
      <c r="B191" s="115"/>
      <c r="C191" s="115"/>
      <c r="D191" s="116"/>
      <c r="E191" s="147" t="s">
        <v>302</v>
      </c>
      <c r="F191" s="148"/>
      <c r="G191" s="148"/>
      <c r="H191" s="148"/>
      <c r="I191" s="148"/>
      <c r="J191" s="148"/>
      <c r="K191" s="149"/>
    </row>
    <row r="192" spans="1:11" ht="45" customHeight="1">
      <c r="A192" s="117"/>
      <c r="B192" s="115"/>
      <c r="C192" s="115"/>
      <c r="D192" s="116"/>
      <c r="E192" s="147" t="s">
        <v>303</v>
      </c>
      <c r="F192" s="148"/>
      <c r="G192" s="148"/>
      <c r="H192" s="148"/>
      <c r="I192" s="148"/>
      <c r="J192" s="148"/>
      <c r="K192" s="149"/>
    </row>
    <row r="193" spans="1:11" ht="45" customHeight="1">
      <c r="A193" s="117"/>
      <c r="B193" s="115"/>
      <c r="C193" s="115"/>
      <c r="D193" s="116"/>
      <c r="E193" s="147" t="s">
        <v>304</v>
      </c>
      <c r="F193" s="148"/>
      <c r="G193" s="148"/>
      <c r="H193" s="148"/>
      <c r="I193" s="148"/>
      <c r="J193" s="148"/>
      <c r="K193" s="149"/>
    </row>
    <row r="194" spans="1:11" ht="45" customHeight="1">
      <c r="A194" s="117"/>
      <c r="B194" s="115"/>
      <c r="C194" s="115"/>
      <c r="D194" s="116"/>
      <c r="E194" s="147" t="s">
        <v>305</v>
      </c>
      <c r="F194" s="148"/>
      <c r="G194" s="148"/>
      <c r="H194" s="148"/>
      <c r="I194" s="148"/>
      <c r="J194" s="148"/>
      <c r="K194" s="149"/>
    </row>
    <row r="195" spans="1:11" ht="45" customHeight="1">
      <c r="A195" s="117"/>
      <c r="B195" s="115"/>
      <c r="C195" s="115"/>
      <c r="D195" s="116"/>
      <c r="E195" s="147" t="s">
        <v>306</v>
      </c>
      <c r="F195" s="148"/>
      <c r="G195" s="148"/>
      <c r="H195" s="148"/>
      <c r="I195" s="148"/>
      <c r="J195" s="148"/>
      <c r="K195" s="149"/>
    </row>
    <row r="196" spans="1:11" ht="45" customHeight="1">
      <c r="A196" s="117"/>
      <c r="B196" s="115"/>
      <c r="C196" s="115"/>
      <c r="D196" s="116"/>
      <c r="E196" s="147" t="s">
        <v>307</v>
      </c>
      <c r="F196" s="148"/>
      <c r="G196" s="148"/>
      <c r="H196" s="148"/>
      <c r="I196" s="148"/>
      <c r="J196" s="148"/>
      <c r="K196" s="149"/>
    </row>
    <row r="197" spans="1:11" ht="45" customHeight="1">
      <c r="A197" s="117"/>
      <c r="B197" s="115"/>
      <c r="C197" s="115"/>
      <c r="D197" s="116"/>
      <c r="E197" s="147" t="s">
        <v>308</v>
      </c>
      <c r="F197" s="148"/>
      <c r="G197" s="148"/>
      <c r="H197" s="148"/>
      <c r="I197" s="148"/>
      <c r="J197" s="148"/>
      <c r="K197" s="149"/>
    </row>
    <row r="198" spans="1:11" ht="45" customHeight="1">
      <c r="A198" s="117"/>
      <c r="B198" s="115"/>
      <c r="C198" s="115"/>
      <c r="D198" s="116"/>
      <c r="E198" s="147" t="s">
        <v>309</v>
      </c>
      <c r="F198" s="148"/>
      <c r="G198" s="148"/>
      <c r="H198" s="148"/>
      <c r="I198" s="148"/>
      <c r="J198" s="148"/>
      <c r="K198" s="149"/>
    </row>
    <row r="199" spans="1:11" ht="45" customHeight="1">
      <c r="A199" s="117"/>
      <c r="B199" s="115"/>
      <c r="C199" s="115"/>
      <c r="D199" s="116"/>
      <c r="E199" s="147" t="s">
        <v>310</v>
      </c>
      <c r="F199" s="148"/>
      <c r="G199" s="148"/>
      <c r="H199" s="148"/>
      <c r="I199" s="148"/>
      <c r="J199" s="148"/>
      <c r="K199" s="149"/>
    </row>
    <row r="200" spans="1:11" ht="45" customHeight="1">
      <c r="A200" s="117"/>
      <c r="B200" s="115"/>
      <c r="C200" s="115"/>
      <c r="D200" s="116"/>
      <c r="E200" s="147" t="s">
        <v>311</v>
      </c>
      <c r="F200" s="148"/>
      <c r="G200" s="148"/>
      <c r="H200" s="148"/>
      <c r="I200" s="148"/>
      <c r="J200" s="148"/>
      <c r="K200" s="149"/>
    </row>
    <row r="201" spans="1:11" ht="45" customHeight="1">
      <c r="A201" s="117"/>
      <c r="B201" s="115"/>
      <c r="C201" s="115"/>
      <c r="D201" s="116"/>
      <c r="E201" s="147" t="s">
        <v>312</v>
      </c>
      <c r="F201" s="148"/>
      <c r="G201" s="148"/>
      <c r="H201" s="148"/>
      <c r="I201" s="148"/>
      <c r="J201" s="148"/>
      <c r="K201" s="149"/>
    </row>
    <row r="202" spans="1:11" ht="45" customHeight="1">
      <c r="A202" s="117"/>
      <c r="B202" s="115"/>
      <c r="C202" s="115"/>
      <c r="D202" s="116"/>
      <c r="E202" s="147" t="s">
        <v>313</v>
      </c>
      <c r="F202" s="148"/>
      <c r="G202" s="148"/>
      <c r="H202" s="148"/>
      <c r="I202" s="148"/>
      <c r="J202" s="148"/>
      <c r="K202" s="149"/>
    </row>
    <row r="203" spans="1:11" ht="45" customHeight="1">
      <c r="A203" s="117"/>
      <c r="B203" s="115"/>
      <c r="C203" s="115"/>
      <c r="D203" s="116"/>
      <c r="E203" s="147" t="s">
        <v>314</v>
      </c>
      <c r="F203" s="148"/>
      <c r="G203" s="148"/>
      <c r="H203" s="148"/>
      <c r="I203" s="148"/>
      <c r="J203" s="148"/>
      <c r="K203" s="149"/>
    </row>
    <row r="204" spans="1:11" ht="45" customHeight="1">
      <c r="A204" s="117"/>
      <c r="B204" s="115"/>
      <c r="C204" s="115"/>
      <c r="D204" s="116"/>
      <c r="E204" s="147" t="s">
        <v>315</v>
      </c>
      <c r="F204" s="148"/>
      <c r="G204" s="148"/>
      <c r="H204" s="148"/>
      <c r="I204" s="148"/>
      <c r="J204" s="148"/>
      <c r="K204" s="149"/>
    </row>
    <row r="205" spans="1:11" ht="45" customHeight="1">
      <c r="A205" s="117"/>
      <c r="B205" s="115"/>
      <c r="C205" s="115"/>
      <c r="D205" s="116"/>
      <c r="E205" s="147" t="s">
        <v>316</v>
      </c>
      <c r="F205" s="148"/>
      <c r="G205" s="148"/>
      <c r="H205" s="148"/>
      <c r="I205" s="148"/>
      <c r="J205" s="148"/>
      <c r="K205" s="149"/>
    </row>
    <row r="206" spans="1:11" ht="45" customHeight="1">
      <c r="A206" s="117"/>
      <c r="B206" s="115"/>
      <c r="C206" s="115"/>
      <c r="D206" s="116"/>
      <c r="E206" s="147" t="s">
        <v>317</v>
      </c>
      <c r="F206" s="148"/>
      <c r="G206" s="148"/>
      <c r="H206" s="148"/>
      <c r="I206" s="148"/>
      <c r="J206" s="148"/>
      <c r="K206" s="149"/>
    </row>
    <row r="207" spans="1:11" ht="45" customHeight="1">
      <c r="A207" s="117"/>
      <c r="B207" s="115"/>
      <c r="C207" s="115"/>
      <c r="D207" s="116"/>
      <c r="E207" s="147" t="s">
        <v>318</v>
      </c>
      <c r="F207" s="148"/>
      <c r="G207" s="148"/>
      <c r="H207" s="148"/>
      <c r="I207" s="148"/>
      <c r="J207" s="148"/>
      <c r="K207" s="149"/>
    </row>
    <row r="208" spans="1:11" ht="45" customHeight="1">
      <c r="A208" s="117"/>
      <c r="B208" s="115"/>
      <c r="C208" s="115"/>
      <c r="D208" s="116"/>
      <c r="E208" s="147" t="s">
        <v>319</v>
      </c>
      <c r="F208" s="148"/>
      <c r="G208" s="148"/>
      <c r="H208" s="148"/>
      <c r="I208" s="148"/>
      <c r="J208" s="148"/>
      <c r="K208" s="149"/>
    </row>
    <row r="209" spans="1:11" ht="45" customHeight="1">
      <c r="A209" s="117"/>
      <c r="B209" s="115"/>
      <c r="C209" s="115"/>
      <c r="D209" s="116"/>
      <c r="E209" s="147" t="s">
        <v>320</v>
      </c>
      <c r="F209" s="148"/>
      <c r="G209" s="148"/>
      <c r="H209" s="148"/>
      <c r="I209" s="148"/>
      <c r="J209" s="148"/>
      <c r="K209" s="149"/>
    </row>
    <row r="210" spans="1:11" ht="45" customHeight="1">
      <c r="A210" s="117"/>
      <c r="B210" s="115"/>
      <c r="C210" s="115"/>
      <c r="D210" s="116"/>
      <c r="E210" s="147" t="s">
        <v>321</v>
      </c>
      <c r="F210" s="148"/>
      <c r="G210" s="148"/>
      <c r="H210" s="148"/>
      <c r="I210" s="148"/>
      <c r="J210" s="148"/>
      <c r="K210" s="149"/>
    </row>
    <row r="211" spans="1:11" ht="45" customHeight="1">
      <c r="A211" s="117"/>
      <c r="B211" s="115"/>
      <c r="C211" s="115"/>
      <c r="D211" s="116"/>
      <c r="E211" s="147" t="s">
        <v>322</v>
      </c>
      <c r="F211" s="148"/>
      <c r="G211" s="148"/>
      <c r="H211" s="148"/>
      <c r="I211" s="148"/>
      <c r="J211" s="148"/>
      <c r="K211" s="149"/>
    </row>
    <row r="212" spans="1:11" ht="45" customHeight="1">
      <c r="A212" s="117"/>
      <c r="B212" s="115"/>
      <c r="C212" s="115"/>
      <c r="D212" s="116"/>
      <c r="E212" s="147" t="s">
        <v>323</v>
      </c>
      <c r="F212" s="148"/>
      <c r="G212" s="148"/>
      <c r="H212" s="148"/>
      <c r="I212" s="148"/>
      <c r="J212" s="148"/>
      <c r="K212" s="149"/>
    </row>
    <row r="213" spans="1:11" ht="45" customHeight="1">
      <c r="A213" s="117"/>
      <c r="B213" s="115"/>
      <c r="C213" s="115"/>
      <c r="D213" s="116"/>
      <c r="E213" s="147" t="s">
        <v>324</v>
      </c>
      <c r="F213" s="148"/>
      <c r="G213" s="148"/>
      <c r="H213" s="148"/>
      <c r="I213" s="148"/>
      <c r="J213" s="148"/>
      <c r="K213" s="149"/>
    </row>
    <row r="214" spans="1:11" ht="45" customHeight="1">
      <c r="A214" s="117"/>
      <c r="B214" s="115"/>
      <c r="C214" s="115"/>
      <c r="D214" s="116"/>
      <c r="E214" s="147" t="s">
        <v>325</v>
      </c>
      <c r="F214" s="148"/>
      <c r="G214" s="148"/>
      <c r="H214" s="148"/>
      <c r="I214" s="148"/>
      <c r="J214" s="148"/>
      <c r="K214" s="149"/>
    </row>
    <row r="215" spans="1:11" ht="45" customHeight="1">
      <c r="A215" s="117"/>
      <c r="B215" s="115"/>
      <c r="C215" s="115"/>
      <c r="D215" s="116"/>
      <c r="E215" s="147" t="s">
        <v>326</v>
      </c>
      <c r="F215" s="148"/>
      <c r="G215" s="148"/>
      <c r="H215" s="148"/>
      <c r="I215" s="148"/>
      <c r="J215" s="148"/>
      <c r="K215" s="149"/>
    </row>
    <row r="216" spans="1:11" ht="45" customHeight="1">
      <c r="A216" s="117"/>
      <c r="B216" s="115"/>
      <c r="C216" s="115"/>
      <c r="D216" s="116"/>
      <c r="E216" s="147" t="s">
        <v>327</v>
      </c>
      <c r="F216" s="148"/>
      <c r="G216" s="148"/>
      <c r="H216" s="148"/>
      <c r="I216" s="148"/>
      <c r="J216" s="148"/>
      <c r="K216" s="149"/>
    </row>
    <row r="217" spans="1:11" ht="45" customHeight="1">
      <c r="A217" s="117"/>
      <c r="B217" s="115"/>
      <c r="C217" s="115"/>
      <c r="D217" s="116"/>
      <c r="E217" s="147" t="s">
        <v>328</v>
      </c>
      <c r="F217" s="148"/>
      <c r="G217" s="148"/>
      <c r="H217" s="148"/>
      <c r="I217" s="148"/>
      <c r="J217" s="148"/>
      <c r="K217" s="149"/>
    </row>
    <row r="218" spans="1:11" ht="45" customHeight="1">
      <c r="A218" s="117"/>
      <c r="B218" s="115"/>
      <c r="C218" s="115"/>
      <c r="D218" s="116"/>
      <c r="E218" s="147" t="s">
        <v>329</v>
      </c>
      <c r="F218" s="148"/>
      <c r="G218" s="148"/>
      <c r="H218" s="148"/>
      <c r="I218" s="148"/>
      <c r="J218" s="148"/>
      <c r="K218" s="149"/>
    </row>
    <row r="219" spans="1:11" ht="45" customHeight="1">
      <c r="A219" s="117"/>
      <c r="B219" s="115"/>
      <c r="C219" s="115"/>
      <c r="D219" s="116"/>
      <c r="E219" s="147" t="s">
        <v>330</v>
      </c>
      <c r="F219" s="148"/>
      <c r="G219" s="148"/>
      <c r="H219" s="148"/>
      <c r="I219" s="148"/>
      <c r="J219" s="148"/>
      <c r="K219" s="149"/>
    </row>
    <row r="220" spans="1:11" ht="45" customHeight="1">
      <c r="A220" s="117"/>
      <c r="B220" s="115"/>
      <c r="C220" s="115"/>
      <c r="D220" s="116"/>
      <c r="E220" s="147" t="s">
        <v>331</v>
      </c>
      <c r="F220" s="148"/>
      <c r="G220" s="148"/>
      <c r="H220" s="148"/>
      <c r="I220" s="148"/>
      <c r="J220" s="148"/>
      <c r="K220" s="149"/>
    </row>
    <row r="221" spans="1:11" ht="45" customHeight="1">
      <c r="A221" s="117"/>
      <c r="B221" s="115"/>
      <c r="C221" s="115"/>
      <c r="D221" s="116"/>
      <c r="E221" s="147" t="s">
        <v>332</v>
      </c>
      <c r="F221" s="148"/>
      <c r="G221" s="148"/>
      <c r="H221" s="148"/>
      <c r="I221" s="148"/>
      <c r="J221" s="148"/>
      <c r="K221" s="149"/>
    </row>
    <row r="222" spans="1:11" ht="45" customHeight="1">
      <c r="A222" s="117"/>
      <c r="B222" s="115"/>
      <c r="C222" s="115"/>
      <c r="D222" s="116"/>
      <c r="E222" s="147" t="s">
        <v>333</v>
      </c>
      <c r="F222" s="148"/>
      <c r="G222" s="148"/>
      <c r="H222" s="148"/>
      <c r="I222" s="148"/>
      <c r="J222" s="148"/>
      <c r="K222" s="149"/>
    </row>
    <row r="223" spans="1:11" ht="45" customHeight="1">
      <c r="A223" s="117"/>
      <c r="B223" s="115"/>
      <c r="C223" s="115"/>
      <c r="D223" s="116"/>
      <c r="E223" s="147" t="s">
        <v>334</v>
      </c>
      <c r="F223" s="148"/>
      <c r="G223" s="148"/>
      <c r="H223" s="148"/>
      <c r="I223" s="148"/>
      <c r="J223" s="148"/>
      <c r="K223" s="149"/>
    </row>
    <row r="224" spans="1:11" ht="45" customHeight="1">
      <c r="A224" s="117"/>
      <c r="B224" s="115"/>
      <c r="C224" s="115"/>
      <c r="D224" s="116"/>
      <c r="E224" s="147" t="s">
        <v>335</v>
      </c>
      <c r="F224" s="148"/>
      <c r="G224" s="148"/>
      <c r="H224" s="148"/>
      <c r="I224" s="148"/>
      <c r="J224" s="148"/>
      <c r="K224" s="149"/>
    </row>
    <row r="225" spans="1:11" ht="45" customHeight="1">
      <c r="A225" s="117"/>
      <c r="B225" s="115"/>
      <c r="C225" s="115"/>
      <c r="D225" s="116"/>
      <c r="E225" s="147" t="s">
        <v>336</v>
      </c>
      <c r="F225" s="148"/>
      <c r="G225" s="148"/>
      <c r="H225" s="148"/>
      <c r="I225" s="148"/>
      <c r="J225" s="148"/>
      <c r="K225" s="149"/>
    </row>
    <row r="226" spans="1:11" ht="45" customHeight="1">
      <c r="A226" s="117"/>
      <c r="B226" s="115"/>
      <c r="C226" s="115"/>
      <c r="D226" s="116"/>
      <c r="E226" s="147" t="s">
        <v>337</v>
      </c>
      <c r="F226" s="148"/>
      <c r="G226" s="148"/>
      <c r="H226" s="148"/>
      <c r="I226" s="148"/>
      <c r="J226" s="148"/>
      <c r="K226" s="149"/>
    </row>
    <row r="227" spans="1:11" ht="45" customHeight="1">
      <c r="A227" s="117"/>
      <c r="B227" s="115"/>
      <c r="C227" s="115"/>
      <c r="D227" s="116"/>
      <c r="E227" s="147" t="s">
        <v>338</v>
      </c>
      <c r="F227" s="148"/>
      <c r="G227" s="148"/>
      <c r="H227" s="148"/>
      <c r="I227" s="148"/>
      <c r="J227" s="148"/>
      <c r="K227" s="149"/>
    </row>
    <row r="228" spans="1:11" ht="45" customHeight="1">
      <c r="A228" s="117"/>
      <c r="B228" s="115"/>
      <c r="C228" s="115"/>
      <c r="D228" s="116"/>
      <c r="E228" s="147" t="s">
        <v>339</v>
      </c>
      <c r="F228" s="148"/>
      <c r="G228" s="148"/>
      <c r="H228" s="148"/>
      <c r="I228" s="148"/>
      <c r="J228" s="148"/>
      <c r="K228" s="149"/>
    </row>
    <row r="229" spans="1:11" ht="45" customHeight="1">
      <c r="A229" s="117"/>
      <c r="B229" s="115"/>
      <c r="C229" s="115"/>
      <c r="D229" s="116"/>
      <c r="E229" s="147" t="s">
        <v>340</v>
      </c>
      <c r="F229" s="148"/>
      <c r="G229" s="148"/>
      <c r="H229" s="148"/>
      <c r="I229" s="148"/>
      <c r="J229" s="148"/>
      <c r="K229" s="149"/>
    </row>
    <row r="230" spans="1:11" ht="45" customHeight="1">
      <c r="A230" s="117"/>
      <c r="B230" s="115"/>
      <c r="C230" s="115"/>
      <c r="D230" s="116"/>
      <c r="E230" s="147" t="s">
        <v>341</v>
      </c>
      <c r="F230" s="148"/>
      <c r="G230" s="148"/>
      <c r="H230" s="148"/>
      <c r="I230" s="148"/>
      <c r="J230" s="148"/>
      <c r="K230" s="149"/>
    </row>
    <row r="231" spans="1:11" ht="45" customHeight="1">
      <c r="A231" s="117"/>
      <c r="B231" s="115"/>
      <c r="C231" s="115"/>
      <c r="D231" s="116"/>
      <c r="E231" s="147" t="s">
        <v>342</v>
      </c>
      <c r="F231" s="148"/>
      <c r="G231" s="148"/>
      <c r="H231" s="148"/>
      <c r="I231" s="148"/>
      <c r="J231" s="148"/>
      <c r="K231" s="149"/>
    </row>
    <row r="232" spans="1:11" ht="45" customHeight="1">
      <c r="A232" s="117"/>
      <c r="B232" s="115"/>
      <c r="C232" s="115"/>
      <c r="D232" s="116"/>
      <c r="E232" s="147" t="s">
        <v>343</v>
      </c>
      <c r="F232" s="148"/>
      <c r="G232" s="148"/>
      <c r="H232" s="148"/>
      <c r="I232" s="148"/>
      <c r="J232" s="148"/>
      <c r="K232" s="149"/>
    </row>
    <row r="233" spans="1:11" ht="45" customHeight="1">
      <c r="A233" s="117"/>
      <c r="B233" s="115"/>
      <c r="C233" s="115"/>
      <c r="D233" s="116"/>
      <c r="E233" s="147" t="s">
        <v>344</v>
      </c>
      <c r="F233" s="148"/>
      <c r="G233" s="148"/>
      <c r="H233" s="148"/>
      <c r="I233" s="148"/>
      <c r="J233" s="148"/>
      <c r="K233" s="149"/>
    </row>
    <row r="234" spans="1:11" ht="45" customHeight="1">
      <c r="A234" s="117"/>
      <c r="B234" s="115"/>
      <c r="C234" s="115"/>
      <c r="D234" s="116"/>
      <c r="E234" s="147" t="s">
        <v>345</v>
      </c>
      <c r="F234" s="148"/>
      <c r="G234" s="148"/>
      <c r="H234" s="148"/>
      <c r="I234" s="148"/>
      <c r="J234" s="148"/>
      <c r="K234" s="149"/>
    </row>
    <row r="235" spans="1:11" ht="45" customHeight="1">
      <c r="A235" s="117"/>
      <c r="B235" s="115"/>
      <c r="C235" s="115"/>
      <c r="D235" s="116"/>
      <c r="E235" s="147" t="s">
        <v>346</v>
      </c>
      <c r="F235" s="148"/>
      <c r="G235" s="148"/>
      <c r="H235" s="148"/>
      <c r="I235" s="148"/>
      <c r="J235" s="148"/>
      <c r="K235" s="149"/>
    </row>
    <row r="236" spans="1:11" ht="45" customHeight="1">
      <c r="A236" s="117"/>
      <c r="B236" s="115"/>
      <c r="C236" s="115"/>
      <c r="D236" s="116"/>
      <c r="E236" s="147" t="s">
        <v>347</v>
      </c>
      <c r="F236" s="148"/>
      <c r="G236" s="148"/>
      <c r="H236" s="148"/>
      <c r="I236" s="148"/>
      <c r="J236" s="148"/>
      <c r="K236" s="149"/>
    </row>
    <row r="237" spans="1:11" ht="45" customHeight="1">
      <c r="A237" s="117"/>
      <c r="B237" s="115"/>
      <c r="C237" s="115"/>
      <c r="D237" s="116"/>
      <c r="E237" s="147" t="s">
        <v>348</v>
      </c>
      <c r="F237" s="148"/>
      <c r="G237" s="148"/>
      <c r="H237" s="148"/>
      <c r="I237" s="148"/>
      <c r="J237" s="148"/>
      <c r="K237" s="149"/>
    </row>
    <row r="238" spans="1:11" ht="45" customHeight="1">
      <c r="A238" s="117"/>
      <c r="B238" s="115"/>
      <c r="C238" s="115"/>
      <c r="D238" s="116"/>
      <c r="E238" s="147" t="s">
        <v>349</v>
      </c>
      <c r="F238" s="148"/>
      <c r="G238" s="148"/>
      <c r="H238" s="148"/>
      <c r="I238" s="148"/>
      <c r="J238" s="148"/>
      <c r="K238" s="149"/>
    </row>
    <row r="239" spans="1:11" ht="45" customHeight="1">
      <c r="A239" s="117"/>
      <c r="B239" s="115"/>
      <c r="C239" s="115"/>
      <c r="D239" s="116"/>
      <c r="E239" s="147" t="s">
        <v>350</v>
      </c>
      <c r="F239" s="148"/>
      <c r="G239" s="148"/>
      <c r="H239" s="148"/>
      <c r="I239" s="148"/>
      <c r="J239" s="148"/>
      <c r="K239" s="149"/>
    </row>
    <row r="240" spans="1:11" ht="45" customHeight="1">
      <c r="A240" s="117"/>
      <c r="B240" s="115"/>
      <c r="C240" s="115"/>
      <c r="D240" s="116"/>
      <c r="E240" s="147" t="s">
        <v>351</v>
      </c>
      <c r="F240" s="148"/>
      <c r="G240" s="148"/>
      <c r="H240" s="148"/>
      <c r="I240" s="148"/>
      <c r="J240" s="148"/>
      <c r="K240" s="149"/>
    </row>
    <row r="241" spans="1:11" ht="45" customHeight="1">
      <c r="A241" s="117"/>
      <c r="B241" s="115"/>
      <c r="C241" s="115"/>
      <c r="D241" s="116"/>
      <c r="E241" s="147" t="s">
        <v>352</v>
      </c>
      <c r="F241" s="148"/>
      <c r="G241" s="148"/>
      <c r="H241" s="148"/>
      <c r="I241" s="148"/>
      <c r="J241" s="148"/>
      <c r="K241" s="149"/>
    </row>
    <row r="242" spans="1:11" ht="45" customHeight="1">
      <c r="A242" s="117"/>
      <c r="B242" s="115"/>
      <c r="C242" s="115"/>
      <c r="D242" s="116"/>
      <c r="E242" s="147" t="s">
        <v>353</v>
      </c>
      <c r="F242" s="148"/>
      <c r="G242" s="148"/>
      <c r="H242" s="148"/>
      <c r="I242" s="148"/>
      <c r="J242" s="148"/>
      <c r="K242" s="149"/>
    </row>
    <row r="243" spans="1:11" ht="45" customHeight="1">
      <c r="A243" s="117"/>
      <c r="B243" s="115"/>
      <c r="C243" s="115"/>
      <c r="D243" s="116"/>
      <c r="E243" s="147" t="s">
        <v>354</v>
      </c>
      <c r="F243" s="148"/>
      <c r="G243" s="148"/>
      <c r="H243" s="148"/>
      <c r="I243" s="148"/>
      <c r="J243" s="148"/>
      <c r="K243" s="149"/>
    </row>
    <row r="244" spans="1:11" ht="45" customHeight="1">
      <c r="A244" s="117"/>
      <c r="B244" s="115"/>
      <c r="C244" s="115"/>
      <c r="D244" s="116"/>
      <c r="E244" s="147" t="s">
        <v>355</v>
      </c>
      <c r="F244" s="148"/>
      <c r="G244" s="148"/>
      <c r="H244" s="148"/>
      <c r="I244" s="148"/>
      <c r="J244" s="148"/>
      <c r="K244" s="149"/>
    </row>
    <row r="245" spans="1:11" ht="45" customHeight="1">
      <c r="A245" s="117"/>
      <c r="B245" s="115"/>
      <c r="C245" s="115"/>
      <c r="D245" s="116"/>
      <c r="E245" s="147" t="s">
        <v>356</v>
      </c>
      <c r="F245" s="148"/>
      <c r="G245" s="148"/>
      <c r="H245" s="148"/>
      <c r="I245" s="148"/>
      <c r="J245" s="148"/>
      <c r="K245" s="149"/>
    </row>
    <row r="246" spans="1:11" ht="45" customHeight="1">
      <c r="A246" s="117"/>
      <c r="B246" s="115"/>
      <c r="C246" s="115"/>
      <c r="D246" s="116"/>
      <c r="E246" s="147" t="s">
        <v>357</v>
      </c>
      <c r="F246" s="148"/>
      <c r="G246" s="148"/>
      <c r="H246" s="148"/>
      <c r="I246" s="148"/>
      <c r="J246" s="148"/>
      <c r="K246" s="149"/>
    </row>
    <row r="247" spans="1:11" ht="45" customHeight="1">
      <c r="A247" s="117"/>
      <c r="B247" s="115"/>
      <c r="C247" s="115"/>
      <c r="D247" s="116"/>
      <c r="E247" s="147" t="s">
        <v>358</v>
      </c>
      <c r="F247" s="148"/>
      <c r="G247" s="148"/>
      <c r="H247" s="148"/>
      <c r="I247" s="148"/>
      <c r="J247" s="148"/>
      <c r="K247" s="149"/>
    </row>
    <row r="248" spans="1:11" ht="45" customHeight="1">
      <c r="A248" s="117"/>
      <c r="B248" s="115"/>
      <c r="C248" s="115"/>
      <c r="D248" s="116"/>
      <c r="E248" s="147" t="s">
        <v>359</v>
      </c>
      <c r="F248" s="148"/>
      <c r="G248" s="148"/>
      <c r="H248" s="148"/>
      <c r="I248" s="148"/>
      <c r="J248" s="148"/>
      <c r="K248" s="149"/>
    </row>
    <row r="249" spans="1:11" ht="45" customHeight="1">
      <c r="A249" s="117"/>
      <c r="B249" s="115"/>
      <c r="C249" s="115"/>
      <c r="D249" s="116"/>
      <c r="E249" s="147" t="s">
        <v>360</v>
      </c>
      <c r="F249" s="148"/>
      <c r="G249" s="148"/>
      <c r="H249" s="148"/>
      <c r="I249" s="148"/>
      <c r="J249" s="148"/>
      <c r="K249" s="149"/>
    </row>
    <row r="250" spans="1:11" ht="45" customHeight="1">
      <c r="A250" s="117"/>
      <c r="B250" s="115"/>
      <c r="C250" s="115"/>
      <c r="D250" s="116"/>
      <c r="E250" s="147" t="s">
        <v>361</v>
      </c>
      <c r="F250" s="148"/>
      <c r="G250" s="148"/>
      <c r="H250" s="148"/>
      <c r="I250" s="148"/>
      <c r="J250" s="148"/>
      <c r="K250" s="149"/>
    </row>
    <row r="251" spans="1:11" ht="45" customHeight="1">
      <c r="A251" s="117"/>
      <c r="B251" s="115"/>
      <c r="C251" s="115"/>
      <c r="D251" s="116"/>
      <c r="E251" s="147" t="s">
        <v>362</v>
      </c>
      <c r="F251" s="148"/>
      <c r="G251" s="148"/>
      <c r="H251" s="148"/>
      <c r="I251" s="148"/>
      <c r="J251" s="148"/>
      <c r="K251" s="149"/>
    </row>
    <row r="252" spans="1:11" ht="45" customHeight="1">
      <c r="A252" s="117"/>
      <c r="B252" s="115"/>
      <c r="C252" s="115"/>
      <c r="D252" s="116"/>
      <c r="E252" s="147" t="s">
        <v>363</v>
      </c>
      <c r="F252" s="148"/>
      <c r="G252" s="148"/>
      <c r="H252" s="148"/>
      <c r="I252" s="148"/>
      <c r="J252" s="148"/>
      <c r="K252" s="149"/>
    </row>
    <row r="253" spans="1:11" ht="45" customHeight="1">
      <c r="A253" s="117"/>
      <c r="B253" s="115"/>
      <c r="C253" s="115"/>
      <c r="D253" s="116"/>
      <c r="E253" s="147" t="s">
        <v>364</v>
      </c>
      <c r="F253" s="148"/>
      <c r="G253" s="148"/>
      <c r="H253" s="148"/>
      <c r="I253" s="148"/>
      <c r="J253" s="148"/>
      <c r="K253" s="149"/>
    </row>
    <row r="254" spans="1:11" ht="45" customHeight="1">
      <c r="A254" s="117"/>
      <c r="B254" s="115"/>
      <c r="C254" s="115"/>
      <c r="D254" s="116"/>
      <c r="E254" s="147" t="s">
        <v>365</v>
      </c>
      <c r="F254" s="148"/>
      <c r="G254" s="148"/>
      <c r="H254" s="148"/>
      <c r="I254" s="148"/>
      <c r="J254" s="148"/>
      <c r="K254" s="149"/>
    </row>
    <row r="255" spans="1:11" ht="45" customHeight="1">
      <c r="A255" s="117"/>
      <c r="B255" s="115"/>
      <c r="C255" s="115"/>
      <c r="D255" s="116"/>
      <c r="E255" s="147" t="s">
        <v>366</v>
      </c>
      <c r="F255" s="148"/>
      <c r="G255" s="148"/>
      <c r="H255" s="148"/>
      <c r="I255" s="148"/>
      <c r="J255" s="148"/>
      <c r="K255" s="149"/>
    </row>
    <row r="256" spans="1:11" ht="45" customHeight="1">
      <c r="A256" s="117"/>
      <c r="B256" s="115"/>
      <c r="C256" s="115"/>
      <c r="D256" s="116"/>
      <c r="E256" s="147" t="s">
        <v>367</v>
      </c>
      <c r="F256" s="148"/>
      <c r="G256" s="148"/>
      <c r="H256" s="148"/>
      <c r="I256" s="148"/>
      <c r="J256" s="148"/>
      <c r="K256" s="149"/>
    </row>
    <row r="257" spans="1:11" ht="45" customHeight="1">
      <c r="A257" s="117"/>
      <c r="B257" s="115"/>
      <c r="C257" s="115"/>
      <c r="D257" s="116"/>
      <c r="E257" s="147" t="s">
        <v>368</v>
      </c>
      <c r="F257" s="148"/>
      <c r="G257" s="148"/>
      <c r="H257" s="148"/>
      <c r="I257" s="148"/>
      <c r="J257" s="148"/>
      <c r="K257" s="149"/>
    </row>
  </sheetData>
  <mergeCells count="77">
    <mergeCell ref="C116:C120"/>
    <mergeCell ref="D116:D120"/>
    <mergeCell ref="E116:E120"/>
    <mergeCell ref="B122:K124"/>
    <mergeCell ref="A128:A257"/>
    <mergeCell ref="B128:B257"/>
    <mergeCell ref="C128:C257"/>
    <mergeCell ref="D128:D257"/>
    <mergeCell ref="A126:K126"/>
    <mergeCell ref="C106:C110"/>
    <mergeCell ref="D106:D110"/>
    <mergeCell ref="E106:E110"/>
    <mergeCell ref="C111:C115"/>
    <mergeCell ref="D111:D115"/>
    <mergeCell ref="E111:E115"/>
    <mergeCell ref="C96:C100"/>
    <mergeCell ref="D96:D100"/>
    <mergeCell ref="E96:E100"/>
    <mergeCell ref="C101:C105"/>
    <mergeCell ref="D101:D105"/>
    <mergeCell ref="E101:E105"/>
    <mergeCell ref="C86:C90"/>
    <mergeCell ref="D86:D90"/>
    <mergeCell ref="E86:E90"/>
    <mergeCell ref="C91:C95"/>
    <mergeCell ref="D91:D95"/>
    <mergeCell ref="E91:E95"/>
    <mergeCell ref="C76:C80"/>
    <mergeCell ref="D76:D80"/>
    <mergeCell ref="E76:E80"/>
    <mergeCell ref="C81:C85"/>
    <mergeCell ref="D81:D85"/>
    <mergeCell ref="E81:E85"/>
    <mergeCell ref="C66:C70"/>
    <mergeCell ref="D66:D70"/>
    <mergeCell ref="E66:E70"/>
    <mergeCell ref="C71:C75"/>
    <mergeCell ref="D71:D75"/>
    <mergeCell ref="E71:E75"/>
    <mergeCell ref="C56:C60"/>
    <mergeCell ref="D56:D60"/>
    <mergeCell ref="E56:E60"/>
    <mergeCell ref="C61:C65"/>
    <mergeCell ref="D61:D65"/>
    <mergeCell ref="E61:E65"/>
    <mergeCell ref="C46:C50"/>
    <mergeCell ref="D46:D50"/>
    <mergeCell ref="E46:E50"/>
    <mergeCell ref="C51:C55"/>
    <mergeCell ref="D51:D55"/>
    <mergeCell ref="E51:E55"/>
    <mergeCell ref="C36:C40"/>
    <mergeCell ref="D36:D40"/>
    <mergeCell ref="E36:E40"/>
    <mergeCell ref="C41:C45"/>
    <mergeCell ref="D41:D45"/>
    <mergeCell ref="E41:E45"/>
    <mergeCell ref="C26:C30"/>
    <mergeCell ref="D26:D30"/>
    <mergeCell ref="E26:E30"/>
    <mergeCell ref="C31:C35"/>
    <mergeCell ref="D31:D35"/>
    <mergeCell ref="E31:E35"/>
    <mergeCell ref="C16:C20"/>
    <mergeCell ref="D16:D20"/>
    <mergeCell ref="E16:E20"/>
    <mergeCell ref="C21:C25"/>
    <mergeCell ref="D21:D25"/>
    <mergeCell ref="E21:E25"/>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86E36-9B5D-4FAC-8D1C-6570367C77C8}">
  <dimension ref="A1:Z197"/>
  <sheetViews>
    <sheetView topLeftCell="A35" zoomScale="26" zoomScaleNormal="26" workbookViewId="0">
      <selection activeCell="A66" sqref="A66:K66"/>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127.5" customHeight="1">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80">
        <v>16</v>
      </c>
      <c r="C6" s="115" t="s">
        <v>841</v>
      </c>
      <c r="D6" s="115" t="s">
        <v>842</v>
      </c>
      <c r="E6" s="116" t="s">
        <v>843</v>
      </c>
      <c r="F6" s="42" t="s">
        <v>143</v>
      </c>
      <c r="G6" s="43"/>
      <c r="H6" s="143">
        <v>80</v>
      </c>
      <c r="I6" s="143">
        <v>200</v>
      </c>
      <c r="J6" s="143">
        <f>G6*H6</f>
        <v>0</v>
      </c>
      <c r="K6" s="143">
        <f>I6*G6</f>
        <v>0</v>
      </c>
    </row>
    <row r="7" spans="1:26" s="144" customFormat="1" ht="36.75" customHeight="1">
      <c r="A7" s="141"/>
      <c r="B7" s="181"/>
      <c r="C7" s="115"/>
      <c r="D7" s="115"/>
      <c r="E7" s="116"/>
      <c r="F7" s="42" t="s">
        <v>144</v>
      </c>
      <c r="G7" s="43"/>
      <c r="H7" s="143">
        <v>560</v>
      </c>
      <c r="I7" s="143">
        <v>1400</v>
      </c>
      <c r="J7" s="143">
        <f t="shared" ref="J7:J60" si="0">G7*H7</f>
        <v>0</v>
      </c>
      <c r="K7" s="143">
        <f t="shared" ref="K7:K60" si="1">I7*G7</f>
        <v>0</v>
      </c>
    </row>
    <row r="8" spans="1:26" s="144" customFormat="1" ht="36" customHeight="1">
      <c r="A8" s="141"/>
      <c r="B8" s="181"/>
      <c r="C8" s="115"/>
      <c r="D8" s="115"/>
      <c r="E8" s="116"/>
      <c r="F8" s="42" t="s">
        <v>145</v>
      </c>
      <c r="G8" s="43"/>
      <c r="H8" s="143">
        <v>80</v>
      </c>
      <c r="I8" s="143">
        <v>200</v>
      </c>
      <c r="J8" s="143">
        <f t="shared" si="0"/>
        <v>0</v>
      </c>
      <c r="K8" s="143">
        <f t="shared" si="1"/>
        <v>0</v>
      </c>
    </row>
    <row r="9" spans="1:26" s="144" customFormat="1" ht="36.75" customHeight="1">
      <c r="A9" s="141"/>
      <c r="B9" s="181"/>
      <c r="C9" s="115"/>
      <c r="D9" s="115"/>
      <c r="E9" s="116"/>
      <c r="F9" s="42" t="s">
        <v>146</v>
      </c>
      <c r="G9" s="43"/>
      <c r="H9" s="143">
        <v>80</v>
      </c>
      <c r="I9" s="143">
        <v>200</v>
      </c>
      <c r="J9" s="143">
        <f t="shared" si="0"/>
        <v>0</v>
      </c>
      <c r="K9" s="143">
        <f t="shared" si="1"/>
        <v>0</v>
      </c>
    </row>
    <row r="10" spans="1:26" s="144" customFormat="1" ht="36.75" customHeight="1">
      <c r="A10" s="141"/>
      <c r="B10" s="181"/>
      <c r="C10" s="115"/>
      <c r="D10" s="115"/>
      <c r="E10" s="116"/>
      <c r="F10" s="44" t="s">
        <v>147</v>
      </c>
      <c r="G10" s="43"/>
      <c r="H10" s="143">
        <v>800</v>
      </c>
      <c r="I10" s="143">
        <v>2000</v>
      </c>
      <c r="J10" s="143">
        <f t="shared" si="0"/>
        <v>0</v>
      </c>
      <c r="K10" s="143">
        <f t="shared" si="1"/>
        <v>0</v>
      </c>
    </row>
    <row r="11" spans="1:26" s="144" customFormat="1" ht="36" customHeight="1">
      <c r="A11" s="141"/>
      <c r="B11" s="181"/>
      <c r="C11" s="115" t="s">
        <v>844</v>
      </c>
      <c r="D11" s="115" t="s">
        <v>842</v>
      </c>
      <c r="E11" s="116" t="s">
        <v>845</v>
      </c>
      <c r="F11" s="42" t="s">
        <v>143</v>
      </c>
      <c r="G11" s="43"/>
      <c r="H11" s="143">
        <v>65</v>
      </c>
      <c r="I11" s="143">
        <v>163</v>
      </c>
      <c r="J11" s="143">
        <f t="shared" si="0"/>
        <v>0</v>
      </c>
      <c r="K11" s="143">
        <f t="shared" si="1"/>
        <v>0</v>
      </c>
    </row>
    <row r="12" spans="1:26" s="144" customFormat="1" ht="36.75" customHeight="1">
      <c r="A12" s="141"/>
      <c r="B12" s="181"/>
      <c r="C12" s="115"/>
      <c r="D12" s="115"/>
      <c r="E12" s="116"/>
      <c r="F12" s="42" t="s">
        <v>144</v>
      </c>
      <c r="G12" s="43"/>
      <c r="H12" s="143">
        <v>184</v>
      </c>
      <c r="I12" s="143">
        <v>461</v>
      </c>
      <c r="J12" s="143">
        <f t="shared" si="0"/>
        <v>0</v>
      </c>
      <c r="K12" s="143">
        <f t="shared" si="1"/>
        <v>0</v>
      </c>
    </row>
    <row r="13" spans="1:26" s="144" customFormat="1" ht="36" customHeight="1">
      <c r="A13" s="141"/>
      <c r="B13" s="181"/>
      <c r="C13" s="115"/>
      <c r="D13" s="115"/>
      <c r="E13" s="116"/>
      <c r="F13" s="42" t="s">
        <v>145</v>
      </c>
      <c r="G13" s="43"/>
      <c r="H13" s="143">
        <v>12</v>
      </c>
      <c r="I13" s="143">
        <v>29</v>
      </c>
      <c r="J13" s="143">
        <f t="shared" si="0"/>
        <v>0</v>
      </c>
      <c r="K13" s="143">
        <f t="shared" si="1"/>
        <v>0</v>
      </c>
    </row>
    <row r="14" spans="1:26" s="144" customFormat="1" ht="36.75" customHeight="1">
      <c r="A14" s="141"/>
      <c r="B14" s="181"/>
      <c r="C14" s="115"/>
      <c r="D14" s="115"/>
      <c r="E14" s="116"/>
      <c r="F14" s="42" t="s">
        <v>146</v>
      </c>
      <c r="G14" s="43"/>
      <c r="H14" s="143">
        <v>12</v>
      </c>
      <c r="I14" s="143">
        <v>29</v>
      </c>
      <c r="J14" s="143">
        <f t="shared" si="0"/>
        <v>0</v>
      </c>
      <c r="K14" s="143">
        <f t="shared" si="1"/>
        <v>0</v>
      </c>
    </row>
    <row r="15" spans="1:26" s="144" customFormat="1" ht="36.75" customHeight="1">
      <c r="A15" s="141"/>
      <c r="B15" s="181"/>
      <c r="C15" s="115"/>
      <c r="D15" s="115"/>
      <c r="E15" s="116"/>
      <c r="F15" s="44" t="s">
        <v>147</v>
      </c>
      <c r="G15" s="43"/>
      <c r="H15" s="143">
        <v>273</v>
      </c>
      <c r="I15" s="143">
        <v>682</v>
      </c>
      <c r="J15" s="143">
        <f t="shared" si="0"/>
        <v>0</v>
      </c>
      <c r="K15" s="143">
        <f t="shared" si="1"/>
        <v>0</v>
      </c>
    </row>
    <row r="16" spans="1:26" s="144" customFormat="1" ht="36" customHeight="1">
      <c r="A16" s="141"/>
      <c r="B16" s="181"/>
      <c r="C16" s="115" t="s">
        <v>846</v>
      </c>
      <c r="D16" s="115" t="s">
        <v>842</v>
      </c>
      <c r="E16" s="116" t="s">
        <v>847</v>
      </c>
      <c r="F16" s="42" t="s">
        <v>143</v>
      </c>
      <c r="G16" s="43"/>
      <c r="H16" s="143">
        <v>30</v>
      </c>
      <c r="I16" s="143">
        <v>73</v>
      </c>
      <c r="J16" s="143">
        <f t="shared" si="0"/>
        <v>0</v>
      </c>
      <c r="K16" s="143">
        <f t="shared" si="1"/>
        <v>0</v>
      </c>
    </row>
    <row r="17" spans="1:11" s="144" customFormat="1" ht="36.75" customHeight="1">
      <c r="A17" s="141"/>
      <c r="B17" s="181"/>
      <c r="C17" s="115"/>
      <c r="D17" s="115"/>
      <c r="E17" s="116"/>
      <c r="F17" s="42" t="s">
        <v>144</v>
      </c>
      <c r="G17" s="43"/>
      <c r="H17" s="143">
        <v>420</v>
      </c>
      <c r="I17" s="143">
        <v>1050</v>
      </c>
      <c r="J17" s="143">
        <f t="shared" si="0"/>
        <v>0</v>
      </c>
      <c r="K17" s="143">
        <f t="shared" si="1"/>
        <v>0</v>
      </c>
    </row>
    <row r="18" spans="1:11" s="144" customFormat="1" ht="36" customHeight="1">
      <c r="A18" s="141"/>
      <c r="B18" s="181"/>
      <c r="C18" s="115"/>
      <c r="D18" s="115"/>
      <c r="E18" s="116"/>
      <c r="F18" s="42" t="s">
        <v>145</v>
      </c>
      <c r="G18" s="43"/>
      <c r="H18" s="143">
        <v>56</v>
      </c>
      <c r="I18" s="143">
        <v>140</v>
      </c>
      <c r="J18" s="143">
        <f t="shared" si="0"/>
        <v>0</v>
      </c>
      <c r="K18" s="143">
        <f t="shared" si="1"/>
        <v>0</v>
      </c>
    </row>
    <row r="19" spans="1:11" s="144" customFormat="1" ht="36.75" customHeight="1">
      <c r="A19" s="141"/>
      <c r="B19" s="181"/>
      <c r="C19" s="115"/>
      <c r="D19" s="115"/>
      <c r="E19" s="116"/>
      <c r="F19" s="42" t="s">
        <v>146</v>
      </c>
      <c r="G19" s="43"/>
      <c r="H19" s="143">
        <v>0</v>
      </c>
      <c r="I19" s="143">
        <v>0</v>
      </c>
      <c r="J19" s="143">
        <f t="shared" si="0"/>
        <v>0</v>
      </c>
      <c r="K19" s="143">
        <f t="shared" si="1"/>
        <v>0</v>
      </c>
    </row>
    <row r="20" spans="1:11" s="144" customFormat="1" ht="36.75" customHeight="1">
      <c r="A20" s="141"/>
      <c r="B20" s="181"/>
      <c r="C20" s="115"/>
      <c r="D20" s="115"/>
      <c r="E20" s="116"/>
      <c r="F20" s="44" t="s">
        <v>147</v>
      </c>
      <c r="G20" s="43"/>
      <c r="H20" s="143">
        <v>506</v>
      </c>
      <c r="I20" s="143">
        <v>1265</v>
      </c>
      <c r="J20" s="143">
        <f t="shared" si="0"/>
        <v>0</v>
      </c>
      <c r="K20" s="143">
        <f t="shared" si="1"/>
        <v>0</v>
      </c>
    </row>
    <row r="21" spans="1:11" s="144" customFormat="1" ht="36" customHeight="1">
      <c r="A21" s="141"/>
      <c r="B21" s="181"/>
      <c r="C21" s="115" t="s">
        <v>848</v>
      </c>
      <c r="D21" s="115" t="s">
        <v>842</v>
      </c>
      <c r="E21" s="116" t="s">
        <v>849</v>
      </c>
      <c r="F21" s="42" t="s">
        <v>143</v>
      </c>
      <c r="G21" s="43"/>
      <c r="H21" s="143">
        <v>560</v>
      </c>
      <c r="I21" s="143">
        <v>1400</v>
      </c>
      <c r="J21" s="143">
        <f t="shared" si="0"/>
        <v>0</v>
      </c>
      <c r="K21" s="143">
        <f t="shared" si="1"/>
        <v>0</v>
      </c>
    </row>
    <row r="22" spans="1:11" s="144" customFormat="1" ht="36.75" customHeight="1">
      <c r="A22" s="141"/>
      <c r="B22" s="181"/>
      <c r="C22" s="115"/>
      <c r="D22" s="115"/>
      <c r="E22" s="116"/>
      <c r="F22" s="42" t="s">
        <v>144</v>
      </c>
      <c r="G22" s="43"/>
      <c r="H22" s="143">
        <v>1952</v>
      </c>
      <c r="I22" s="143">
        <v>4880</v>
      </c>
      <c r="J22" s="143">
        <f t="shared" si="0"/>
        <v>0</v>
      </c>
      <c r="K22" s="143">
        <f t="shared" si="1"/>
        <v>0</v>
      </c>
    </row>
    <row r="23" spans="1:11" s="144" customFormat="1" ht="36" customHeight="1">
      <c r="A23" s="141"/>
      <c r="B23" s="181"/>
      <c r="C23" s="115"/>
      <c r="D23" s="115"/>
      <c r="E23" s="116"/>
      <c r="F23" s="42" t="s">
        <v>145</v>
      </c>
      <c r="G23" s="43"/>
      <c r="H23" s="143">
        <v>424</v>
      </c>
      <c r="I23" s="143">
        <v>1060</v>
      </c>
      <c r="J23" s="143">
        <f t="shared" si="0"/>
        <v>0</v>
      </c>
      <c r="K23" s="143">
        <f t="shared" si="1"/>
        <v>0</v>
      </c>
    </row>
    <row r="24" spans="1:11" s="144" customFormat="1" ht="36.75" customHeight="1">
      <c r="A24" s="141"/>
      <c r="B24" s="181"/>
      <c r="C24" s="115"/>
      <c r="D24" s="115"/>
      <c r="E24" s="116"/>
      <c r="F24" s="42" t="s">
        <v>146</v>
      </c>
      <c r="G24" s="43"/>
      <c r="H24" s="143">
        <v>400</v>
      </c>
      <c r="I24" s="143">
        <v>1000</v>
      </c>
      <c r="J24" s="143">
        <f t="shared" si="0"/>
        <v>0</v>
      </c>
      <c r="K24" s="143">
        <f t="shared" si="1"/>
        <v>0</v>
      </c>
    </row>
    <row r="25" spans="1:11" s="144" customFormat="1" ht="36.75" customHeight="1">
      <c r="A25" s="141"/>
      <c r="B25" s="181"/>
      <c r="C25" s="115"/>
      <c r="D25" s="115"/>
      <c r="E25" s="116"/>
      <c r="F25" s="44" t="s">
        <v>147</v>
      </c>
      <c r="G25" s="43"/>
      <c r="H25" s="143">
        <v>3336</v>
      </c>
      <c r="I25" s="143">
        <v>8340</v>
      </c>
      <c r="J25" s="143">
        <f t="shared" si="0"/>
        <v>0</v>
      </c>
      <c r="K25" s="143">
        <f t="shared" si="1"/>
        <v>0</v>
      </c>
    </row>
    <row r="26" spans="1:11" s="144" customFormat="1" ht="36" customHeight="1">
      <c r="A26" s="141"/>
      <c r="B26" s="181"/>
      <c r="C26" s="115" t="s">
        <v>850</v>
      </c>
      <c r="D26" s="115" t="s">
        <v>842</v>
      </c>
      <c r="E26" s="116" t="s">
        <v>851</v>
      </c>
      <c r="F26" s="42" t="s">
        <v>143</v>
      </c>
      <c r="G26" s="43"/>
      <c r="H26" s="143">
        <v>130</v>
      </c>
      <c r="I26" s="143">
        <v>325</v>
      </c>
      <c r="J26" s="143">
        <f t="shared" si="0"/>
        <v>0</v>
      </c>
      <c r="K26" s="143">
        <f t="shared" si="1"/>
        <v>0</v>
      </c>
    </row>
    <row r="27" spans="1:11" s="144" customFormat="1" ht="36.75" customHeight="1">
      <c r="A27" s="141"/>
      <c r="B27" s="181"/>
      <c r="C27" s="115"/>
      <c r="D27" s="115"/>
      <c r="E27" s="116"/>
      <c r="F27" s="42" t="s">
        <v>144</v>
      </c>
      <c r="G27" s="43"/>
      <c r="H27" s="143">
        <v>720</v>
      </c>
      <c r="I27" s="143">
        <v>1800</v>
      </c>
      <c r="J27" s="143">
        <f t="shared" si="0"/>
        <v>0</v>
      </c>
      <c r="K27" s="143">
        <f t="shared" si="1"/>
        <v>0</v>
      </c>
    </row>
    <row r="28" spans="1:11" s="144" customFormat="1" ht="36" customHeight="1">
      <c r="A28" s="141"/>
      <c r="B28" s="181"/>
      <c r="C28" s="115"/>
      <c r="D28" s="115"/>
      <c r="E28" s="116"/>
      <c r="F28" s="42" t="s">
        <v>145</v>
      </c>
      <c r="G28" s="43"/>
      <c r="H28" s="143">
        <v>96</v>
      </c>
      <c r="I28" s="143">
        <v>240</v>
      </c>
      <c r="J28" s="143">
        <f t="shared" si="0"/>
        <v>0</v>
      </c>
      <c r="K28" s="143">
        <f t="shared" si="1"/>
        <v>0</v>
      </c>
    </row>
    <row r="29" spans="1:11" s="144" customFormat="1" ht="36.75" customHeight="1">
      <c r="A29" s="141"/>
      <c r="B29" s="181"/>
      <c r="C29" s="115"/>
      <c r="D29" s="115"/>
      <c r="E29" s="116"/>
      <c r="F29" s="42" t="s">
        <v>146</v>
      </c>
      <c r="G29" s="43"/>
      <c r="H29" s="143">
        <v>40</v>
      </c>
      <c r="I29" s="143">
        <v>100</v>
      </c>
      <c r="J29" s="143">
        <f t="shared" si="0"/>
        <v>0</v>
      </c>
      <c r="K29" s="143">
        <f t="shared" si="1"/>
        <v>0</v>
      </c>
    </row>
    <row r="30" spans="1:11" s="144" customFormat="1" ht="36.75" customHeight="1">
      <c r="A30" s="141"/>
      <c r="B30" s="181"/>
      <c r="C30" s="115"/>
      <c r="D30" s="115"/>
      <c r="E30" s="116"/>
      <c r="F30" s="44" t="s">
        <v>147</v>
      </c>
      <c r="G30" s="43"/>
      <c r="H30" s="143">
        <v>986</v>
      </c>
      <c r="I30" s="143">
        <v>2465</v>
      </c>
      <c r="J30" s="143">
        <f t="shared" si="0"/>
        <v>0</v>
      </c>
      <c r="K30" s="143">
        <f t="shared" si="1"/>
        <v>0</v>
      </c>
    </row>
    <row r="31" spans="1:11" s="144" customFormat="1" ht="36" customHeight="1">
      <c r="A31" s="141"/>
      <c r="B31" s="181"/>
      <c r="C31" s="115" t="s">
        <v>852</v>
      </c>
      <c r="D31" s="115" t="s">
        <v>842</v>
      </c>
      <c r="E31" s="116" t="s">
        <v>853</v>
      </c>
      <c r="F31" s="42" t="s">
        <v>143</v>
      </c>
      <c r="G31" s="43"/>
      <c r="H31" s="143">
        <v>407</v>
      </c>
      <c r="I31" s="143">
        <v>1018</v>
      </c>
      <c r="J31" s="143">
        <f t="shared" si="0"/>
        <v>0</v>
      </c>
      <c r="K31" s="143">
        <f t="shared" si="1"/>
        <v>0</v>
      </c>
    </row>
    <row r="32" spans="1:11" s="144" customFormat="1" ht="36.75" customHeight="1">
      <c r="A32" s="141"/>
      <c r="B32" s="181"/>
      <c r="C32" s="115"/>
      <c r="D32" s="115"/>
      <c r="E32" s="116"/>
      <c r="F32" s="42" t="s">
        <v>144</v>
      </c>
      <c r="G32" s="43"/>
      <c r="H32" s="143">
        <v>1032</v>
      </c>
      <c r="I32" s="143">
        <v>2580</v>
      </c>
      <c r="J32" s="143">
        <f t="shared" si="0"/>
        <v>0</v>
      </c>
      <c r="K32" s="143">
        <f t="shared" si="1"/>
        <v>0</v>
      </c>
    </row>
    <row r="33" spans="1:11" s="144" customFormat="1" ht="36" customHeight="1">
      <c r="A33" s="141"/>
      <c r="B33" s="181"/>
      <c r="C33" s="115"/>
      <c r="D33" s="115"/>
      <c r="E33" s="116"/>
      <c r="F33" s="42" t="s">
        <v>145</v>
      </c>
      <c r="G33" s="43"/>
      <c r="H33" s="143">
        <v>110</v>
      </c>
      <c r="I33" s="143">
        <v>276</v>
      </c>
      <c r="J33" s="143">
        <f t="shared" si="0"/>
        <v>0</v>
      </c>
      <c r="K33" s="143">
        <f t="shared" si="1"/>
        <v>0</v>
      </c>
    </row>
    <row r="34" spans="1:11" s="144" customFormat="1" ht="36.75" customHeight="1">
      <c r="A34" s="141"/>
      <c r="B34" s="181"/>
      <c r="C34" s="115"/>
      <c r="D34" s="115"/>
      <c r="E34" s="116"/>
      <c r="F34" s="42" t="s">
        <v>146</v>
      </c>
      <c r="G34" s="43"/>
      <c r="H34" s="143">
        <v>122</v>
      </c>
      <c r="I34" s="143">
        <v>304</v>
      </c>
      <c r="J34" s="143">
        <f t="shared" si="0"/>
        <v>0</v>
      </c>
      <c r="K34" s="143">
        <f t="shared" si="1"/>
        <v>0</v>
      </c>
    </row>
    <row r="35" spans="1:11" s="144" customFormat="1" ht="36.75" customHeight="1">
      <c r="A35" s="141"/>
      <c r="B35" s="181"/>
      <c r="C35" s="115"/>
      <c r="D35" s="115"/>
      <c r="E35" s="116"/>
      <c r="F35" s="44" t="s">
        <v>147</v>
      </c>
      <c r="G35" s="43"/>
      <c r="H35" s="143">
        <v>1671</v>
      </c>
      <c r="I35" s="143">
        <v>4178</v>
      </c>
      <c r="J35" s="143">
        <f t="shared" si="0"/>
        <v>0</v>
      </c>
      <c r="K35" s="143">
        <f t="shared" si="1"/>
        <v>0</v>
      </c>
    </row>
    <row r="36" spans="1:11" s="144" customFormat="1" ht="36" customHeight="1">
      <c r="A36" s="141"/>
      <c r="B36" s="181"/>
      <c r="C36" s="115" t="s">
        <v>854</v>
      </c>
      <c r="D36" s="115" t="s">
        <v>842</v>
      </c>
      <c r="E36" s="116" t="s">
        <v>855</v>
      </c>
      <c r="F36" s="42" t="s">
        <v>143</v>
      </c>
      <c r="G36" s="43"/>
      <c r="H36" s="143">
        <v>120</v>
      </c>
      <c r="I36" s="143">
        <v>300</v>
      </c>
      <c r="J36" s="143">
        <f t="shared" si="0"/>
        <v>0</v>
      </c>
      <c r="K36" s="143">
        <f t="shared" si="1"/>
        <v>0</v>
      </c>
    </row>
    <row r="37" spans="1:11" s="144" customFormat="1" ht="36.75" customHeight="1">
      <c r="A37" s="141"/>
      <c r="B37" s="181"/>
      <c r="C37" s="115"/>
      <c r="D37" s="115"/>
      <c r="E37" s="116"/>
      <c r="F37" s="42" t="s">
        <v>144</v>
      </c>
      <c r="G37" s="43"/>
      <c r="H37" s="143">
        <v>800</v>
      </c>
      <c r="I37" s="143">
        <v>2000</v>
      </c>
      <c r="J37" s="143">
        <f t="shared" si="0"/>
        <v>0</v>
      </c>
      <c r="K37" s="143">
        <f t="shared" si="1"/>
        <v>0</v>
      </c>
    </row>
    <row r="38" spans="1:11" s="144" customFormat="1" ht="36" customHeight="1">
      <c r="A38" s="141"/>
      <c r="B38" s="181"/>
      <c r="C38" s="115"/>
      <c r="D38" s="115"/>
      <c r="E38" s="116"/>
      <c r="F38" s="42" t="s">
        <v>145</v>
      </c>
      <c r="G38" s="43"/>
      <c r="H38" s="143">
        <v>113</v>
      </c>
      <c r="I38" s="143">
        <v>283</v>
      </c>
      <c r="J38" s="143">
        <f t="shared" si="0"/>
        <v>0</v>
      </c>
      <c r="K38" s="143">
        <f t="shared" si="1"/>
        <v>0</v>
      </c>
    </row>
    <row r="39" spans="1:11" s="144" customFormat="1" ht="36.75" customHeight="1">
      <c r="A39" s="141"/>
      <c r="B39" s="181"/>
      <c r="C39" s="115"/>
      <c r="D39" s="115"/>
      <c r="E39" s="116"/>
      <c r="F39" s="42" t="s">
        <v>146</v>
      </c>
      <c r="G39" s="43"/>
      <c r="H39" s="143">
        <v>6</v>
      </c>
      <c r="I39" s="143">
        <v>15</v>
      </c>
      <c r="J39" s="143">
        <f t="shared" si="0"/>
        <v>0</v>
      </c>
      <c r="K39" s="143">
        <f t="shared" si="1"/>
        <v>0</v>
      </c>
    </row>
    <row r="40" spans="1:11" s="144" customFormat="1" ht="36.75" customHeight="1">
      <c r="A40" s="141"/>
      <c r="B40" s="181"/>
      <c r="C40" s="115"/>
      <c r="D40" s="115"/>
      <c r="E40" s="116"/>
      <c r="F40" s="44" t="s">
        <v>147</v>
      </c>
      <c r="G40" s="43"/>
      <c r="H40" s="143">
        <v>1039</v>
      </c>
      <c r="I40" s="143">
        <v>2598</v>
      </c>
      <c r="J40" s="143">
        <f t="shared" si="0"/>
        <v>0</v>
      </c>
      <c r="K40" s="143">
        <f t="shared" si="1"/>
        <v>0</v>
      </c>
    </row>
    <row r="41" spans="1:11" s="144" customFormat="1" ht="36" customHeight="1">
      <c r="A41" s="141"/>
      <c r="B41" s="181"/>
      <c r="C41" s="115" t="s">
        <v>856</v>
      </c>
      <c r="D41" s="115" t="s">
        <v>842</v>
      </c>
      <c r="E41" s="116" t="s">
        <v>857</v>
      </c>
      <c r="F41" s="42" t="s">
        <v>143</v>
      </c>
      <c r="G41" s="43"/>
      <c r="H41" s="143">
        <v>85</v>
      </c>
      <c r="I41" s="143">
        <v>212</v>
      </c>
      <c r="J41" s="143">
        <f t="shared" si="0"/>
        <v>0</v>
      </c>
      <c r="K41" s="143">
        <f t="shared" si="1"/>
        <v>0</v>
      </c>
    </row>
    <row r="42" spans="1:11" s="144" customFormat="1" ht="36.75" customHeight="1">
      <c r="A42" s="141"/>
      <c r="B42" s="181"/>
      <c r="C42" s="115"/>
      <c r="D42" s="115"/>
      <c r="E42" s="116"/>
      <c r="F42" s="42" t="s">
        <v>144</v>
      </c>
      <c r="G42" s="43"/>
      <c r="H42" s="143">
        <v>340</v>
      </c>
      <c r="I42" s="143">
        <v>851</v>
      </c>
      <c r="J42" s="143">
        <f t="shared" si="0"/>
        <v>0</v>
      </c>
      <c r="K42" s="143">
        <f t="shared" si="1"/>
        <v>0</v>
      </c>
    </row>
    <row r="43" spans="1:11" s="144" customFormat="1" ht="36" customHeight="1">
      <c r="A43" s="141"/>
      <c r="B43" s="181"/>
      <c r="C43" s="115"/>
      <c r="D43" s="115"/>
      <c r="E43" s="116"/>
      <c r="F43" s="42" t="s">
        <v>145</v>
      </c>
      <c r="G43" s="43"/>
      <c r="H43" s="143">
        <v>51</v>
      </c>
      <c r="I43" s="143">
        <v>127</v>
      </c>
      <c r="J43" s="143">
        <f t="shared" si="0"/>
        <v>0</v>
      </c>
      <c r="K43" s="143">
        <f t="shared" si="1"/>
        <v>0</v>
      </c>
    </row>
    <row r="44" spans="1:11" s="144" customFormat="1" ht="36.75" customHeight="1">
      <c r="A44" s="141"/>
      <c r="B44" s="181"/>
      <c r="C44" s="115"/>
      <c r="D44" s="115"/>
      <c r="E44" s="116"/>
      <c r="F44" s="42" t="s">
        <v>146</v>
      </c>
      <c r="G44" s="43"/>
      <c r="H44" s="143">
        <v>24</v>
      </c>
      <c r="I44" s="143">
        <v>60</v>
      </c>
      <c r="J44" s="143">
        <f t="shared" si="0"/>
        <v>0</v>
      </c>
      <c r="K44" s="143">
        <f t="shared" si="1"/>
        <v>0</v>
      </c>
    </row>
    <row r="45" spans="1:11" s="144" customFormat="1" ht="36.75" customHeight="1">
      <c r="A45" s="141"/>
      <c r="B45" s="181"/>
      <c r="C45" s="115"/>
      <c r="D45" s="115"/>
      <c r="E45" s="116"/>
      <c r="F45" s="44" t="s">
        <v>147</v>
      </c>
      <c r="G45" s="43"/>
      <c r="H45" s="143">
        <v>500</v>
      </c>
      <c r="I45" s="143">
        <v>1250</v>
      </c>
      <c r="J45" s="143">
        <f t="shared" si="0"/>
        <v>0</v>
      </c>
      <c r="K45" s="143">
        <f t="shared" si="1"/>
        <v>0</v>
      </c>
    </row>
    <row r="46" spans="1:11" s="158" customFormat="1" ht="36" customHeight="1">
      <c r="A46" s="157"/>
      <c r="B46" s="181"/>
      <c r="C46" s="115" t="s">
        <v>858</v>
      </c>
      <c r="D46" s="115" t="s">
        <v>842</v>
      </c>
      <c r="E46" s="116" t="s">
        <v>515</v>
      </c>
      <c r="F46" s="42" t="s">
        <v>143</v>
      </c>
      <c r="G46" s="43"/>
      <c r="H46" s="143">
        <v>35</v>
      </c>
      <c r="I46" s="143">
        <v>88</v>
      </c>
      <c r="J46" s="143">
        <f t="shared" si="0"/>
        <v>0</v>
      </c>
      <c r="K46" s="143">
        <f t="shared" si="1"/>
        <v>0</v>
      </c>
    </row>
    <row r="47" spans="1:11" s="158" customFormat="1" ht="36.75" customHeight="1">
      <c r="A47" s="157"/>
      <c r="B47" s="181"/>
      <c r="C47" s="115"/>
      <c r="D47" s="115"/>
      <c r="E47" s="116"/>
      <c r="F47" s="42" t="s">
        <v>144</v>
      </c>
      <c r="G47" s="43"/>
      <c r="H47" s="143">
        <v>845</v>
      </c>
      <c r="I47" s="143">
        <v>2112</v>
      </c>
      <c r="J47" s="143">
        <f t="shared" si="0"/>
        <v>0</v>
      </c>
      <c r="K47" s="143">
        <f t="shared" si="1"/>
        <v>0</v>
      </c>
    </row>
    <row r="48" spans="1:11" s="158" customFormat="1" ht="36" customHeight="1">
      <c r="A48" s="157"/>
      <c r="B48" s="181"/>
      <c r="C48" s="115"/>
      <c r="D48" s="115"/>
      <c r="E48" s="116"/>
      <c r="F48" s="42" t="s">
        <v>145</v>
      </c>
      <c r="G48" s="43"/>
      <c r="H48" s="143">
        <v>51</v>
      </c>
      <c r="I48" s="143">
        <v>127</v>
      </c>
      <c r="J48" s="143">
        <f t="shared" si="0"/>
        <v>0</v>
      </c>
      <c r="K48" s="143">
        <f t="shared" si="1"/>
        <v>0</v>
      </c>
    </row>
    <row r="49" spans="1:11" s="158" customFormat="1" ht="36.75" customHeight="1">
      <c r="A49" s="157"/>
      <c r="B49" s="181"/>
      <c r="C49" s="115"/>
      <c r="D49" s="115"/>
      <c r="E49" s="116"/>
      <c r="F49" s="42" t="s">
        <v>146</v>
      </c>
      <c r="G49" s="43"/>
      <c r="H49" s="143">
        <v>0</v>
      </c>
      <c r="I49" s="143">
        <v>0</v>
      </c>
      <c r="J49" s="143">
        <f t="shared" si="0"/>
        <v>0</v>
      </c>
      <c r="K49" s="143">
        <f t="shared" si="1"/>
        <v>0</v>
      </c>
    </row>
    <row r="50" spans="1:11" s="158" customFormat="1" ht="36.75" customHeight="1">
      <c r="A50" s="157"/>
      <c r="B50" s="181"/>
      <c r="C50" s="115"/>
      <c r="D50" s="115"/>
      <c r="E50" s="116"/>
      <c r="F50" s="44" t="s">
        <v>147</v>
      </c>
      <c r="G50" s="43"/>
      <c r="H50" s="143">
        <v>931</v>
      </c>
      <c r="I50" s="143">
        <v>2327</v>
      </c>
      <c r="J50" s="143">
        <f t="shared" si="0"/>
        <v>0</v>
      </c>
      <c r="K50" s="143">
        <f t="shared" si="1"/>
        <v>0</v>
      </c>
    </row>
    <row r="51" spans="1:11" s="144" customFormat="1" ht="36" customHeight="1">
      <c r="A51" s="141"/>
      <c r="B51" s="181"/>
      <c r="C51" s="115" t="s">
        <v>859</v>
      </c>
      <c r="D51" s="115" t="s">
        <v>842</v>
      </c>
      <c r="E51" s="116" t="s">
        <v>860</v>
      </c>
      <c r="F51" s="42" t="s">
        <v>143</v>
      </c>
      <c r="G51" s="43"/>
      <c r="H51" s="143">
        <v>1000</v>
      </c>
      <c r="I51" s="143">
        <v>2500</v>
      </c>
      <c r="J51" s="143">
        <f t="shared" si="0"/>
        <v>0</v>
      </c>
      <c r="K51" s="143">
        <f t="shared" si="1"/>
        <v>0</v>
      </c>
    </row>
    <row r="52" spans="1:11" s="144" customFormat="1" ht="36.75" customHeight="1">
      <c r="A52" s="141"/>
      <c r="B52" s="181"/>
      <c r="C52" s="115"/>
      <c r="D52" s="115"/>
      <c r="E52" s="116"/>
      <c r="F52" s="42" t="s">
        <v>144</v>
      </c>
      <c r="G52" s="43"/>
      <c r="H52" s="143">
        <v>800</v>
      </c>
      <c r="I52" s="143">
        <v>2000</v>
      </c>
      <c r="J52" s="143">
        <f t="shared" si="0"/>
        <v>0</v>
      </c>
      <c r="K52" s="143">
        <f t="shared" si="1"/>
        <v>0</v>
      </c>
    </row>
    <row r="53" spans="1:11" s="144" customFormat="1" ht="36" customHeight="1">
      <c r="A53" s="141"/>
      <c r="B53" s="181"/>
      <c r="C53" s="115"/>
      <c r="D53" s="115"/>
      <c r="E53" s="116"/>
      <c r="F53" s="42" t="s">
        <v>145</v>
      </c>
      <c r="G53" s="43"/>
      <c r="H53" s="143">
        <v>800</v>
      </c>
      <c r="I53" s="143">
        <v>2000</v>
      </c>
      <c r="J53" s="143">
        <f t="shared" si="0"/>
        <v>0</v>
      </c>
      <c r="K53" s="143">
        <f t="shared" si="1"/>
        <v>0</v>
      </c>
    </row>
    <row r="54" spans="1:11" s="144" customFormat="1" ht="36.75" customHeight="1">
      <c r="A54" s="141"/>
      <c r="B54" s="181"/>
      <c r="C54" s="115"/>
      <c r="D54" s="115"/>
      <c r="E54" s="116"/>
      <c r="F54" s="42" t="s">
        <v>146</v>
      </c>
      <c r="G54" s="43"/>
      <c r="H54" s="143">
        <v>850</v>
      </c>
      <c r="I54" s="143">
        <v>2000</v>
      </c>
      <c r="J54" s="143">
        <f t="shared" si="0"/>
        <v>0</v>
      </c>
      <c r="K54" s="143">
        <f t="shared" si="1"/>
        <v>0</v>
      </c>
    </row>
    <row r="55" spans="1:11" s="144" customFormat="1" ht="36.75" customHeight="1">
      <c r="A55" s="141"/>
      <c r="B55" s="181"/>
      <c r="C55" s="115"/>
      <c r="D55" s="115"/>
      <c r="E55" s="116"/>
      <c r="F55" s="44" t="s">
        <v>147</v>
      </c>
      <c r="G55" s="43"/>
      <c r="H55" s="143">
        <v>3400</v>
      </c>
      <c r="I55" s="143">
        <v>8500</v>
      </c>
      <c r="J55" s="143">
        <f t="shared" si="0"/>
        <v>0</v>
      </c>
      <c r="K55" s="143">
        <f t="shared" si="1"/>
        <v>0</v>
      </c>
    </row>
    <row r="56" spans="1:11" s="144" customFormat="1" ht="36" customHeight="1">
      <c r="A56" s="141"/>
      <c r="B56" s="181"/>
      <c r="C56" s="115" t="s">
        <v>861</v>
      </c>
      <c r="D56" s="115" t="s">
        <v>842</v>
      </c>
      <c r="E56" s="116" t="s">
        <v>862</v>
      </c>
      <c r="F56" s="42" t="s">
        <v>143</v>
      </c>
      <c r="G56" s="43"/>
      <c r="H56" s="143">
        <v>19</v>
      </c>
      <c r="I56" s="143">
        <v>48</v>
      </c>
      <c r="J56" s="143">
        <f t="shared" si="0"/>
        <v>0</v>
      </c>
      <c r="K56" s="143">
        <f t="shared" si="1"/>
        <v>0</v>
      </c>
    </row>
    <row r="57" spans="1:11" s="144" customFormat="1" ht="36.75" customHeight="1">
      <c r="A57" s="141"/>
      <c r="B57" s="181"/>
      <c r="C57" s="115"/>
      <c r="D57" s="115"/>
      <c r="E57" s="116"/>
      <c r="F57" s="42" t="s">
        <v>144</v>
      </c>
      <c r="G57" s="43"/>
      <c r="H57" s="143">
        <v>120</v>
      </c>
      <c r="I57" s="143">
        <v>300</v>
      </c>
      <c r="J57" s="143">
        <f t="shared" si="0"/>
        <v>0</v>
      </c>
      <c r="K57" s="143">
        <f t="shared" si="1"/>
        <v>0</v>
      </c>
    </row>
    <row r="58" spans="1:11" s="144" customFormat="1" ht="36" customHeight="1">
      <c r="A58" s="141"/>
      <c r="B58" s="181"/>
      <c r="C58" s="115"/>
      <c r="D58" s="115"/>
      <c r="E58" s="116"/>
      <c r="F58" s="42" t="s">
        <v>145</v>
      </c>
      <c r="G58" s="43"/>
      <c r="H58" s="143">
        <v>25</v>
      </c>
      <c r="I58" s="143">
        <v>62</v>
      </c>
      <c r="J58" s="143">
        <f t="shared" si="0"/>
        <v>0</v>
      </c>
      <c r="K58" s="143">
        <f t="shared" si="1"/>
        <v>0</v>
      </c>
    </row>
    <row r="59" spans="1:11" s="144" customFormat="1" ht="36.75" customHeight="1">
      <c r="A59" s="141"/>
      <c r="B59" s="181"/>
      <c r="C59" s="115"/>
      <c r="D59" s="115"/>
      <c r="E59" s="116"/>
      <c r="F59" s="42" t="s">
        <v>146</v>
      </c>
      <c r="G59" s="43"/>
      <c r="H59" s="143">
        <v>10</v>
      </c>
      <c r="I59" s="143">
        <v>24</v>
      </c>
      <c r="J59" s="143">
        <f t="shared" si="0"/>
        <v>0</v>
      </c>
      <c r="K59" s="143">
        <f t="shared" si="1"/>
        <v>0</v>
      </c>
    </row>
    <row r="60" spans="1:11" s="144" customFormat="1" ht="36.75" customHeight="1">
      <c r="A60" s="141"/>
      <c r="B60" s="182"/>
      <c r="C60" s="115"/>
      <c r="D60" s="115"/>
      <c r="E60" s="116"/>
      <c r="F60" s="44" t="s">
        <v>147</v>
      </c>
      <c r="G60" s="43"/>
      <c r="H60" s="143">
        <v>174</v>
      </c>
      <c r="I60" s="143">
        <v>434</v>
      </c>
      <c r="J60" s="143">
        <f t="shared" si="0"/>
        <v>0</v>
      </c>
      <c r="K60" s="143">
        <f t="shared" si="1"/>
        <v>0</v>
      </c>
    </row>
    <row r="62" spans="1:11" ht="45" customHeight="1">
      <c r="B62" s="112" t="s">
        <v>183</v>
      </c>
      <c r="C62" s="112"/>
      <c r="D62" s="112"/>
      <c r="E62" s="112"/>
      <c r="F62" s="112"/>
      <c r="G62" s="112"/>
      <c r="H62" s="112"/>
      <c r="I62" s="112"/>
      <c r="J62" s="112"/>
      <c r="K62" s="112"/>
    </row>
    <row r="63" spans="1:11" ht="45" customHeight="1">
      <c r="B63" s="112"/>
      <c r="C63" s="112"/>
      <c r="D63" s="112"/>
      <c r="E63" s="112"/>
      <c r="F63" s="112"/>
      <c r="G63" s="112"/>
      <c r="H63" s="112"/>
      <c r="I63" s="112"/>
      <c r="J63" s="112"/>
      <c r="K63" s="112"/>
    </row>
    <row r="64" spans="1:11" ht="45" customHeight="1">
      <c r="A64" s="135"/>
      <c r="B64" s="112"/>
      <c r="C64" s="112"/>
      <c r="D64" s="112"/>
      <c r="E64" s="112"/>
      <c r="F64" s="112"/>
      <c r="G64" s="112"/>
      <c r="H64" s="112"/>
      <c r="I64" s="112"/>
      <c r="J64" s="112"/>
      <c r="K64" s="112"/>
    </row>
    <row r="65" spans="1:26" s="135" customFormat="1" ht="45" customHeight="1">
      <c r="A65" s="133"/>
      <c r="B65" s="133"/>
      <c r="C65" s="134"/>
      <c r="D65" s="134"/>
      <c r="K65" s="136"/>
      <c r="L65" s="133"/>
      <c r="M65" s="133"/>
      <c r="N65" s="133"/>
      <c r="O65" s="133"/>
      <c r="P65" s="133"/>
      <c r="Q65" s="133"/>
      <c r="R65" s="133"/>
      <c r="S65" s="133"/>
      <c r="T65" s="133"/>
      <c r="U65" s="133"/>
      <c r="V65" s="133"/>
      <c r="W65" s="133"/>
      <c r="X65" s="133"/>
      <c r="Y65" s="133"/>
      <c r="Z65" s="133"/>
    </row>
    <row r="66" spans="1:26" ht="45" customHeight="1" thickBot="1">
      <c r="A66" s="113" t="s">
        <v>132</v>
      </c>
      <c r="B66" s="199"/>
      <c r="C66" s="199"/>
      <c r="D66" s="199"/>
      <c r="E66" s="199"/>
      <c r="F66" s="199"/>
      <c r="G66" s="199"/>
      <c r="H66" s="199"/>
      <c r="I66" s="199"/>
      <c r="J66" s="199"/>
      <c r="K66" s="199"/>
    </row>
    <row r="67" spans="1:26" ht="45" customHeight="1">
      <c r="A67" s="37" t="s">
        <v>226</v>
      </c>
      <c r="B67" s="38" t="s">
        <v>134</v>
      </c>
      <c r="C67" s="39" t="s">
        <v>227</v>
      </c>
      <c r="D67" s="39" t="s">
        <v>228</v>
      </c>
      <c r="E67" s="40" t="s">
        <v>229</v>
      </c>
      <c r="F67" s="40" t="s">
        <v>230</v>
      </c>
      <c r="G67" s="40" t="s">
        <v>231</v>
      </c>
      <c r="H67" s="40" t="s">
        <v>232</v>
      </c>
      <c r="I67" s="41" t="s">
        <v>233</v>
      </c>
      <c r="J67" s="40" t="s">
        <v>234</v>
      </c>
      <c r="K67" s="37" t="s">
        <v>138</v>
      </c>
    </row>
    <row r="68" spans="1:26" ht="45" customHeight="1">
      <c r="A68" s="117" t="s">
        <v>235</v>
      </c>
      <c r="B68" s="115" t="s">
        <v>236</v>
      </c>
      <c r="C68" s="115" t="s">
        <v>237</v>
      </c>
      <c r="D68" s="116" t="s">
        <v>238</v>
      </c>
      <c r="E68" s="146" t="s">
        <v>239</v>
      </c>
      <c r="F68" s="42"/>
      <c r="G68" s="42"/>
      <c r="H68" s="42"/>
      <c r="I68" s="42"/>
      <c r="J68" s="42"/>
      <c r="K68" s="42"/>
    </row>
    <row r="69" spans="1:26" ht="45" customHeight="1">
      <c r="A69" s="117"/>
      <c r="B69" s="115"/>
      <c r="C69" s="115"/>
      <c r="D69" s="116"/>
      <c r="E69" s="146" t="s">
        <v>240</v>
      </c>
      <c r="F69" s="42"/>
      <c r="G69" s="42"/>
      <c r="H69" s="42"/>
      <c r="I69" s="42"/>
      <c r="J69" s="42"/>
      <c r="K69" s="42"/>
    </row>
    <row r="70" spans="1:26" ht="45" customHeight="1">
      <c r="A70" s="117"/>
      <c r="B70" s="115"/>
      <c r="C70" s="115"/>
      <c r="D70" s="116"/>
      <c r="E70" s="146" t="s">
        <v>241</v>
      </c>
      <c r="F70" s="42"/>
      <c r="G70" s="42"/>
      <c r="H70" s="42"/>
      <c r="I70" s="42"/>
      <c r="J70" s="42"/>
      <c r="K70" s="42"/>
    </row>
    <row r="71" spans="1:26" ht="45" customHeight="1">
      <c r="A71" s="117"/>
      <c r="B71" s="115"/>
      <c r="C71" s="115"/>
      <c r="D71" s="116"/>
      <c r="E71" s="146" t="s">
        <v>242</v>
      </c>
      <c r="F71" s="42"/>
      <c r="G71" s="42"/>
      <c r="H71" s="42"/>
      <c r="I71" s="42"/>
      <c r="J71" s="42"/>
      <c r="K71" s="42"/>
    </row>
    <row r="72" spans="1:26" ht="45" customHeight="1">
      <c r="A72" s="117"/>
      <c r="B72" s="115"/>
      <c r="C72" s="115"/>
      <c r="D72" s="116"/>
      <c r="E72" s="146" t="s">
        <v>243</v>
      </c>
      <c r="F72" s="42"/>
      <c r="G72" s="42"/>
      <c r="H72" s="42"/>
      <c r="I72" s="42"/>
      <c r="J72" s="42"/>
      <c r="K72" s="42"/>
    </row>
    <row r="73" spans="1:26" ht="45" customHeight="1">
      <c r="A73" s="117"/>
      <c r="B73" s="115"/>
      <c r="C73" s="115"/>
      <c r="D73" s="116"/>
      <c r="E73" s="146" t="s">
        <v>244</v>
      </c>
      <c r="F73" s="42"/>
      <c r="G73" s="42"/>
      <c r="H73" s="42"/>
      <c r="I73" s="42"/>
      <c r="J73" s="42"/>
      <c r="K73" s="42"/>
    </row>
    <row r="74" spans="1:26" ht="45" customHeight="1">
      <c r="A74" s="117"/>
      <c r="B74" s="115"/>
      <c r="C74" s="115"/>
      <c r="D74" s="116"/>
      <c r="E74" s="146" t="s">
        <v>245</v>
      </c>
      <c r="F74" s="42"/>
      <c r="G74" s="42"/>
      <c r="H74" s="42"/>
      <c r="I74" s="42"/>
      <c r="J74" s="42"/>
      <c r="K74" s="42"/>
    </row>
    <row r="75" spans="1:26" ht="45" customHeight="1">
      <c r="A75" s="117"/>
      <c r="B75" s="115"/>
      <c r="C75" s="115"/>
      <c r="D75" s="116"/>
      <c r="E75" s="146" t="s">
        <v>246</v>
      </c>
      <c r="F75" s="42"/>
      <c r="G75" s="42"/>
      <c r="H75" s="42"/>
      <c r="I75" s="42"/>
      <c r="J75" s="42"/>
      <c r="K75" s="42"/>
    </row>
    <row r="76" spans="1:26" ht="45" customHeight="1">
      <c r="A76" s="117"/>
      <c r="B76" s="115"/>
      <c r="C76" s="115"/>
      <c r="D76" s="116"/>
      <c r="E76" s="146" t="s">
        <v>247</v>
      </c>
      <c r="F76" s="42"/>
      <c r="G76" s="42"/>
      <c r="H76" s="42"/>
      <c r="I76" s="42"/>
      <c r="J76" s="42"/>
      <c r="K76" s="42"/>
    </row>
    <row r="77" spans="1:26" ht="45" customHeight="1">
      <c r="A77" s="117"/>
      <c r="B77" s="115"/>
      <c r="C77" s="115"/>
      <c r="D77" s="116"/>
      <c r="E77" s="146" t="s">
        <v>248</v>
      </c>
      <c r="F77" s="42"/>
      <c r="G77" s="42"/>
      <c r="H77" s="42"/>
      <c r="I77" s="42"/>
      <c r="J77" s="42"/>
      <c r="K77" s="42"/>
    </row>
    <row r="78" spans="1:26" ht="45" customHeight="1">
      <c r="A78" s="117"/>
      <c r="B78" s="115"/>
      <c r="C78" s="115"/>
      <c r="D78" s="116"/>
      <c r="E78" s="146" t="s">
        <v>249</v>
      </c>
      <c r="F78" s="42"/>
      <c r="G78" s="42"/>
      <c r="H78" s="42"/>
      <c r="I78" s="42"/>
      <c r="J78" s="42"/>
      <c r="K78" s="42"/>
    </row>
    <row r="79" spans="1:26" ht="45" customHeight="1">
      <c r="A79" s="117"/>
      <c r="B79" s="115"/>
      <c r="C79" s="115"/>
      <c r="D79" s="116"/>
      <c r="E79" s="146" t="s">
        <v>250</v>
      </c>
      <c r="F79" s="42"/>
      <c r="G79" s="42"/>
      <c r="H79" s="42"/>
      <c r="I79" s="42"/>
      <c r="J79" s="42"/>
      <c r="K79" s="42"/>
    </row>
    <row r="80" spans="1:26" ht="45" customHeight="1">
      <c r="A80" s="117"/>
      <c r="B80" s="115"/>
      <c r="C80" s="115"/>
      <c r="D80" s="116"/>
      <c r="E80" s="146" t="s">
        <v>251</v>
      </c>
      <c r="F80" s="42"/>
      <c r="G80" s="42"/>
      <c r="H80" s="42"/>
      <c r="I80" s="42"/>
      <c r="J80" s="42"/>
      <c r="K80" s="42"/>
    </row>
    <row r="81" spans="1:11" ht="45" customHeight="1">
      <c r="A81" s="117"/>
      <c r="B81" s="115"/>
      <c r="C81" s="115"/>
      <c r="D81" s="116"/>
      <c r="E81" s="146" t="s">
        <v>252</v>
      </c>
      <c r="F81" s="42"/>
      <c r="G81" s="42"/>
      <c r="H81" s="42"/>
      <c r="I81" s="42"/>
      <c r="J81" s="42"/>
      <c r="K81" s="42"/>
    </row>
    <row r="82" spans="1:11" ht="45" customHeight="1">
      <c r="A82" s="117"/>
      <c r="B82" s="115"/>
      <c r="C82" s="115"/>
      <c r="D82" s="116"/>
      <c r="E82" s="146" t="s">
        <v>253</v>
      </c>
      <c r="F82" s="42"/>
      <c r="G82" s="42"/>
      <c r="H82" s="42"/>
      <c r="I82" s="42"/>
      <c r="J82" s="42"/>
      <c r="K82" s="42"/>
    </row>
    <row r="83" spans="1:11" ht="45" customHeight="1">
      <c r="A83" s="117"/>
      <c r="B83" s="115"/>
      <c r="C83" s="115"/>
      <c r="D83" s="116"/>
      <c r="E83" s="146" t="s">
        <v>254</v>
      </c>
      <c r="F83" s="42"/>
      <c r="G83" s="42"/>
      <c r="H83" s="42"/>
      <c r="I83" s="42"/>
      <c r="J83" s="42"/>
      <c r="K83" s="42"/>
    </row>
    <row r="84" spans="1:11" ht="45" customHeight="1">
      <c r="A84" s="117"/>
      <c r="B84" s="115"/>
      <c r="C84" s="115"/>
      <c r="D84" s="116"/>
      <c r="E84" s="146" t="s">
        <v>255</v>
      </c>
      <c r="F84" s="42"/>
      <c r="G84" s="42"/>
      <c r="H84" s="42"/>
      <c r="I84" s="42"/>
      <c r="J84" s="42"/>
      <c r="K84" s="42"/>
    </row>
    <row r="85" spans="1:11" ht="45" customHeight="1">
      <c r="A85" s="117"/>
      <c r="B85" s="115"/>
      <c r="C85" s="115"/>
      <c r="D85" s="116"/>
      <c r="E85" s="146" t="s">
        <v>256</v>
      </c>
      <c r="F85" s="42"/>
      <c r="G85" s="42"/>
      <c r="H85" s="42"/>
      <c r="I85" s="42"/>
      <c r="J85" s="42"/>
      <c r="K85" s="42"/>
    </row>
    <row r="86" spans="1:11" ht="45" customHeight="1">
      <c r="A86" s="117"/>
      <c r="B86" s="115"/>
      <c r="C86" s="115"/>
      <c r="D86" s="116"/>
      <c r="E86" s="146" t="s">
        <v>257</v>
      </c>
      <c r="F86" s="42"/>
      <c r="G86" s="42"/>
      <c r="H86" s="42"/>
      <c r="I86" s="42"/>
      <c r="J86" s="42"/>
      <c r="K86" s="42"/>
    </row>
    <row r="87" spans="1:11" ht="45" customHeight="1">
      <c r="A87" s="117"/>
      <c r="B87" s="115"/>
      <c r="C87" s="115"/>
      <c r="D87" s="116"/>
      <c r="E87" s="146" t="s">
        <v>258</v>
      </c>
      <c r="F87" s="42"/>
      <c r="G87" s="42"/>
      <c r="H87" s="42"/>
      <c r="I87" s="42"/>
      <c r="J87" s="42"/>
      <c r="K87" s="42"/>
    </row>
    <row r="88" spans="1:11" ht="45" customHeight="1">
      <c r="A88" s="117"/>
      <c r="B88" s="115"/>
      <c r="C88" s="115"/>
      <c r="D88" s="116"/>
      <c r="E88" s="146" t="s">
        <v>259</v>
      </c>
      <c r="F88" s="42"/>
      <c r="G88" s="42"/>
      <c r="H88" s="42"/>
      <c r="I88" s="42"/>
      <c r="J88" s="42"/>
      <c r="K88" s="42"/>
    </row>
    <row r="89" spans="1:11" ht="45" customHeight="1">
      <c r="A89" s="117"/>
      <c r="B89" s="115"/>
      <c r="C89" s="115"/>
      <c r="D89" s="116"/>
      <c r="E89" s="146" t="s">
        <v>260</v>
      </c>
      <c r="F89" s="42"/>
      <c r="G89" s="42"/>
      <c r="H89" s="42"/>
      <c r="I89" s="42"/>
      <c r="J89" s="42"/>
      <c r="K89" s="42"/>
    </row>
    <row r="90" spans="1:11" ht="45" customHeight="1">
      <c r="A90" s="117"/>
      <c r="B90" s="115"/>
      <c r="C90" s="115"/>
      <c r="D90" s="116"/>
      <c r="E90" s="146" t="s">
        <v>261</v>
      </c>
      <c r="F90" s="42"/>
      <c r="G90" s="42"/>
      <c r="H90" s="42"/>
      <c r="I90" s="42"/>
      <c r="J90" s="42"/>
      <c r="K90" s="42"/>
    </row>
    <row r="91" spans="1:11" ht="45" customHeight="1">
      <c r="A91" s="117"/>
      <c r="B91" s="115"/>
      <c r="C91" s="115"/>
      <c r="D91" s="116"/>
      <c r="E91" s="146" t="s">
        <v>262</v>
      </c>
      <c r="F91" s="42"/>
      <c r="G91" s="42"/>
      <c r="H91" s="42"/>
      <c r="I91" s="42"/>
      <c r="J91" s="42"/>
      <c r="K91" s="42"/>
    </row>
    <row r="92" spans="1:11" ht="45" customHeight="1">
      <c r="A92" s="117"/>
      <c r="B92" s="115"/>
      <c r="C92" s="115"/>
      <c r="D92" s="116"/>
      <c r="E92" s="146" t="s">
        <v>263</v>
      </c>
      <c r="F92" s="42"/>
      <c r="G92" s="42"/>
      <c r="H92" s="42"/>
      <c r="I92" s="42"/>
      <c r="J92" s="42"/>
      <c r="K92" s="42"/>
    </row>
    <row r="93" spans="1:11" ht="45" customHeight="1">
      <c r="A93" s="117"/>
      <c r="B93" s="115"/>
      <c r="C93" s="115"/>
      <c r="D93" s="116"/>
      <c r="E93" s="146" t="s">
        <v>264</v>
      </c>
      <c r="F93" s="42"/>
      <c r="G93" s="42"/>
      <c r="H93" s="42"/>
      <c r="I93" s="42"/>
      <c r="J93" s="42"/>
      <c r="K93" s="42"/>
    </row>
    <row r="94" spans="1:11" ht="45" customHeight="1">
      <c r="A94" s="117"/>
      <c r="B94" s="115"/>
      <c r="C94" s="115"/>
      <c r="D94" s="116"/>
      <c r="E94" s="146" t="s">
        <v>265</v>
      </c>
      <c r="F94" s="42"/>
      <c r="G94" s="42"/>
      <c r="H94" s="42"/>
      <c r="I94" s="42"/>
      <c r="J94" s="42"/>
      <c r="K94" s="42"/>
    </row>
    <row r="95" spans="1:11" ht="45" customHeight="1">
      <c r="A95" s="117"/>
      <c r="B95" s="115"/>
      <c r="C95" s="115"/>
      <c r="D95" s="116"/>
      <c r="E95" s="146" t="s">
        <v>266</v>
      </c>
      <c r="F95" s="42"/>
      <c r="G95" s="42"/>
      <c r="H95" s="42"/>
      <c r="I95" s="42"/>
      <c r="J95" s="42"/>
      <c r="K95" s="42"/>
    </row>
    <row r="96" spans="1:11" ht="45" customHeight="1">
      <c r="A96" s="117"/>
      <c r="B96" s="115"/>
      <c r="C96" s="115"/>
      <c r="D96" s="116"/>
      <c r="E96" s="147" t="s">
        <v>267</v>
      </c>
      <c r="F96" s="148"/>
      <c r="G96" s="148"/>
      <c r="H96" s="148"/>
      <c r="I96" s="148"/>
      <c r="J96" s="148"/>
      <c r="K96" s="149"/>
    </row>
    <row r="97" spans="1:11" ht="45" customHeight="1">
      <c r="A97" s="117"/>
      <c r="B97" s="115"/>
      <c r="C97" s="115"/>
      <c r="D97" s="116"/>
      <c r="E97" s="147" t="s">
        <v>268</v>
      </c>
      <c r="F97" s="148"/>
      <c r="G97" s="148"/>
      <c r="H97" s="148"/>
      <c r="I97" s="148"/>
      <c r="J97" s="148"/>
      <c r="K97" s="149"/>
    </row>
    <row r="98" spans="1:11" ht="45" customHeight="1">
      <c r="A98" s="117"/>
      <c r="B98" s="115"/>
      <c r="C98" s="115"/>
      <c r="D98" s="116"/>
      <c r="E98" s="147" t="s">
        <v>269</v>
      </c>
      <c r="F98" s="148"/>
      <c r="G98" s="148"/>
      <c r="H98" s="148"/>
      <c r="I98" s="148"/>
      <c r="J98" s="148"/>
      <c r="K98" s="149"/>
    </row>
    <row r="99" spans="1:11" ht="45" customHeight="1">
      <c r="A99" s="117"/>
      <c r="B99" s="115"/>
      <c r="C99" s="115"/>
      <c r="D99" s="116"/>
      <c r="E99" s="147" t="s">
        <v>270</v>
      </c>
      <c r="F99" s="148"/>
      <c r="G99" s="148"/>
      <c r="H99" s="148"/>
      <c r="I99" s="148"/>
      <c r="J99" s="148"/>
      <c r="K99" s="149"/>
    </row>
    <row r="100" spans="1:11" ht="45" customHeight="1">
      <c r="A100" s="117"/>
      <c r="B100" s="115"/>
      <c r="C100" s="115"/>
      <c r="D100" s="116"/>
      <c r="E100" s="147" t="s">
        <v>271</v>
      </c>
      <c r="F100" s="148"/>
      <c r="G100" s="148"/>
      <c r="H100" s="148"/>
      <c r="I100" s="148"/>
      <c r="J100" s="148"/>
      <c r="K100" s="149"/>
    </row>
    <row r="101" spans="1:11" ht="45" customHeight="1">
      <c r="A101" s="117"/>
      <c r="B101" s="115"/>
      <c r="C101" s="115"/>
      <c r="D101" s="116"/>
      <c r="E101" s="147" t="s">
        <v>272</v>
      </c>
      <c r="F101" s="148"/>
      <c r="G101" s="148"/>
      <c r="H101" s="148"/>
      <c r="I101" s="148"/>
      <c r="J101" s="148"/>
      <c r="K101" s="149"/>
    </row>
    <row r="102" spans="1:11" ht="45" customHeight="1">
      <c r="A102" s="117"/>
      <c r="B102" s="115"/>
      <c r="C102" s="115"/>
      <c r="D102" s="116"/>
      <c r="E102" s="147" t="s">
        <v>273</v>
      </c>
      <c r="F102" s="148"/>
      <c r="G102" s="148"/>
      <c r="H102" s="148"/>
      <c r="I102" s="148"/>
      <c r="J102" s="148"/>
      <c r="K102" s="149"/>
    </row>
    <row r="103" spans="1:11" ht="45" customHeight="1">
      <c r="A103" s="117"/>
      <c r="B103" s="115"/>
      <c r="C103" s="115"/>
      <c r="D103" s="116"/>
      <c r="E103" s="147" t="s">
        <v>274</v>
      </c>
      <c r="F103" s="148"/>
      <c r="G103" s="148"/>
      <c r="H103" s="148"/>
      <c r="I103" s="148"/>
      <c r="J103" s="148"/>
      <c r="K103" s="149"/>
    </row>
    <row r="104" spans="1:11" ht="45" customHeight="1">
      <c r="A104" s="117"/>
      <c r="B104" s="115"/>
      <c r="C104" s="115"/>
      <c r="D104" s="116"/>
      <c r="E104" s="147" t="s">
        <v>275</v>
      </c>
      <c r="F104" s="148"/>
      <c r="G104" s="148"/>
      <c r="H104" s="148"/>
      <c r="I104" s="148"/>
      <c r="J104" s="148"/>
      <c r="K104" s="149"/>
    </row>
    <row r="105" spans="1:11" ht="45" customHeight="1">
      <c r="A105" s="117"/>
      <c r="B105" s="115"/>
      <c r="C105" s="115"/>
      <c r="D105" s="116"/>
      <c r="E105" s="147" t="s">
        <v>276</v>
      </c>
      <c r="F105" s="148"/>
      <c r="G105" s="148"/>
      <c r="H105" s="148"/>
      <c r="I105" s="148"/>
      <c r="J105" s="148"/>
      <c r="K105" s="149"/>
    </row>
    <row r="106" spans="1:11" ht="45" customHeight="1">
      <c r="A106" s="117"/>
      <c r="B106" s="115"/>
      <c r="C106" s="115"/>
      <c r="D106" s="116"/>
      <c r="E106" s="147" t="s">
        <v>277</v>
      </c>
      <c r="F106" s="148"/>
      <c r="G106" s="148"/>
      <c r="H106" s="148"/>
      <c r="I106" s="148"/>
      <c r="J106" s="148"/>
      <c r="K106" s="149"/>
    </row>
    <row r="107" spans="1:11" ht="45" customHeight="1">
      <c r="A107" s="117"/>
      <c r="B107" s="115"/>
      <c r="C107" s="115"/>
      <c r="D107" s="116"/>
      <c r="E107" s="147" t="s">
        <v>278</v>
      </c>
      <c r="F107" s="148"/>
      <c r="G107" s="148"/>
      <c r="H107" s="148"/>
      <c r="I107" s="148"/>
      <c r="J107" s="148"/>
      <c r="K107" s="149"/>
    </row>
    <row r="108" spans="1:11" ht="45" customHeight="1">
      <c r="A108" s="117"/>
      <c r="B108" s="115"/>
      <c r="C108" s="115"/>
      <c r="D108" s="116"/>
      <c r="E108" s="147" t="s">
        <v>279</v>
      </c>
      <c r="F108" s="148"/>
      <c r="G108" s="148"/>
      <c r="H108" s="148"/>
      <c r="I108" s="148"/>
      <c r="J108" s="148"/>
      <c r="K108" s="149"/>
    </row>
    <row r="109" spans="1:11" ht="45" customHeight="1">
      <c r="A109" s="117"/>
      <c r="B109" s="115"/>
      <c r="C109" s="115"/>
      <c r="D109" s="116"/>
      <c r="E109" s="147" t="s">
        <v>280</v>
      </c>
      <c r="F109" s="148"/>
      <c r="G109" s="148"/>
      <c r="H109" s="148"/>
      <c r="I109" s="148"/>
      <c r="J109" s="148"/>
      <c r="K109" s="149"/>
    </row>
    <row r="110" spans="1:11" ht="45" customHeight="1">
      <c r="A110" s="117"/>
      <c r="B110" s="115"/>
      <c r="C110" s="115"/>
      <c r="D110" s="116"/>
      <c r="E110" s="147" t="s">
        <v>281</v>
      </c>
      <c r="F110" s="148"/>
      <c r="G110" s="148"/>
      <c r="H110" s="148"/>
      <c r="I110" s="148"/>
      <c r="J110" s="148"/>
      <c r="K110" s="149"/>
    </row>
    <row r="111" spans="1:11" ht="45" customHeight="1">
      <c r="A111" s="117"/>
      <c r="B111" s="115"/>
      <c r="C111" s="115"/>
      <c r="D111" s="116"/>
      <c r="E111" s="147" t="s">
        <v>282</v>
      </c>
      <c r="F111" s="148"/>
      <c r="G111" s="148"/>
      <c r="H111" s="148"/>
      <c r="I111" s="148"/>
      <c r="J111" s="148"/>
      <c r="K111" s="149"/>
    </row>
    <row r="112" spans="1:11" ht="45" customHeight="1">
      <c r="A112" s="117"/>
      <c r="B112" s="115"/>
      <c r="C112" s="115"/>
      <c r="D112" s="116"/>
      <c r="E112" s="147" t="s">
        <v>283</v>
      </c>
      <c r="F112" s="148"/>
      <c r="G112" s="148"/>
      <c r="H112" s="148"/>
      <c r="I112" s="148"/>
      <c r="J112" s="148"/>
      <c r="K112" s="149"/>
    </row>
    <row r="113" spans="1:11" ht="45" customHeight="1">
      <c r="A113" s="117"/>
      <c r="B113" s="115"/>
      <c r="C113" s="115"/>
      <c r="D113" s="116"/>
      <c r="E113" s="147" t="s">
        <v>284</v>
      </c>
      <c r="F113" s="148"/>
      <c r="G113" s="148"/>
      <c r="H113" s="148"/>
      <c r="I113" s="148"/>
      <c r="J113" s="148"/>
      <c r="K113" s="149"/>
    </row>
    <row r="114" spans="1:11" ht="45" customHeight="1">
      <c r="A114" s="117"/>
      <c r="B114" s="115"/>
      <c r="C114" s="115"/>
      <c r="D114" s="116"/>
      <c r="E114" s="147" t="s">
        <v>285</v>
      </c>
      <c r="F114" s="148"/>
      <c r="G114" s="148"/>
      <c r="H114" s="148"/>
      <c r="I114" s="148"/>
      <c r="J114" s="148"/>
      <c r="K114" s="149"/>
    </row>
    <row r="115" spans="1:11" ht="45" customHeight="1">
      <c r="A115" s="117"/>
      <c r="B115" s="115"/>
      <c r="C115" s="115"/>
      <c r="D115" s="116"/>
      <c r="E115" s="147" t="s">
        <v>286</v>
      </c>
      <c r="F115" s="148"/>
      <c r="G115" s="148"/>
      <c r="H115" s="148"/>
      <c r="I115" s="148"/>
      <c r="J115" s="148"/>
      <c r="K115" s="149"/>
    </row>
    <row r="116" spans="1:11" ht="45" customHeight="1">
      <c r="A116" s="117"/>
      <c r="B116" s="115"/>
      <c r="C116" s="115"/>
      <c r="D116" s="116"/>
      <c r="E116" s="147" t="s">
        <v>287</v>
      </c>
      <c r="F116" s="148"/>
      <c r="G116" s="148"/>
      <c r="H116" s="148"/>
      <c r="I116" s="148"/>
      <c r="J116" s="148"/>
      <c r="K116" s="149"/>
    </row>
    <row r="117" spans="1:11" ht="45" customHeight="1">
      <c r="A117" s="117"/>
      <c r="B117" s="115"/>
      <c r="C117" s="115"/>
      <c r="D117" s="116"/>
      <c r="E117" s="147" t="s">
        <v>288</v>
      </c>
      <c r="F117" s="148"/>
      <c r="G117" s="148"/>
      <c r="H117" s="148"/>
      <c r="I117" s="148"/>
      <c r="J117" s="148"/>
      <c r="K117" s="149"/>
    </row>
    <row r="118" spans="1:11" ht="45" customHeight="1">
      <c r="A118" s="117"/>
      <c r="B118" s="115"/>
      <c r="C118" s="115"/>
      <c r="D118" s="116"/>
      <c r="E118" s="147" t="s">
        <v>289</v>
      </c>
      <c r="F118" s="148"/>
      <c r="G118" s="148"/>
      <c r="H118" s="148"/>
      <c r="I118" s="148"/>
      <c r="J118" s="148"/>
      <c r="K118" s="149"/>
    </row>
    <row r="119" spans="1:11" ht="45" customHeight="1">
      <c r="A119" s="117"/>
      <c r="B119" s="115"/>
      <c r="C119" s="115"/>
      <c r="D119" s="116"/>
      <c r="E119" s="147" t="s">
        <v>290</v>
      </c>
      <c r="F119" s="148"/>
      <c r="G119" s="148"/>
      <c r="H119" s="148"/>
      <c r="I119" s="148"/>
      <c r="J119" s="148"/>
      <c r="K119" s="149"/>
    </row>
    <row r="120" spans="1:11" ht="45" customHeight="1">
      <c r="A120" s="117"/>
      <c r="B120" s="115"/>
      <c r="C120" s="115"/>
      <c r="D120" s="116"/>
      <c r="E120" s="147" t="s">
        <v>291</v>
      </c>
      <c r="F120" s="148"/>
      <c r="G120" s="148"/>
      <c r="H120" s="148"/>
      <c r="I120" s="148"/>
      <c r="J120" s="148"/>
      <c r="K120" s="149"/>
    </row>
    <row r="121" spans="1:11" ht="45" customHeight="1">
      <c r="A121" s="117"/>
      <c r="B121" s="115"/>
      <c r="C121" s="115"/>
      <c r="D121" s="116"/>
      <c r="E121" s="147" t="s">
        <v>292</v>
      </c>
      <c r="F121" s="148"/>
      <c r="G121" s="148"/>
      <c r="H121" s="148"/>
      <c r="I121" s="148"/>
      <c r="J121" s="148"/>
      <c r="K121" s="149"/>
    </row>
    <row r="122" spans="1:11" ht="45" customHeight="1">
      <c r="A122" s="117"/>
      <c r="B122" s="115"/>
      <c r="C122" s="115"/>
      <c r="D122" s="116"/>
      <c r="E122" s="147" t="s">
        <v>293</v>
      </c>
      <c r="F122" s="148"/>
      <c r="G122" s="148"/>
      <c r="H122" s="148"/>
      <c r="I122" s="148"/>
      <c r="J122" s="148"/>
      <c r="K122" s="149"/>
    </row>
    <row r="123" spans="1:11" ht="45" customHeight="1">
      <c r="A123" s="117"/>
      <c r="B123" s="115"/>
      <c r="C123" s="115"/>
      <c r="D123" s="116"/>
      <c r="E123" s="147" t="s">
        <v>294</v>
      </c>
      <c r="F123" s="148"/>
      <c r="G123" s="148"/>
      <c r="H123" s="148"/>
      <c r="I123" s="148"/>
      <c r="J123" s="148"/>
      <c r="K123" s="149"/>
    </row>
    <row r="124" spans="1:11" ht="45" customHeight="1">
      <c r="A124" s="117"/>
      <c r="B124" s="115"/>
      <c r="C124" s="115"/>
      <c r="D124" s="116"/>
      <c r="E124" s="147" t="s">
        <v>295</v>
      </c>
      <c r="F124" s="148"/>
      <c r="G124" s="148"/>
      <c r="H124" s="148"/>
      <c r="I124" s="148"/>
      <c r="J124" s="148"/>
      <c r="K124" s="149"/>
    </row>
    <row r="125" spans="1:11" ht="45" customHeight="1">
      <c r="A125" s="117"/>
      <c r="B125" s="115"/>
      <c r="C125" s="115"/>
      <c r="D125" s="116"/>
      <c r="E125" s="147" t="s">
        <v>296</v>
      </c>
      <c r="F125" s="148"/>
      <c r="G125" s="148"/>
      <c r="H125" s="148"/>
      <c r="I125" s="148"/>
      <c r="J125" s="148"/>
      <c r="K125" s="149"/>
    </row>
    <row r="126" spans="1:11" ht="45" customHeight="1">
      <c r="A126" s="117"/>
      <c r="B126" s="115"/>
      <c r="C126" s="115"/>
      <c r="D126" s="116"/>
      <c r="E126" s="147" t="s">
        <v>297</v>
      </c>
      <c r="F126" s="148"/>
      <c r="G126" s="148"/>
      <c r="H126" s="148"/>
      <c r="I126" s="148"/>
      <c r="J126" s="148"/>
      <c r="K126" s="149"/>
    </row>
    <row r="127" spans="1:11" ht="45" customHeight="1">
      <c r="A127" s="117"/>
      <c r="B127" s="115"/>
      <c r="C127" s="115"/>
      <c r="D127" s="116"/>
      <c r="E127" s="147" t="s">
        <v>298</v>
      </c>
      <c r="F127" s="148"/>
      <c r="G127" s="148"/>
      <c r="H127" s="148"/>
      <c r="I127" s="148"/>
      <c r="J127" s="148"/>
      <c r="K127" s="149"/>
    </row>
    <row r="128" spans="1:11" ht="45" customHeight="1">
      <c r="A128" s="117"/>
      <c r="B128" s="115"/>
      <c r="C128" s="115"/>
      <c r="D128" s="116"/>
      <c r="E128" s="147" t="s">
        <v>299</v>
      </c>
      <c r="F128" s="148"/>
      <c r="G128" s="148"/>
      <c r="H128" s="148"/>
      <c r="I128" s="148"/>
      <c r="J128" s="148"/>
      <c r="K128" s="149"/>
    </row>
    <row r="129" spans="1:11" ht="45" customHeight="1">
      <c r="A129" s="117"/>
      <c r="B129" s="115"/>
      <c r="C129" s="115"/>
      <c r="D129" s="116"/>
      <c r="E129" s="147" t="s">
        <v>300</v>
      </c>
      <c r="F129" s="148"/>
      <c r="G129" s="148"/>
      <c r="H129" s="148"/>
      <c r="I129" s="148"/>
      <c r="J129" s="148"/>
      <c r="K129" s="149"/>
    </row>
    <row r="130" spans="1:11" ht="45" customHeight="1">
      <c r="A130" s="117"/>
      <c r="B130" s="115"/>
      <c r="C130" s="115"/>
      <c r="D130" s="116"/>
      <c r="E130" s="147" t="s">
        <v>301</v>
      </c>
      <c r="F130" s="148"/>
      <c r="G130" s="148"/>
      <c r="H130" s="148"/>
      <c r="I130" s="148"/>
      <c r="J130" s="148"/>
      <c r="K130" s="149"/>
    </row>
    <row r="131" spans="1:11" ht="45" customHeight="1">
      <c r="A131" s="117"/>
      <c r="B131" s="115"/>
      <c r="C131" s="115"/>
      <c r="D131" s="116"/>
      <c r="E131" s="147" t="s">
        <v>302</v>
      </c>
      <c r="F131" s="148"/>
      <c r="G131" s="148"/>
      <c r="H131" s="148"/>
      <c r="I131" s="148"/>
      <c r="J131" s="148"/>
      <c r="K131" s="149"/>
    </row>
    <row r="132" spans="1:11" ht="45" customHeight="1">
      <c r="A132" s="117"/>
      <c r="B132" s="115"/>
      <c r="C132" s="115"/>
      <c r="D132" s="116"/>
      <c r="E132" s="147" t="s">
        <v>303</v>
      </c>
      <c r="F132" s="148"/>
      <c r="G132" s="148"/>
      <c r="H132" s="148"/>
      <c r="I132" s="148"/>
      <c r="J132" s="148"/>
      <c r="K132" s="149"/>
    </row>
    <row r="133" spans="1:11" ht="45" customHeight="1">
      <c r="A133" s="117"/>
      <c r="B133" s="115"/>
      <c r="C133" s="115"/>
      <c r="D133" s="116"/>
      <c r="E133" s="147" t="s">
        <v>304</v>
      </c>
      <c r="F133" s="148"/>
      <c r="G133" s="148"/>
      <c r="H133" s="148"/>
      <c r="I133" s="148"/>
      <c r="J133" s="148"/>
      <c r="K133" s="149"/>
    </row>
    <row r="134" spans="1:11" ht="45" customHeight="1">
      <c r="A134" s="117"/>
      <c r="B134" s="115"/>
      <c r="C134" s="115"/>
      <c r="D134" s="116"/>
      <c r="E134" s="147" t="s">
        <v>305</v>
      </c>
      <c r="F134" s="148"/>
      <c r="G134" s="148"/>
      <c r="H134" s="148"/>
      <c r="I134" s="148"/>
      <c r="J134" s="148"/>
      <c r="K134" s="149"/>
    </row>
    <row r="135" spans="1:11" ht="45" customHeight="1">
      <c r="A135" s="117"/>
      <c r="B135" s="115"/>
      <c r="C135" s="115"/>
      <c r="D135" s="116"/>
      <c r="E135" s="147" t="s">
        <v>306</v>
      </c>
      <c r="F135" s="148"/>
      <c r="G135" s="148"/>
      <c r="H135" s="148"/>
      <c r="I135" s="148"/>
      <c r="J135" s="148"/>
      <c r="K135" s="149"/>
    </row>
    <row r="136" spans="1:11" ht="45" customHeight="1">
      <c r="A136" s="117"/>
      <c r="B136" s="115"/>
      <c r="C136" s="115"/>
      <c r="D136" s="116"/>
      <c r="E136" s="147" t="s">
        <v>307</v>
      </c>
      <c r="F136" s="148"/>
      <c r="G136" s="148"/>
      <c r="H136" s="148"/>
      <c r="I136" s="148"/>
      <c r="J136" s="148"/>
      <c r="K136" s="149"/>
    </row>
    <row r="137" spans="1:11" ht="45" customHeight="1">
      <c r="A137" s="117"/>
      <c r="B137" s="115"/>
      <c r="C137" s="115"/>
      <c r="D137" s="116"/>
      <c r="E137" s="147" t="s">
        <v>308</v>
      </c>
      <c r="F137" s="148"/>
      <c r="G137" s="148"/>
      <c r="H137" s="148"/>
      <c r="I137" s="148"/>
      <c r="J137" s="148"/>
      <c r="K137" s="149"/>
    </row>
    <row r="138" spans="1:11" ht="45" customHeight="1">
      <c r="A138" s="117"/>
      <c r="B138" s="115"/>
      <c r="C138" s="115"/>
      <c r="D138" s="116"/>
      <c r="E138" s="147" t="s">
        <v>309</v>
      </c>
      <c r="F138" s="148"/>
      <c r="G138" s="148"/>
      <c r="H138" s="148"/>
      <c r="I138" s="148"/>
      <c r="J138" s="148"/>
      <c r="K138" s="149"/>
    </row>
    <row r="139" spans="1:11" ht="45" customHeight="1">
      <c r="A139" s="117"/>
      <c r="B139" s="115"/>
      <c r="C139" s="115"/>
      <c r="D139" s="116"/>
      <c r="E139" s="147" t="s">
        <v>310</v>
      </c>
      <c r="F139" s="148"/>
      <c r="G139" s="148"/>
      <c r="H139" s="148"/>
      <c r="I139" s="148"/>
      <c r="J139" s="148"/>
      <c r="K139" s="149"/>
    </row>
    <row r="140" spans="1:11" ht="45" customHeight="1">
      <c r="A140" s="117"/>
      <c r="B140" s="115"/>
      <c r="C140" s="115"/>
      <c r="D140" s="116"/>
      <c r="E140" s="147" t="s">
        <v>311</v>
      </c>
      <c r="F140" s="148"/>
      <c r="G140" s="148"/>
      <c r="H140" s="148"/>
      <c r="I140" s="148"/>
      <c r="J140" s="148"/>
      <c r="K140" s="149"/>
    </row>
    <row r="141" spans="1:11" ht="45" customHeight="1">
      <c r="A141" s="117"/>
      <c r="B141" s="115"/>
      <c r="C141" s="115"/>
      <c r="D141" s="116"/>
      <c r="E141" s="147" t="s">
        <v>312</v>
      </c>
      <c r="F141" s="148"/>
      <c r="G141" s="148"/>
      <c r="H141" s="148"/>
      <c r="I141" s="148"/>
      <c r="J141" s="148"/>
      <c r="K141" s="149"/>
    </row>
    <row r="142" spans="1:11" ht="45" customHeight="1">
      <c r="A142" s="117"/>
      <c r="B142" s="115"/>
      <c r="C142" s="115"/>
      <c r="D142" s="116"/>
      <c r="E142" s="147" t="s">
        <v>313</v>
      </c>
      <c r="F142" s="148"/>
      <c r="G142" s="148"/>
      <c r="H142" s="148"/>
      <c r="I142" s="148"/>
      <c r="J142" s="148"/>
      <c r="K142" s="149"/>
    </row>
    <row r="143" spans="1:11" ht="45" customHeight="1">
      <c r="A143" s="117"/>
      <c r="B143" s="115"/>
      <c r="C143" s="115"/>
      <c r="D143" s="116"/>
      <c r="E143" s="147" t="s">
        <v>314</v>
      </c>
      <c r="F143" s="148"/>
      <c r="G143" s="148"/>
      <c r="H143" s="148"/>
      <c r="I143" s="148"/>
      <c r="J143" s="148"/>
      <c r="K143" s="149"/>
    </row>
    <row r="144" spans="1:11" ht="45" customHeight="1">
      <c r="A144" s="117"/>
      <c r="B144" s="115"/>
      <c r="C144" s="115"/>
      <c r="D144" s="116"/>
      <c r="E144" s="147" t="s">
        <v>315</v>
      </c>
      <c r="F144" s="148"/>
      <c r="G144" s="148"/>
      <c r="H144" s="148"/>
      <c r="I144" s="148"/>
      <c r="J144" s="148"/>
      <c r="K144" s="149"/>
    </row>
    <row r="145" spans="1:11" ht="45" customHeight="1">
      <c r="A145" s="117"/>
      <c r="B145" s="115"/>
      <c r="C145" s="115"/>
      <c r="D145" s="116"/>
      <c r="E145" s="147" t="s">
        <v>316</v>
      </c>
      <c r="F145" s="148"/>
      <c r="G145" s="148"/>
      <c r="H145" s="148"/>
      <c r="I145" s="148"/>
      <c r="J145" s="148"/>
      <c r="K145" s="149"/>
    </row>
    <row r="146" spans="1:11" ht="45" customHeight="1">
      <c r="A146" s="117"/>
      <c r="B146" s="115"/>
      <c r="C146" s="115"/>
      <c r="D146" s="116"/>
      <c r="E146" s="147" t="s">
        <v>317</v>
      </c>
      <c r="F146" s="148"/>
      <c r="G146" s="148"/>
      <c r="H146" s="148"/>
      <c r="I146" s="148"/>
      <c r="J146" s="148"/>
      <c r="K146" s="149"/>
    </row>
    <row r="147" spans="1:11" ht="45" customHeight="1">
      <c r="A147" s="117"/>
      <c r="B147" s="115"/>
      <c r="C147" s="115"/>
      <c r="D147" s="116"/>
      <c r="E147" s="147" t="s">
        <v>318</v>
      </c>
      <c r="F147" s="148"/>
      <c r="G147" s="148"/>
      <c r="H147" s="148"/>
      <c r="I147" s="148"/>
      <c r="J147" s="148"/>
      <c r="K147" s="149"/>
    </row>
    <row r="148" spans="1:11" ht="45" customHeight="1">
      <c r="A148" s="117"/>
      <c r="B148" s="115"/>
      <c r="C148" s="115"/>
      <c r="D148" s="116"/>
      <c r="E148" s="147" t="s">
        <v>319</v>
      </c>
      <c r="F148" s="148"/>
      <c r="G148" s="148"/>
      <c r="H148" s="148"/>
      <c r="I148" s="148"/>
      <c r="J148" s="148"/>
      <c r="K148" s="149"/>
    </row>
    <row r="149" spans="1:11" ht="45" customHeight="1">
      <c r="A149" s="117"/>
      <c r="B149" s="115"/>
      <c r="C149" s="115"/>
      <c r="D149" s="116"/>
      <c r="E149" s="147" t="s">
        <v>320</v>
      </c>
      <c r="F149" s="148"/>
      <c r="G149" s="148"/>
      <c r="H149" s="148"/>
      <c r="I149" s="148"/>
      <c r="J149" s="148"/>
      <c r="K149" s="149"/>
    </row>
    <row r="150" spans="1:11" ht="45" customHeight="1">
      <c r="A150" s="117"/>
      <c r="B150" s="115"/>
      <c r="C150" s="115"/>
      <c r="D150" s="116"/>
      <c r="E150" s="147" t="s">
        <v>321</v>
      </c>
      <c r="F150" s="148"/>
      <c r="G150" s="148"/>
      <c r="H150" s="148"/>
      <c r="I150" s="148"/>
      <c r="J150" s="148"/>
      <c r="K150" s="149"/>
    </row>
    <row r="151" spans="1:11" ht="45" customHeight="1">
      <c r="A151" s="117"/>
      <c r="B151" s="115"/>
      <c r="C151" s="115"/>
      <c r="D151" s="116"/>
      <c r="E151" s="147" t="s">
        <v>322</v>
      </c>
      <c r="F151" s="148"/>
      <c r="G151" s="148"/>
      <c r="H151" s="148"/>
      <c r="I151" s="148"/>
      <c r="J151" s="148"/>
      <c r="K151" s="149"/>
    </row>
    <row r="152" spans="1:11" ht="45" customHeight="1">
      <c r="A152" s="117"/>
      <c r="B152" s="115"/>
      <c r="C152" s="115"/>
      <c r="D152" s="116"/>
      <c r="E152" s="147" t="s">
        <v>323</v>
      </c>
      <c r="F152" s="148"/>
      <c r="G152" s="148"/>
      <c r="H152" s="148"/>
      <c r="I152" s="148"/>
      <c r="J152" s="148"/>
      <c r="K152" s="149"/>
    </row>
    <row r="153" spans="1:11" ht="45" customHeight="1">
      <c r="A153" s="117"/>
      <c r="B153" s="115"/>
      <c r="C153" s="115"/>
      <c r="D153" s="116"/>
      <c r="E153" s="147" t="s">
        <v>324</v>
      </c>
      <c r="F153" s="148"/>
      <c r="G153" s="148"/>
      <c r="H153" s="148"/>
      <c r="I153" s="148"/>
      <c r="J153" s="148"/>
      <c r="K153" s="149"/>
    </row>
    <row r="154" spans="1:11" ht="45" customHeight="1">
      <c r="A154" s="117"/>
      <c r="B154" s="115"/>
      <c r="C154" s="115"/>
      <c r="D154" s="116"/>
      <c r="E154" s="147" t="s">
        <v>325</v>
      </c>
      <c r="F154" s="148"/>
      <c r="G154" s="148"/>
      <c r="H154" s="148"/>
      <c r="I154" s="148"/>
      <c r="J154" s="148"/>
      <c r="K154" s="149"/>
    </row>
    <row r="155" spans="1:11" ht="45" customHeight="1">
      <c r="A155" s="117"/>
      <c r="B155" s="115"/>
      <c r="C155" s="115"/>
      <c r="D155" s="116"/>
      <c r="E155" s="147" t="s">
        <v>326</v>
      </c>
      <c r="F155" s="148"/>
      <c r="G155" s="148"/>
      <c r="H155" s="148"/>
      <c r="I155" s="148"/>
      <c r="J155" s="148"/>
      <c r="K155" s="149"/>
    </row>
    <row r="156" spans="1:11" ht="45" customHeight="1">
      <c r="A156" s="117"/>
      <c r="B156" s="115"/>
      <c r="C156" s="115"/>
      <c r="D156" s="116"/>
      <c r="E156" s="147" t="s">
        <v>327</v>
      </c>
      <c r="F156" s="148"/>
      <c r="G156" s="148"/>
      <c r="H156" s="148"/>
      <c r="I156" s="148"/>
      <c r="J156" s="148"/>
      <c r="K156" s="149"/>
    </row>
    <row r="157" spans="1:11" ht="45" customHeight="1">
      <c r="A157" s="117"/>
      <c r="B157" s="115"/>
      <c r="C157" s="115"/>
      <c r="D157" s="116"/>
      <c r="E157" s="147" t="s">
        <v>328</v>
      </c>
      <c r="F157" s="148"/>
      <c r="G157" s="148"/>
      <c r="H157" s="148"/>
      <c r="I157" s="148"/>
      <c r="J157" s="148"/>
      <c r="K157" s="149"/>
    </row>
    <row r="158" spans="1:11" ht="45" customHeight="1">
      <c r="A158" s="117"/>
      <c r="B158" s="115"/>
      <c r="C158" s="115"/>
      <c r="D158" s="116"/>
      <c r="E158" s="147" t="s">
        <v>329</v>
      </c>
      <c r="F158" s="148"/>
      <c r="G158" s="148"/>
      <c r="H158" s="148"/>
      <c r="I158" s="148"/>
      <c r="J158" s="148"/>
      <c r="K158" s="149"/>
    </row>
    <row r="159" spans="1:11" ht="45" customHeight="1">
      <c r="A159" s="117"/>
      <c r="B159" s="115"/>
      <c r="C159" s="115"/>
      <c r="D159" s="116"/>
      <c r="E159" s="147" t="s">
        <v>330</v>
      </c>
      <c r="F159" s="148"/>
      <c r="G159" s="148"/>
      <c r="H159" s="148"/>
      <c r="I159" s="148"/>
      <c r="J159" s="148"/>
      <c r="K159" s="149"/>
    </row>
    <row r="160" spans="1:11" ht="45" customHeight="1">
      <c r="A160" s="117"/>
      <c r="B160" s="115"/>
      <c r="C160" s="115"/>
      <c r="D160" s="116"/>
      <c r="E160" s="147" t="s">
        <v>331</v>
      </c>
      <c r="F160" s="148"/>
      <c r="G160" s="148"/>
      <c r="H160" s="148"/>
      <c r="I160" s="148"/>
      <c r="J160" s="148"/>
      <c r="K160" s="149"/>
    </row>
    <row r="161" spans="1:11" ht="45" customHeight="1">
      <c r="A161" s="117"/>
      <c r="B161" s="115"/>
      <c r="C161" s="115"/>
      <c r="D161" s="116"/>
      <c r="E161" s="147" t="s">
        <v>332</v>
      </c>
      <c r="F161" s="148"/>
      <c r="G161" s="148"/>
      <c r="H161" s="148"/>
      <c r="I161" s="148"/>
      <c r="J161" s="148"/>
      <c r="K161" s="149"/>
    </row>
    <row r="162" spans="1:11" ht="45" customHeight="1">
      <c r="A162" s="117"/>
      <c r="B162" s="115"/>
      <c r="C162" s="115"/>
      <c r="D162" s="116"/>
      <c r="E162" s="147" t="s">
        <v>333</v>
      </c>
      <c r="F162" s="148"/>
      <c r="G162" s="148"/>
      <c r="H162" s="148"/>
      <c r="I162" s="148"/>
      <c r="J162" s="148"/>
      <c r="K162" s="149"/>
    </row>
    <row r="163" spans="1:11" ht="45" customHeight="1">
      <c r="A163" s="117"/>
      <c r="B163" s="115"/>
      <c r="C163" s="115"/>
      <c r="D163" s="116"/>
      <c r="E163" s="147" t="s">
        <v>334</v>
      </c>
      <c r="F163" s="148"/>
      <c r="G163" s="148"/>
      <c r="H163" s="148"/>
      <c r="I163" s="148"/>
      <c r="J163" s="148"/>
      <c r="K163" s="149"/>
    </row>
    <row r="164" spans="1:11" ht="45" customHeight="1">
      <c r="A164" s="117"/>
      <c r="B164" s="115"/>
      <c r="C164" s="115"/>
      <c r="D164" s="116"/>
      <c r="E164" s="147" t="s">
        <v>335</v>
      </c>
      <c r="F164" s="148"/>
      <c r="G164" s="148"/>
      <c r="H164" s="148"/>
      <c r="I164" s="148"/>
      <c r="J164" s="148"/>
      <c r="K164" s="149"/>
    </row>
    <row r="165" spans="1:11" ht="45" customHeight="1">
      <c r="A165" s="117"/>
      <c r="B165" s="115"/>
      <c r="C165" s="115"/>
      <c r="D165" s="116"/>
      <c r="E165" s="147" t="s">
        <v>336</v>
      </c>
      <c r="F165" s="148"/>
      <c r="G165" s="148"/>
      <c r="H165" s="148"/>
      <c r="I165" s="148"/>
      <c r="J165" s="148"/>
      <c r="K165" s="149"/>
    </row>
    <row r="166" spans="1:11" ht="45" customHeight="1">
      <c r="A166" s="117"/>
      <c r="B166" s="115"/>
      <c r="C166" s="115"/>
      <c r="D166" s="116"/>
      <c r="E166" s="147" t="s">
        <v>337</v>
      </c>
      <c r="F166" s="148"/>
      <c r="G166" s="148"/>
      <c r="H166" s="148"/>
      <c r="I166" s="148"/>
      <c r="J166" s="148"/>
      <c r="K166" s="149"/>
    </row>
    <row r="167" spans="1:11" ht="45" customHeight="1">
      <c r="A167" s="117"/>
      <c r="B167" s="115"/>
      <c r="C167" s="115"/>
      <c r="D167" s="116"/>
      <c r="E167" s="147" t="s">
        <v>338</v>
      </c>
      <c r="F167" s="148"/>
      <c r="G167" s="148"/>
      <c r="H167" s="148"/>
      <c r="I167" s="148"/>
      <c r="J167" s="148"/>
      <c r="K167" s="149"/>
    </row>
    <row r="168" spans="1:11" ht="45" customHeight="1">
      <c r="A168" s="117"/>
      <c r="B168" s="115"/>
      <c r="C168" s="115"/>
      <c r="D168" s="116"/>
      <c r="E168" s="147" t="s">
        <v>339</v>
      </c>
      <c r="F168" s="148"/>
      <c r="G168" s="148"/>
      <c r="H168" s="148"/>
      <c r="I168" s="148"/>
      <c r="J168" s="148"/>
      <c r="K168" s="149"/>
    </row>
    <row r="169" spans="1:11" ht="45" customHeight="1">
      <c r="A169" s="117"/>
      <c r="B169" s="115"/>
      <c r="C169" s="115"/>
      <c r="D169" s="116"/>
      <c r="E169" s="147" t="s">
        <v>340</v>
      </c>
      <c r="F169" s="148"/>
      <c r="G169" s="148"/>
      <c r="H169" s="148"/>
      <c r="I169" s="148"/>
      <c r="J169" s="148"/>
      <c r="K169" s="149"/>
    </row>
    <row r="170" spans="1:11" ht="45" customHeight="1">
      <c r="A170" s="117"/>
      <c r="B170" s="115"/>
      <c r="C170" s="115"/>
      <c r="D170" s="116"/>
      <c r="E170" s="147" t="s">
        <v>341</v>
      </c>
      <c r="F170" s="148"/>
      <c r="G170" s="148"/>
      <c r="H170" s="148"/>
      <c r="I170" s="148"/>
      <c r="J170" s="148"/>
      <c r="K170" s="149"/>
    </row>
    <row r="171" spans="1:11" ht="45" customHeight="1">
      <c r="A171" s="117"/>
      <c r="B171" s="115"/>
      <c r="C171" s="115"/>
      <c r="D171" s="116"/>
      <c r="E171" s="147" t="s">
        <v>342</v>
      </c>
      <c r="F171" s="148"/>
      <c r="G171" s="148"/>
      <c r="H171" s="148"/>
      <c r="I171" s="148"/>
      <c r="J171" s="148"/>
      <c r="K171" s="149"/>
    </row>
    <row r="172" spans="1:11" ht="45" customHeight="1">
      <c r="A172" s="117"/>
      <c r="B172" s="115"/>
      <c r="C172" s="115"/>
      <c r="D172" s="116"/>
      <c r="E172" s="147" t="s">
        <v>343</v>
      </c>
      <c r="F172" s="148"/>
      <c r="G172" s="148"/>
      <c r="H172" s="148"/>
      <c r="I172" s="148"/>
      <c r="J172" s="148"/>
      <c r="K172" s="149"/>
    </row>
    <row r="173" spans="1:11" ht="45" customHeight="1">
      <c r="A173" s="117"/>
      <c r="B173" s="115"/>
      <c r="C173" s="115"/>
      <c r="D173" s="116"/>
      <c r="E173" s="147" t="s">
        <v>344</v>
      </c>
      <c r="F173" s="148"/>
      <c r="G173" s="148"/>
      <c r="H173" s="148"/>
      <c r="I173" s="148"/>
      <c r="J173" s="148"/>
      <c r="K173" s="149"/>
    </row>
    <row r="174" spans="1:11" ht="45" customHeight="1">
      <c r="A174" s="117"/>
      <c r="B174" s="115"/>
      <c r="C174" s="115"/>
      <c r="D174" s="116"/>
      <c r="E174" s="147" t="s">
        <v>345</v>
      </c>
      <c r="F174" s="148"/>
      <c r="G174" s="148"/>
      <c r="H174" s="148"/>
      <c r="I174" s="148"/>
      <c r="J174" s="148"/>
      <c r="K174" s="149"/>
    </row>
    <row r="175" spans="1:11" ht="45" customHeight="1">
      <c r="A175" s="117"/>
      <c r="B175" s="115"/>
      <c r="C175" s="115"/>
      <c r="D175" s="116"/>
      <c r="E175" s="147" t="s">
        <v>346</v>
      </c>
      <c r="F175" s="148"/>
      <c r="G175" s="148"/>
      <c r="H175" s="148"/>
      <c r="I175" s="148"/>
      <c r="J175" s="148"/>
      <c r="K175" s="149"/>
    </row>
    <row r="176" spans="1:11" ht="45" customHeight="1">
      <c r="A176" s="117"/>
      <c r="B176" s="115"/>
      <c r="C176" s="115"/>
      <c r="D176" s="116"/>
      <c r="E176" s="147" t="s">
        <v>347</v>
      </c>
      <c r="F176" s="148"/>
      <c r="G176" s="148"/>
      <c r="H176" s="148"/>
      <c r="I176" s="148"/>
      <c r="J176" s="148"/>
      <c r="K176" s="149"/>
    </row>
    <row r="177" spans="1:11" ht="45" customHeight="1">
      <c r="A177" s="117"/>
      <c r="B177" s="115"/>
      <c r="C177" s="115"/>
      <c r="D177" s="116"/>
      <c r="E177" s="147" t="s">
        <v>348</v>
      </c>
      <c r="F177" s="148"/>
      <c r="G177" s="148"/>
      <c r="H177" s="148"/>
      <c r="I177" s="148"/>
      <c r="J177" s="148"/>
      <c r="K177" s="149"/>
    </row>
    <row r="178" spans="1:11" ht="45" customHeight="1">
      <c r="A178" s="117"/>
      <c r="B178" s="115"/>
      <c r="C178" s="115"/>
      <c r="D178" s="116"/>
      <c r="E178" s="147" t="s">
        <v>349</v>
      </c>
      <c r="F178" s="148"/>
      <c r="G178" s="148"/>
      <c r="H178" s="148"/>
      <c r="I178" s="148"/>
      <c r="J178" s="148"/>
      <c r="K178" s="149"/>
    </row>
    <row r="179" spans="1:11" ht="45" customHeight="1">
      <c r="A179" s="117"/>
      <c r="B179" s="115"/>
      <c r="C179" s="115"/>
      <c r="D179" s="116"/>
      <c r="E179" s="147" t="s">
        <v>350</v>
      </c>
      <c r="F179" s="148"/>
      <c r="G179" s="148"/>
      <c r="H179" s="148"/>
      <c r="I179" s="148"/>
      <c r="J179" s="148"/>
      <c r="K179" s="149"/>
    </row>
    <row r="180" spans="1:11" ht="45" customHeight="1">
      <c r="A180" s="117"/>
      <c r="B180" s="115"/>
      <c r="C180" s="115"/>
      <c r="D180" s="116"/>
      <c r="E180" s="147" t="s">
        <v>351</v>
      </c>
      <c r="F180" s="148"/>
      <c r="G180" s="148"/>
      <c r="H180" s="148"/>
      <c r="I180" s="148"/>
      <c r="J180" s="148"/>
      <c r="K180" s="149"/>
    </row>
    <row r="181" spans="1:11" ht="45" customHeight="1">
      <c r="A181" s="117"/>
      <c r="B181" s="115"/>
      <c r="C181" s="115"/>
      <c r="D181" s="116"/>
      <c r="E181" s="147" t="s">
        <v>352</v>
      </c>
      <c r="F181" s="148"/>
      <c r="G181" s="148"/>
      <c r="H181" s="148"/>
      <c r="I181" s="148"/>
      <c r="J181" s="148"/>
      <c r="K181" s="149"/>
    </row>
    <row r="182" spans="1:11" ht="45" customHeight="1">
      <c r="A182" s="117"/>
      <c r="B182" s="115"/>
      <c r="C182" s="115"/>
      <c r="D182" s="116"/>
      <c r="E182" s="147" t="s">
        <v>353</v>
      </c>
      <c r="F182" s="148"/>
      <c r="G182" s="148"/>
      <c r="H182" s="148"/>
      <c r="I182" s="148"/>
      <c r="J182" s="148"/>
      <c r="K182" s="149"/>
    </row>
    <row r="183" spans="1:11" ht="45" customHeight="1">
      <c r="A183" s="117"/>
      <c r="B183" s="115"/>
      <c r="C183" s="115"/>
      <c r="D183" s="116"/>
      <c r="E183" s="147" t="s">
        <v>354</v>
      </c>
      <c r="F183" s="148"/>
      <c r="G183" s="148"/>
      <c r="H183" s="148"/>
      <c r="I183" s="148"/>
      <c r="J183" s="148"/>
      <c r="K183" s="149"/>
    </row>
    <row r="184" spans="1:11" ht="45" customHeight="1">
      <c r="A184" s="117"/>
      <c r="B184" s="115"/>
      <c r="C184" s="115"/>
      <c r="D184" s="116"/>
      <c r="E184" s="147" t="s">
        <v>355</v>
      </c>
      <c r="F184" s="148"/>
      <c r="G184" s="148"/>
      <c r="H184" s="148"/>
      <c r="I184" s="148"/>
      <c r="J184" s="148"/>
      <c r="K184" s="149"/>
    </row>
    <row r="185" spans="1:11" ht="45" customHeight="1">
      <c r="A185" s="117"/>
      <c r="B185" s="115"/>
      <c r="C185" s="115"/>
      <c r="D185" s="116"/>
      <c r="E185" s="147" t="s">
        <v>356</v>
      </c>
      <c r="F185" s="148"/>
      <c r="G185" s="148"/>
      <c r="H185" s="148"/>
      <c r="I185" s="148"/>
      <c r="J185" s="148"/>
      <c r="K185" s="149"/>
    </row>
    <row r="186" spans="1:11" ht="45" customHeight="1">
      <c r="A186" s="117"/>
      <c r="B186" s="115"/>
      <c r="C186" s="115"/>
      <c r="D186" s="116"/>
      <c r="E186" s="147" t="s">
        <v>357</v>
      </c>
      <c r="F186" s="148"/>
      <c r="G186" s="148"/>
      <c r="H186" s="148"/>
      <c r="I186" s="148"/>
      <c r="J186" s="148"/>
      <c r="K186" s="149"/>
    </row>
    <row r="187" spans="1:11" ht="45" customHeight="1">
      <c r="A187" s="117"/>
      <c r="B187" s="115"/>
      <c r="C187" s="115"/>
      <c r="D187" s="116"/>
      <c r="E187" s="147" t="s">
        <v>358</v>
      </c>
      <c r="F187" s="148"/>
      <c r="G187" s="148"/>
      <c r="H187" s="148"/>
      <c r="I187" s="148"/>
      <c r="J187" s="148"/>
      <c r="K187" s="149"/>
    </row>
    <row r="188" spans="1:11" ht="45" customHeight="1">
      <c r="A188" s="117"/>
      <c r="B188" s="115"/>
      <c r="C188" s="115"/>
      <c r="D188" s="116"/>
      <c r="E188" s="147" t="s">
        <v>359</v>
      </c>
      <c r="F188" s="148"/>
      <c r="G188" s="148"/>
      <c r="H188" s="148"/>
      <c r="I188" s="148"/>
      <c r="J188" s="148"/>
      <c r="K188" s="149"/>
    </row>
    <row r="189" spans="1:11" ht="45" customHeight="1">
      <c r="A189" s="117"/>
      <c r="B189" s="115"/>
      <c r="C189" s="115"/>
      <c r="D189" s="116"/>
      <c r="E189" s="147" t="s">
        <v>360</v>
      </c>
      <c r="F189" s="148"/>
      <c r="G189" s="148"/>
      <c r="H189" s="148"/>
      <c r="I189" s="148"/>
      <c r="J189" s="148"/>
      <c r="K189" s="149"/>
    </row>
    <row r="190" spans="1:11" ht="45" customHeight="1">
      <c r="A190" s="117"/>
      <c r="B190" s="115"/>
      <c r="C190" s="115"/>
      <c r="D190" s="116"/>
      <c r="E190" s="147" t="s">
        <v>361</v>
      </c>
      <c r="F190" s="148"/>
      <c r="G190" s="148"/>
      <c r="H190" s="148"/>
      <c r="I190" s="148"/>
      <c r="J190" s="148"/>
      <c r="K190" s="149"/>
    </row>
    <row r="191" spans="1:11" ht="45" customHeight="1">
      <c r="A191" s="117"/>
      <c r="B191" s="115"/>
      <c r="C191" s="115"/>
      <c r="D191" s="116"/>
      <c r="E191" s="147" t="s">
        <v>362</v>
      </c>
      <c r="F191" s="148"/>
      <c r="G191" s="148"/>
      <c r="H191" s="148"/>
      <c r="I191" s="148"/>
      <c r="J191" s="148"/>
      <c r="K191" s="149"/>
    </row>
    <row r="192" spans="1:11" ht="45" customHeight="1">
      <c r="A192" s="117"/>
      <c r="B192" s="115"/>
      <c r="C192" s="115"/>
      <c r="D192" s="116"/>
      <c r="E192" s="147" t="s">
        <v>363</v>
      </c>
      <c r="F192" s="148"/>
      <c r="G192" s="148"/>
      <c r="H192" s="148"/>
      <c r="I192" s="148"/>
      <c r="J192" s="148"/>
      <c r="K192" s="149"/>
    </row>
    <row r="193" spans="1:11" ht="45" customHeight="1">
      <c r="A193" s="117"/>
      <c r="B193" s="115"/>
      <c r="C193" s="115"/>
      <c r="D193" s="116"/>
      <c r="E193" s="147" t="s">
        <v>364</v>
      </c>
      <c r="F193" s="148"/>
      <c r="G193" s="148"/>
      <c r="H193" s="148"/>
      <c r="I193" s="148"/>
      <c r="J193" s="148"/>
      <c r="K193" s="149"/>
    </row>
    <row r="194" spans="1:11" ht="45" customHeight="1">
      <c r="A194" s="117"/>
      <c r="B194" s="115"/>
      <c r="C194" s="115"/>
      <c r="D194" s="116"/>
      <c r="E194" s="147" t="s">
        <v>365</v>
      </c>
      <c r="F194" s="148"/>
      <c r="G194" s="148"/>
      <c r="H194" s="148"/>
      <c r="I194" s="148"/>
      <c r="J194" s="148"/>
      <c r="K194" s="149"/>
    </row>
    <row r="195" spans="1:11" ht="45" customHeight="1">
      <c r="A195" s="117"/>
      <c r="B195" s="115"/>
      <c r="C195" s="115"/>
      <c r="D195" s="116"/>
      <c r="E195" s="147" t="s">
        <v>366</v>
      </c>
      <c r="F195" s="148"/>
      <c r="G195" s="148"/>
      <c r="H195" s="148"/>
      <c r="I195" s="148"/>
      <c r="J195" s="148"/>
      <c r="K195" s="149"/>
    </row>
    <row r="196" spans="1:11" ht="45" customHeight="1">
      <c r="A196" s="117"/>
      <c r="B196" s="115"/>
      <c r="C196" s="115"/>
      <c r="D196" s="116"/>
      <c r="E196" s="147" t="s">
        <v>367</v>
      </c>
      <c r="F196" s="148"/>
      <c r="G196" s="148"/>
      <c r="H196" s="148"/>
      <c r="I196" s="148"/>
      <c r="J196" s="148"/>
      <c r="K196" s="149"/>
    </row>
    <row r="197" spans="1:11" ht="45" customHeight="1">
      <c r="A197" s="117"/>
      <c r="B197" s="115"/>
      <c r="C197" s="115"/>
      <c r="D197" s="116"/>
      <c r="E197" s="147" t="s">
        <v>368</v>
      </c>
      <c r="F197" s="148"/>
      <c r="G197" s="148"/>
      <c r="H197" s="148"/>
      <c r="I197" s="148"/>
      <c r="J197" s="148"/>
      <c r="K197" s="149"/>
    </row>
  </sheetData>
  <mergeCells count="41">
    <mergeCell ref="C56:C60"/>
    <mergeCell ref="D56:D60"/>
    <mergeCell ref="E56:E60"/>
    <mergeCell ref="B62:K64"/>
    <mergeCell ref="A68:A197"/>
    <mergeCell ref="B68:B197"/>
    <mergeCell ref="C68:C197"/>
    <mergeCell ref="D68:D197"/>
    <mergeCell ref="A66:K66"/>
    <mergeCell ref="C46:C50"/>
    <mergeCell ref="D46:D50"/>
    <mergeCell ref="E46:E50"/>
    <mergeCell ref="C51:C55"/>
    <mergeCell ref="D51:D55"/>
    <mergeCell ref="E51:E55"/>
    <mergeCell ref="C36:C40"/>
    <mergeCell ref="D36:D40"/>
    <mergeCell ref="E36:E40"/>
    <mergeCell ref="C41:C45"/>
    <mergeCell ref="D41:D45"/>
    <mergeCell ref="E41:E45"/>
    <mergeCell ref="C26:C30"/>
    <mergeCell ref="D26:D30"/>
    <mergeCell ref="E26:E30"/>
    <mergeCell ref="C31:C35"/>
    <mergeCell ref="D31:D35"/>
    <mergeCell ref="E31:E35"/>
    <mergeCell ref="C16:C20"/>
    <mergeCell ref="D16:D20"/>
    <mergeCell ref="E16:E20"/>
    <mergeCell ref="C21:C25"/>
    <mergeCell ref="D21:D25"/>
    <mergeCell ref="E21:E25"/>
    <mergeCell ref="B2:K3"/>
    <mergeCell ref="B4:K4"/>
    <mergeCell ref="C6:C10"/>
    <mergeCell ref="D6:D10"/>
    <mergeCell ref="E6:E10"/>
    <mergeCell ref="C11:C15"/>
    <mergeCell ref="D11:D15"/>
    <mergeCell ref="E11:E15"/>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A2C60-BEF8-49F1-945E-6B61921A6313}">
  <dimension ref="A1:Z177"/>
  <sheetViews>
    <sheetView topLeftCell="A35" zoomScale="37" zoomScaleNormal="37" workbookViewId="0">
      <selection activeCell="A46" sqref="A46:K46"/>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row r="2" spans="1: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1: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17">
        <v>17</v>
      </c>
      <c r="C6" s="115" t="s">
        <v>863</v>
      </c>
      <c r="D6" s="115" t="s">
        <v>864</v>
      </c>
      <c r="E6" s="116" t="s">
        <v>865</v>
      </c>
      <c r="F6" s="42" t="s">
        <v>143</v>
      </c>
      <c r="G6" s="43"/>
      <c r="H6" s="143">
        <v>384</v>
      </c>
      <c r="I6" s="143">
        <v>960</v>
      </c>
      <c r="J6" s="143">
        <f>G6*H6</f>
        <v>0</v>
      </c>
      <c r="K6" s="143">
        <f>I6*G6</f>
        <v>0</v>
      </c>
    </row>
    <row r="7" spans="1:26" s="144" customFormat="1" ht="36.75" customHeight="1">
      <c r="A7" s="141"/>
      <c r="B7" s="117"/>
      <c r="C7" s="115"/>
      <c r="D7" s="115"/>
      <c r="E7" s="116"/>
      <c r="F7" s="42" t="s">
        <v>144</v>
      </c>
      <c r="G7" s="43"/>
      <c r="H7" s="143">
        <v>384</v>
      </c>
      <c r="I7" s="143">
        <v>960</v>
      </c>
      <c r="J7" s="143">
        <f t="shared" ref="J7:J40" si="0">G7*H7</f>
        <v>0</v>
      </c>
      <c r="K7" s="143">
        <f t="shared" ref="K7:K40" si="1">I7*G7</f>
        <v>0</v>
      </c>
    </row>
    <row r="8" spans="1:26" s="144" customFormat="1" ht="36" customHeight="1">
      <c r="A8" s="141"/>
      <c r="B8" s="117"/>
      <c r="C8" s="115"/>
      <c r="D8" s="115"/>
      <c r="E8" s="116"/>
      <c r="F8" s="42" t="s">
        <v>145</v>
      </c>
      <c r="G8" s="43"/>
      <c r="H8" s="143">
        <v>384</v>
      </c>
      <c r="I8" s="143">
        <v>960</v>
      </c>
      <c r="J8" s="143">
        <f t="shared" si="0"/>
        <v>0</v>
      </c>
      <c r="K8" s="143">
        <f t="shared" si="1"/>
        <v>0</v>
      </c>
    </row>
    <row r="9" spans="1:26" s="144" customFormat="1" ht="36.75" customHeight="1">
      <c r="A9" s="141"/>
      <c r="B9" s="117"/>
      <c r="C9" s="115"/>
      <c r="D9" s="115"/>
      <c r="E9" s="116"/>
      <c r="F9" s="42" t="s">
        <v>146</v>
      </c>
      <c r="G9" s="43"/>
      <c r="H9" s="143">
        <v>384</v>
      </c>
      <c r="I9" s="143">
        <v>960</v>
      </c>
      <c r="J9" s="143">
        <f t="shared" si="0"/>
        <v>0</v>
      </c>
      <c r="K9" s="143">
        <f t="shared" si="1"/>
        <v>0</v>
      </c>
    </row>
    <row r="10" spans="1:26" s="144" customFormat="1" ht="36.75" customHeight="1">
      <c r="A10" s="141"/>
      <c r="B10" s="117"/>
      <c r="C10" s="115"/>
      <c r="D10" s="115"/>
      <c r="E10" s="116"/>
      <c r="F10" s="44" t="s">
        <v>147</v>
      </c>
      <c r="G10" s="43"/>
      <c r="H10" s="143">
        <v>1536</v>
      </c>
      <c r="I10" s="143">
        <v>3840</v>
      </c>
      <c r="J10" s="143">
        <f t="shared" si="0"/>
        <v>0</v>
      </c>
      <c r="K10" s="143">
        <f t="shared" si="1"/>
        <v>0</v>
      </c>
    </row>
    <row r="11" spans="1:26" s="144" customFormat="1" ht="36" customHeight="1">
      <c r="A11" s="141"/>
      <c r="B11" s="117"/>
      <c r="C11" s="115" t="s">
        <v>866</v>
      </c>
      <c r="D11" s="115" t="s">
        <v>864</v>
      </c>
      <c r="E11" s="116" t="s">
        <v>867</v>
      </c>
      <c r="F11" s="42" t="s">
        <v>143</v>
      </c>
      <c r="G11" s="43"/>
      <c r="H11" s="143">
        <v>60</v>
      </c>
      <c r="I11" s="143">
        <v>150</v>
      </c>
      <c r="J11" s="143">
        <f t="shared" si="0"/>
        <v>0</v>
      </c>
      <c r="K11" s="143">
        <f t="shared" si="1"/>
        <v>0</v>
      </c>
    </row>
    <row r="12" spans="1:26" s="144" customFormat="1" ht="36.75" customHeight="1">
      <c r="A12" s="141"/>
      <c r="B12" s="117"/>
      <c r="C12" s="115"/>
      <c r="D12" s="115"/>
      <c r="E12" s="116"/>
      <c r="F12" s="42" t="s">
        <v>144</v>
      </c>
      <c r="G12" s="43"/>
      <c r="H12" s="143">
        <v>80</v>
      </c>
      <c r="I12" s="143">
        <v>200</v>
      </c>
      <c r="J12" s="143">
        <f t="shared" si="0"/>
        <v>0</v>
      </c>
      <c r="K12" s="143">
        <f t="shared" si="1"/>
        <v>0</v>
      </c>
    </row>
    <row r="13" spans="1:26" s="144" customFormat="1" ht="36" customHeight="1">
      <c r="A13" s="141"/>
      <c r="B13" s="117"/>
      <c r="C13" s="115"/>
      <c r="D13" s="115"/>
      <c r="E13" s="116"/>
      <c r="F13" s="42" t="s">
        <v>145</v>
      </c>
      <c r="G13" s="43"/>
      <c r="H13" s="143">
        <v>56</v>
      </c>
      <c r="I13" s="143">
        <v>140</v>
      </c>
      <c r="J13" s="143">
        <f t="shared" si="0"/>
        <v>0</v>
      </c>
      <c r="K13" s="143">
        <f t="shared" si="1"/>
        <v>0</v>
      </c>
    </row>
    <row r="14" spans="1:26" s="144" customFormat="1" ht="36.75" customHeight="1">
      <c r="A14" s="141"/>
      <c r="B14" s="117"/>
      <c r="C14" s="115"/>
      <c r="D14" s="115"/>
      <c r="E14" s="116"/>
      <c r="F14" s="42" t="s">
        <v>146</v>
      </c>
      <c r="G14" s="43"/>
      <c r="H14" s="143">
        <v>0</v>
      </c>
      <c r="I14" s="143">
        <v>0</v>
      </c>
      <c r="J14" s="143">
        <f t="shared" si="0"/>
        <v>0</v>
      </c>
      <c r="K14" s="143">
        <f t="shared" si="1"/>
        <v>0</v>
      </c>
    </row>
    <row r="15" spans="1:26" s="144" customFormat="1" ht="36.75" customHeight="1">
      <c r="A15" s="141"/>
      <c r="B15" s="117"/>
      <c r="C15" s="115"/>
      <c r="D15" s="115"/>
      <c r="E15" s="116"/>
      <c r="F15" s="44" t="s">
        <v>147</v>
      </c>
      <c r="G15" s="43"/>
      <c r="H15" s="143">
        <v>196</v>
      </c>
      <c r="I15" s="143">
        <v>490</v>
      </c>
      <c r="J15" s="143">
        <f t="shared" si="0"/>
        <v>0</v>
      </c>
      <c r="K15" s="143">
        <f t="shared" si="1"/>
        <v>0</v>
      </c>
    </row>
    <row r="16" spans="1:26" s="144" customFormat="1" ht="36.75" customHeight="1">
      <c r="A16" s="141"/>
      <c r="B16" s="117"/>
      <c r="C16" s="115" t="s">
        <v>868</v>
      </c>
      <c r="D16" s="115" t="s">
        <v>864</v>
      </c>
      <c r="E16" s="116" t="s">
        <v>869</v>
      </c>
      <c r="F16" s="42" t="s">
        <v>143</v>
      </c>
      <c r="G16" s="43"/>
      <c r="H16" s="143">
        <v>5</v>
      </c>
      <c r="I16" s="143">
        <v>12</v>
      </c>
      <c r="J16" s="143">
        <f t="shared" si="0"/>
        <v>0</v>
      </c>
      <c r="K16" s="143">
        <f t="shared" si="1"/>
        <v>0</v>
      </c>
    </row>
    <row r="17" spans="1:11" s="144" customFormat="1" ht="36.75" customHeight="1">
      <c r="A17" s="141"/>
      <c r="B17" s="117"/>
      <c r="C17" s="115"/>
      <c r="D17" s="115"/>
      <c r="E17" s="116"/>
      <c r="F17" s="42" t="s">
        <v>144</v>
      </c>
      <c r="G17" s="43"/>
      <c r="H17" s="143">
        <v>120</v>
      </c>
      <c r="I17" s="143">
        <v>300</v>
      </c>
      <c r="J17" s="143">
        <f t="shared" si="0"/>
        <v>0</v>
      </c>
      <c r="K17" s="143">
        <f t="shared" si="1"/>
        <v>0</v>
      </c>
    </row>
    <row r="18" spans="1:11" s="144" customFormat="1" ht="36.75" customHeight="1">
      <c r="A18" s="141"/>
      <c r="B18" s="117"/>
      <c r="C18" s="115"/>
      <c r="D18" s="115"/>
      <c r="E18" s="116"/>
      <c r="F18" s="42" t="s">
        <v>145</v>
      </c>
      <c r="G18" s="43"/>
      <c r="H18" s="143">
        <v>4</v>
      </c>
      <c r="I18" s="143">
        <v>10</v>
      </c>
      <c r="J18" s="143">
        <f t="shared" si="0"/>
        <v>0</v>
      </c>
      <c r="K18" s="143">
        <f t="shared" si="1"/>
        <v>0</v>
      </c>
    </row>
    <row r="19" spans="1:11" s="144" customFormat="1" ht="36.75" customHeight="1">
      <c r="A19" s="141"/>
      <c r="B19" s="117"/>
      <c r="C19" s="115"/>
      <c r="D19" s="115"/>
      <c r="E19" s="116"/>
      <c r="F19" s="42" t="s">
        <v>146</v>
      </c>
      <c r="G19" s="43"/>
      <c r="H19" s="143">
        <v>1</v>
      </c>
      <c r="I19" s="143">
        <v>2</v>
      </c>
      <c r="J19" s="143">
        <f t="shared" si="0"/>
        <v>0</v>
      </c>
      <c r="K19" s="143">
        <f t="shared" si="1"/>
        <v>0</v>
      </c>
    </row>
    <row r="20" spans="1:11" s="144" customFormat="1" ht="36.75" customHeight="1">
      <c r="A20" s="141"/>
      <c r="B20" s="117"/>
      <c r="C20" s="115"/>
      <c r="D20" s="115"/>
      <c r="E20" s="116"/>
      <c r="F20" s="44"/>
      <c r="G20" s="43"/>
      <c r="H20" s="143">
        <v>130</v>
      </c>
      <c r="I20" s="143">
        <v>324</v>
      </c>
      <c r="J20" s="143">
        <f t="shared" si="0"/>
        <v>0</v>
      </c>
      <c r="K20" s="143">
        <f t="shared" si="1"/>
        <v>0</v>
      </c>
    </row>
    <row r="21" spans="1:11" s="144" customFormat="1" ht="36.75" customHeight="1">
      <c r="A21" s="141"/>
      <c r="B21" s="117"/>
      <c r="C21" s="115" t="s">
        <v>870</v>
      </c>
      <c r="D21" s="115" t="s">
        <v>864</v>
      </c>
      <c r="E21" s="116" t="s">
        <v>871</v>
      </c>
      <c r="F21" s="42" t="s">
        <v>143</v>
      </c>
      <c r="G21" s="43"/>
      <c r="H21" s="143">
        <v>560</v>
      </c>
      <c r="I21" s="143">
        <v>1400</v>
      </c>
      <c r="J21" s="143">
        <f t="shared" si="0"/>
        <v>0</v>
      </c>
      <c r="K21" s="143">
        <f t="shared" si="1"/>
        <v>0</v>
      </c>
    </row>
    <row r="22" spans="1:11" s="144" customFormat="1" ht="36.75" customHeight="1">
      <c r="A22" s="141"/>
      <c r="B22" s="117"/>
      <c r="C22" s="115"/>
      <c r="D22" s="115"/>
      <c r="E22" s="116"/>
      <c r="F22" s="42" t="s">
        <v>144</v>
      </c>
      <c r="G22" s="43"/>
      <c r="H22" s="143">
        <v>1120</v>
      </c>
      <c r="I22" s="143">
        <v>2800</v>
      </c>
      <c r="J22" s="143">
        <f t="shared" si="0"/>
        <v>0</v>
      </c>
      <c r="K22" s="143">
        <f t="shared" si="1"/>
        <v>0</v>
      </c>
    </row>
    <row r="23" spans="1:11" s="144" customFormat="1" ht="36.75" customHeight="1">
      <c r="A23" s="141"/>
      <c r="B23" s="117"/>
      <c r="C23" s="115"/>
      <c r="D23" s="115"/>
      <c r="E23" s="116"/>
      <c r="F23" s="42" t="s">
        <v>145</v>
      </c>
      <c r="G23" s="43"/>
      <c r="H23" s="143">
        <v>140</v>
      </c>
      <c r="I23" s="143">
        <v>350</v>
      </c>
      <c r="J23" s="143">
        <f t="shared" si="0"/>
        <v>0</v>
      </c>
      <c r="K23" s="143">
        <f t="shared" si="1"/>
        <v>0</v>
      </c>
    </row>
    <row r="24" spans="1:11" s="144" customFormat="1" ht="36.75" customHeight="1">
      <c r="A24" s="141"/>
      <c r="B24" s="117"/>
      <c r="C24" s="115"/>
      <c r="D24" s="115"/>
      <c r="E24" s="116"/>
      <c r="F24" s="42" t="s">
        <v>146</v>
      </c>
      <c r="G24" s="43"/>
      <c r="H24" s="143">
        <v>0</v>
      </c>
      <c r="I24" s="143">
        <v>0</v>
      </c>
      <c r="J24" s="143">
        <f t="shared" si="0"/>
        <v>0</v>
      </c>
      <c r="K24" s="143">
        <f t="shared" si="1"/>
        <v>0</v>
      </c>
    </row>
    <row r="25" spans="1:11" s="144" customFormat="1" ht="36.75" customHeight="1">
      <c r="A25" s="141"/>
      <c r="B25" s="117"/>
      <c r="C25" s="115"/>
      <c r="D25" s="115"/>
      <c r="E25" s="116"/>
      <c r="F25" s="44"/>
      <c r="G25" s="43"/>
      <c r="H25" s="143">
        <v>1820</v>
      </c>
      <c r="I25" s="143">
        <v>4550</v>
      </c>
      <c r="J25" s="143">
        <f t="shared" si="0"/>
        <v>0</v>
      </c>
      <c r="K25" s="143">
        <f t="shared" si="1"/>
        <v>0</v>
      </c>
    </row>
    <row r="26" spans="1:11" s="144" customFormat="1" ht="36.75" customHeight="1">
      <c r="A26" s="141"/>
      <c r="B26" s="117"/>
      <c r="C26" s="115" t="s">
        <v>868</v>
      </c>
      <c r="D26" s="115" t="s">
        <v>864</v>
      </c>
      <c r="E26" s="116" t="s">
        <v>872</v>
      </c>
      <c r="F26" s="42" t="s">
        <v>143</v>
      </c>
      <c r="G26" s="43"/>
      <c r="H26" s="143">
        <v>340</v>
      </c>
      <c r="I26" s="143">
        <v>850</v>
      </c>
      <c r="J26" s="143">
        <f t="shared" si="0"/>
        <v>0</v>
      </c>
      <c r="K26" s="143">
        <f t="shared" si="1"/>
        <v>0</v>
      </c>
    </row>
    <row r="27" spans="1:11" s="144" customFormat="1" ht="36.75" customHeight="1">
      <c r="A27" s="141"/>
      <c r="B27" s="117"/>
      <c r="C27" s="115"/>
      <c r="D27" s="115"/>
      <c r="E27" s="116"/>
      <c r="F27" s="42" t="s">
        <v>144</v>
      </c>
      <c r="G27" s="43"/>
      <c r="H27" s="143">
        <v>360</v>
      </c>
      <c r="I27" s="143">
        <v>900</v>
      </c>
      <c r="J27" s="143">
        <f t="shared" si="0"/>
        <v>0</v>
      </c>
      <c r="K27" s="143">
        <f t="shared" si="1"/>
        <v>0</v>
      </c>
    </row>
    <row r="28" spans="1:11" s="144" customFormat="1" ht="36.75" customHeight="1">
      <c r="A28" s="141"/>
      <c r="B28" s="117"/>
      <c r="C28" s="115"/>
      <c r="D28" s="115"/>
      <c r="E28" s="116"/>
      <c r="F28" s="42" t="s">
        <v>145</v>
      </c>
      <c r="G28" s="43"/>
      <c r="H28" s="143">
        <v>340</v>
      </c>
      <c r="I28" s="143">
        <v>850</v>
      </c>
      <c r="J28" s="143">
        <f t="shared" si="0"/>
        <v>0</v>
      </c>
      <c r="K28" s="143">
        <f t="shared" si="1"/>
        <v>0</v>
      </c>
    </row>
    <row r="29" spans="1:11" s="144" customFormat="1" ht="36.75" customHeight="1">
      <c r="A29" s="141"/>
      <c r="B29" s="117"/>
      <c r="C29" s="115"/>
      <c r="D29" s="115"/>
      <c r="E29" s="116"/>
      <c r="F29" s="42" t="s">
        <v>146</v>
      </c>
      <c r="G29" s="43"/>
      <c r="H29" s="143">
        <v>340</v>
      </c>
      <c r="I29" s="143">
        <v>850</v>
      </c>
      <c r="J29" s="143">
        <f t="shared" si="0"/>
        <v>0</v>
      </c>
      <c r="K29" s="143">
        <f t="shared" si="1"/>
        <v>0</v>
      </c>
    </row>
    <row r="30" spans="1:11" s="144" customFormat="1" ht="36.75" customHeight="1">
      <c r="A30" s="141"/>
      <c r="B30" s="117"/>
      <c r="C30" s="115"/>
      <c r="D30" s="115"/>
      <c r="E30" s="116"/>
      <c r="F30" s="44"/>
      <c r="G30" s="43"/>
      <c r="H30" s="143">
        <v>1380</v>
      </c>
      <c r="I30" s="143">
        <v>3450</v>
      </c>
      <c r="J30" s="143">
        <f t="shared" si="0"/>
        <v>0</v>
      </c>
      <c r="K30" s="143">
        <f t="shared" si="1"/>
        <v>0</v>
      </c>
    </row>
    <row r="31" spans="1:11" s="144" customFormat="1" ht="36.75" customHeight="1">
      <c r="A31" s="141"/>
      <c r="B31" s="117"/>
      <c r="C31" s="115" t="s">
        <v>868</v>
      </c>
      <c r="D31" s="115" t="s">
        <v>864</v>
      </c>
      <c r="E31" s="116" t="s">
        <v>873</v>
      </c>
      <c r="F31" s="42" t="s">
        <v>143</v>
      </c>
      <c r="G31" s="43"/>
      <c r="H31" s="143">
        <v>400</v>
      </c>
      <c r="I31" s="143">
        <v>1000</v>
      </c>
      <c r="J31" s="143">
        <f t="shared" si="0"/>
        <v>0</v>
      </c>
      <c r="K31" s="143">
        <f t="shared" si="1"/>
        <v>0</v>
      </c>
    </row>
    <row r="32" spans="1:11" s="144" customFormat="1" ht="36.75" customHeight="1">
      <c r="A32" s="141"/>
      <c r="B32" s="117"/>
      <c r="C32" s="115"/>
      <c r="D32" s="115"/>
      <c r="E32" s="116"/>
      <c r="F32" s="42" t="s">
        <v>144</v>
      </c>
      <c r="G32" s="43"/>
      <c r="H32" s="143">
        <v>400</v>
      </c>
      <c r="I32" s="143">
        <v>1000</v>
      </c>
      <c r="J32" s="143">
        <f t="shared" si="0"/>
        <v>0</v>
      </c>
      <c r="K32" s="143">
        <f t="shared" si="1"/>
        <v>0</v>
      </c>
    </row>
    <row r="33" spans="1:11" s="144" customFormat="1" ht="36.75" customHeight="1">
      <c r="A33" s="141"/>
      <c r="B33" s="117"/>
      <c r="C33" s="115"/>
      <c r="D33" s="115"/>
      <c r="E33" s="116"/>
      <c r="F33" s="42" t="s">
        <v>145</v>
      </c>
      <c r="G33" s="43"/>
      <c r="H33" s="143">
        <v>400</v>
      </c>
      <c r="I33" s="143">
        <v>1000</v>
      </c>
      <c r="J33" s="143">
        <f t="shared" si="0"/>
        <v>0</v>
      </c>
      <c r="K33" s="143">
        <f t="shared" si="1"/>
        <v>0</v>
      </c>
    </row>
    <row r="34" spans="1:11" s="144" customFormat="1" ht="36.75" customHeight="1">
      <c r="A34" s="141"/>
      <c r="B34" s="117"/>
      <c r="C34" s="115"/>
      <c r="D34" s="115"/>
      <c r="E34" s="116"/>
      <c r="F34" s="42" t="s">
        <v>146</v>
      </c>
      <c r="G34" s="43"/>
      <c r="H34" s="143">
        <v>400</v>
      </c>
      <c r="I34" s="143">
        <v>1000</v>
      </c>
      <c r="J34" s="143">
        <f t="shared" si="0"/>
        <v>0</v>
      </c>
      <c r="K34" s="143">
        <f t="shared" si="1"/>
        <v>0</v>
      </c>
    </row>
    <row r="35" spans="1:11" s="144" customFormat="1" ht="36.75" customHeight="1">
      <c r="A35" s="141"/>
      <c r="B35" s="117"/>
      <c r="C35" s="115"/>
      <c r="D35" s="115"/>
      <c r="E35" s="116"/>
      <c r="F35" s="44"/>
      <c r="G35" s="43"/>
      <c r="H35" s="143">
        <v>1600</v>
      </c>
      <c r="I35" s="143">
        <v>4000</v>
      </c>
      <c r="J35" s="143">
        <f t="shared" si="0"/>
        <v>0</v>
      </c>
      <c r="K35" s="143">
        <f t="shared" si="1"/>
        <v>0</v>
      </c>
    </row>
    <row r="36" spans="1:11" s="144" customFormat="1" ht="36" customHeight="1">
      <c r="A36" s="141"/>
      <c r="B36" s="117"/>
      <c r="C36" s="115" t="s">
        <v>866</v>
      </c>
      <c r="D36" s="115" t="s">
        <v>864</v>
      </c>
      <c r="E36" s="116" t="s">
        <v>874</v>
      </c>
      <c r="F36" s="42" t="s">
        <v>143</v>
      </c>
      <c r="G36" s="43"/>
      <c r="H36" s="143">
        <v>1000</v>
      </c>
      <c r="I36" s="143">
        <v>2500</v>
      </c>
      <c r="J36" s="143">
        <f t="shared" si="0"/>
        <v>0</v>
      </c>
      <c r="K36" s="143">
        <f t="shared" si="1"/>
        <v>0</v>
      </c>
    </row>
    <row r="37" spans="1:11" s="144" customFormat="1" ht="36.75" customHeight="1">
      <c r="A37" s="141"/>
      <c r="B37" s="117"/>
      <c r="C37" s="115"/>
      <c r="D37" s="115"/>
      <c r="E37" s="116"/>
      <c r="F37" s="42" t="s">
        <v>144</v>
      </c>
      <c r="G37" s="43"/>
      <c r="H37" s="143">
        <v>920</v>
      </c>
      <c r="I37" s="143">
        <v>1300</v>
      </c>
      <c r="J37" s="143">
        <f t="shared" si="0"/>
        <v>0</v>
      </c>
      <c r="K37" s="143">
        <f t="shared" si="1"/>
        <v>0</v>
      </c>
    </row>
    <row r="38" spans="1:11" s="144" customFormat="1" ht="36" customHeight="1">
      <c r="A38" s="141"/>
      <c r="B38" s="117"/>
      <c r="C38" s="115"/>
      <c r="D38" s="115"/>
      <c r="E38" s="116"/>
      <c r="F38" s="42" t="s">
        <v>145</v>
      </c>
      <c r="G38" s="43"/>
      <c r="H38" s="143">
        <v>432</v>
      </c>
      <c r="I38" s="143">
        <v>1080</v>
      </c>
      <c r="J38" s="143">
        <f t="shared" si="0"/>
        <v>0</v>
      </c>
      <c r="K38" s="143">
        <f t="shared" si="1"/>
        <v>0</v>
      </c>
    </row>
    <row r="39" spans="1:11" s="144" customFormat="1" ht="36.75" customHeight="1">
      <c r="A39" s="141"/>
      <c r="B39" s="117"/>
      <c r="C39" s="115"/>
      <c r="D39" s="115"/>
      <c r="E39" s="116"/>
      <c r="F39" s="42" t="s">
        <v>146</v>
      </c>
      <c r="G39" s="43"/>
      <c r="H39" s="143">
        <v>160</v>
      </c>
      <c r="I39" s="143">
        <v>400</v>
      </c>
      <c r="J39" s="143">
        <f t="shared" si="0"/>
        <v>0</v>
      </c>
      <c r="K39" s="143">
        <f t="shared" si="1"/>
        <v>0</v>
      </c>
    </row>
    <row r="40" spans="1:11" s="144" customFormat="1" ht="36.75" customHeight="1">
      <c r="A40" s="141"/>
      <c r="B40" s="117"/>
      <c r="C40" s="115"/>
      <c r="D40" s="115"/>
      <c r="E40" s="116"/>
      <c r="F40" s="44"/>
      <c r="G40" s="43"/>
      <c r="H40" s="143">
        <v>2512</v>
      </c>
      <c r="I40" s="143">
        <v>6280</v>
      </c>
      <c r="J40" s="143">
        <f t="shared" si="0"/>
        <v>0</v>
      </c>
      <c r="K40" s="143">
        <f t="shared" si="1"/>
        <v>0</v>
      </c>
    </row>
    <row r="42" spans="1:11" ht="45" customHeight="1">
      <c r="B42" s="112" t="s">
        <v>183</v>
      </c>
      <c r="C42" s="112"/>
      <c r="D42" s="112"/>
      <c r="E42" s="112"/>
      <c r="F42" s="112"/>
      <c r="G42" s="112"/>
      <c r="H42" s="112"/>
      <c r="I42" s="112"/>
      <c r="J42" s="112"/>
      <c r="K42" s="112"/>
    </row>
    <row r="43" spans="1:11" ht="45" customHeight="1">
      <c r="B43" s="112"/>
      <c r="C43" s="112"/>
      <c r="D43" s="112"/>
      <c r="E43" s="112"/>
      <c r="F43" s="112"/>
      <c r="G43" s="112"/>
      <c r="H43" s="112"/>
      <c r="I43" s="112"/>
      <c r="J43" s="112"/>
      <c r="K43" s="112"/>
    </row>
    <row r="44" spans="1:11" ht="45" customHeight="1">
      <c r="A44" s="135"/>
      <c r="B44" s="112"/>
      <c r="C44" s="112"/>
      <c r="D44" s="112"/>
      <c r="E44" s="112"/>
      <c r="F44" s="112"/>
      <c r="G44" s="112"/>
      <c r="H44" s="112"/>
      <c r="I44" s="112"/>
      <c r="J44" s="112"/>
      <c r="K44" s="112"/>
    </row>
    <row r="46" spans="1:11" ht="45" customHeight="1" thickBot="1">
      <c r="A46" s="113" t="s">
        <v>132</v>
      </c>
      <c r="B46" s="199"/>
      <c r="C46" s="199"/>
      <c r="D46" s="199"/>
      <c r="E46" s="199"/>
      <c r="F46" s="199"/>
      <c r="G46" s="199"/>
      <c r="H46" s="199"/>
      <c r="I46" s="199"/>
      <c r="J46" s="199"/>
      <c r="K46" s="199"/>
    </row>
    <row r="47" spans="1:11" ht="45" customHeight="1">
      <c r="A47" s="37" t="s">
        <v>226</v>
      </c>
      <c r="B47" s="38" t="s">
        <v>134</v>
      </c>
      <c r="C47" s="39" t="s">
        <v>227</v>
      </c>
      <c r="D47" s="39" t="s">
        <v>228</v>
      </c>
      <c r="E47" s="40" t="s">
        <v>229</v>
      </c>
      <c r="F47" s="40" t="s">
        <v>230</v>
      </c>
      <c r="G47" s="40" t="s">
        <v>231</v>
      </c>
      <c r="H47" s="40" t="s">
        <v>232</v>
      </c>
      <c r="I47" s="41" t="s">
        <v>233</v>
      </c>
      <c r="J47" s="40" t="s">
        <v>234</v>
      </c>
      <c r="K47" s="37" t="s">
        <v>138</v>
      </c>
    </row>
    <row r="48" spans="1:11" ht="45" customHeight="1">
      <c r="A48" s="117" t="s">
        <v>235</v>
      </c>
      <c r="B48" s="115" t="s">
        <v>236</v>
      </c>
      <c r="C48" s="115" t="s">
        <v>237</v>
      </c>
      <c r="D48" s="116" t="s">
        <v>238</v>
      </c>
      <c r="E48" s="146" t="s">
        <v>239</v>
      </c>
      <c r="F48" s="42"/>
      <c r="G48" s="42"/>
      <c r="H48" s="42"/>
      <c r="I48" s="42"/>
      <c r="J48" s="42"/>
      <c r="K48" s="42"/>
    </row>
    <row r="49" spans="1:11" ht="45" customHeight="1">
      <c r="A49" s="117"/>
      <c r="B49" s="115"/>
      <c r="C49" s="115"/>
      <c r="D49" s="116"/>
      <c r="E49" s="146" t="s">
        <v>240</v>
      </c>
      <c r="F49" s="42"/>
      <c r="G49" s="42"/>
      <c r="H49" s="42"/>
      <c r="I49" s="42"/>
      <c r="J49" s="42"/>
      <c r="K49" s="42"/>
    </row>
    <row r="50" spans="1:11" ht="45" customHeight="1">
      <c r="A50" s="117"/>
      <c r="B50" s="115"/>
      <c r="C50" s="115"/>
      <c r="D50" s="116"/>
      <c r="E50" s="146" t="s">
        <v>241</v>
      </c>
      <c r="F50" s="42"/>
      <c r="G50" s="42"/>
      <c r="H50" s="42"/>
      <c r="I50" s="42"/>
      <c r="J50" s="42"/>
      <c r="K50" s="42"/>
    </row>
    <row r="51" spans="1:11" ht="45" customHeight="1">
      <c r="A51" s="117"/>
      <c r="B51" s="115"/>
      <c r="C51" s="115"/>
      <c r="D51" s="116"/>
      <c r="E51" s="146" t="s">
        <v>242</v>
      </c>
      <c r="F51" s="42"/>
      <c r="G51" s="42"/>
      <c r="H51" s="42"/>
      <c r="I51" s="42"/>
      <c r="J51" s="42"/>
      <c r="K51" s="42"/>
    </row>
    <row r="52" spans="1:11" ht="45" customHeight="1">
      <c r="A52" s="117"/>
      <c r="B52" s="115"/>
      <c r="C52" s="115"/>
      <c r="D52" s="116"/>
      <c r="E52" s="146" t="s">
        <v>243</v>
      </c>
      <c r="F52" s="42"/>
      <c r="G52" s="42"/>
      <c r="H52" s="42"/>
      <c r="I52" s="42"/>
      <c r="J52" s="42"/>
      <c r="K52" s="42"/>
    </row>
    <row r="53" spans="1:11" ht="45" customHeight="1">
      <c r="A53" s="117"/>
      <c r="B53" s="115"/>
      <c r="C53" s="115"/>
      <c r="D53" s="116"/>
      <c r="E53" s="146" t="s">
        <v>244</v>
      </c>
      <c r="F53" s="42"/>
      <c r="G53" s="42"/>
      <c r="H53" s="42"/>
      <c r="I53" s="42"/>
      <c r="J53" s="42"/>
      <c r="K53" s="42"/>
    </row>
    <row r="54" spans="1:11" ht="45" customHeight="1">
      <c r="A54" s="117"/>
      <c r="B54" s="115"/>
      <c r="C54" s="115"/>
      <c r="D54" s="116"/>
      <c r="E54" s="146" t="s">
        <v>245</v>
      </c>
      <c r="F54" s="42"/>
      <c r="G54" s="42"/>
      <c r="H54" s="42"/>
      <c r="I54" s="42"/>
      <c r="J54" s="42"/>
      <c r="K54" s="42"/>
    </row>
    <row r="55" spans="1:11" ht="45" customHeight="1">
      <c r="A55" s="117"/>
      <c r="B55" s="115"/>
      <c r="C55" s="115"/>
      <c r="D55" s="116"/>
      <c r="E55" s="146" t="s">
        <v>246</v>
      </c>
      <c r="F55" s="42"/>
      <c r="G55" s="42"/>
      <c r="H55" s="42"/>
      <c r="I55" s="42"/>
      <c r="J55" s="42"/>
      <c r="K55" s="42"/>
    </row>
    <row r="56" spans="1:11" ht="45" customHeight="1">
      <c r="A56" s="117"/>
      <c r="B56" s="115"/>
      <c r="C56" s="115"/>
      <c r="D56" s="116"/>
      <c r="E56" s="146" t="s">
        <v>247</v>
      </c>
      <c r="F56" s="42"/>
      <c r="G56" s="42"/>
      <c r="H56" s="42"/>
      <c r="I56" s="42"/>
      <c r="J56" s="42"/>
      <c r="K56" s="42"/>
    </row>
    <row r="57" spans="1:11" ht="45" customHeight="1">
      <c r="A57" s="117"/>
      <c r="B57" s="115"/>
      <c r="C57" s="115"/>
      <c r="D57" s="116"/>
      <c r="E57" s="146" t="s">
        <v>248</v>
      </c>
      <c r="F57" s="42"/>
      <c r="G57" s="42"/>
      <c r="H57" s="42"/>
      <c r="I57" s="42"/>
      <c r="J57" s="42"/>
      <c r="K57" s="42"/>
    </row>
    <row r="58" spans="1:11" ht="45" customHeight="1">
      <c r="A58" s="117"/>
      <c r="B58" s="115"/>
      <c r="C58" s="115"/>
      <c r="D58" s="116"/>
      <c r="E58" s="146" t="s">
        <v>249</v>
      </c>
      <c r="F58" s="42"/>
      <c r="G58" s="42"/>
      <c r="H58" s="42"/>
      <c r="I58" s="42"/>
      <c r="J58" s="42"/>
      <c r="K58" s="42"/>
    </row>
    <row r="59" spans="1:11" ht="45" customHeight="1">
      <c r="A59" s="117"/>
      <c r="B59" s="115"/>
      <c r="C59" s="115"/>
      <c r="D59" s="116"/>
      <c r="E59" s="146" t="s">
        <v>250</v>
      </c>
      <c r="F59" s="42"/>
      <c r="G59" s="42"/>
      <c r="H59" s="42"/>
      <c r="I59" s="42"/>
      <c r="J59" s="42"/>
      <c r="K59" s="42"/>
    </row>
    <row r="60" spans="1:11" ht="45" customHeight="1">
      <c r="A60" s="117"/>
      <c r="B60" s="115"/>
      <c r="C60" s="115"/>
      <c r="D60" s="116"/>
      <c r="E60" s="146" t="s">
        <v>251</v>
      </c>
      <c r="F60" s="42"/>
      <c r="G60" s="42"/>
      <c r="H60" s="42"/>
      <c r="I60" s="42"/>
      <c r="J60" s="42"/>
      <c r="K60" s="42"/>
    </row>
    <row r="61" spans="1:11" ht="45" customHeight="1">
      <c r="A61" s="117"/>
      <c r="B61" s="115"/>
      <c r="C61" s="115"/>
      <c r="D61" s="116"/>
      <c r="E61" s="146" t="s">
        <v>252</v>
      </c>
      <c r="F61" s="42"/>
      <c r="G61" s="42"/>
      <c r="H61" s="42"/>
      <c r="I61" s="42"/>
      <c r="J61" s="42"/>
      <c r="K61" s="42"/>
    </row>
    <row r="62" spans="1:11" ht="45" customHeight="1">
      <c r="A62" s="117"/>
      <c r="B62" s="115"/>
      <c r="C62" s="115"/>
      <c r="D62" s="116"/>
      <c r="E62" s="146" t="s">
        <v>253</v>
      </c>
      <c r="F62" s="42"/>
      <c r="G62" s="42"/>
      <c r="H62" s="42"/>
      <c r="I62" s="42"/>
      <c r="J62" s="42"/>
      <c r="K62" s="42"/>
    </row>
    <row r="63" spans="1:11" ht="45" customHeight="1">
      <c r="A63" s="117"/>
      <c r="B63" s="115"/>
      <c r="C63" s="115"/>
      <c r="D63" s="116"/>
      <c r="E63" s="146" t="s">
        <v>254</v>
      </c>
      <c r="F63" s="42"/>
      <c r="G63" s="42"/>
      <c r="H63" s="42"/>
      <c r="I63" s="42"/>
      <c r="J63" s="42"/>
      <c r="K63" s="42"/>
    </row>
    <row r="64" spans="1:11" ht="45" customHeight="1">
      <c r="A64" s="117"/>
      <c r="B64" s="115"/>
      <c r="C64" s="115"/>
      <c r="D64" s="116"/>
      <c r="E64" s="146" t="s">
        <v>255</v>
      </c>
      <c r="F64" s="42"/>
      <c r="G64" s="42"/>
      <c r="H64" s="42"/>
      <c r="I64" s="42"/>
      <c r="J64" s="42"/>
      <c r="K64" s="42"/>
    </row>
    <row r="65" spans="1:11" ht="45" customHeight="1">
      <c r="A65" s="117"/>
      <c r="B65" s="115"/>
      <c r="C65" s="115"/>
      <c r="D65" s="116"/>
      <c r="E65" s="146" t="s">
        <v>256</v>
      </c>
      <c r="F65" s="42"/>
      <c r="G65" s="42"/>
      <c r="H65" s="42"/>
      <c r="I65" s="42"/>
      <c r="J65" s="42"/>
      <c r="K65" s="42"/>
    </row>
    <row r="66" spans="1:11" ht="45" customHeight="1">
      <c r="A66" s="117"/>
      <c r="B66" s="115"/>
      <c r="C66" s="115"/>
      <c r="D66" s="116"/>
      <c r="E66" s="146" t="s">
        <v>257</v>
      </c>
      <c r="F66" s="42"/>
      <c r="G66" s="42"/>
      <c r="H66" s="42"/>
      <c r="I66" s="42"/>
      <c r="J66" s="42"/>
      <c r="K66" s="42"/>
    </row>
    <row r="67" spans="1:11" ht="45" customHeight="1">
      <c r="A67" s="117"/>
      <c r="B67" s="115"/>
      <c r="C67" s="115"/>
      <c r="D67" s="116"/>
      <c r="E67" s="146" t="s">
        <v>258</v>
      </c>
      <c r="F67" s="42"/>
      <c r="G67" s="42"/>
      <c r="H67" s="42"/>
      <c r="I67" s="42"/>
      <c r="J67" s="42"/>
      <c r="K67" s="42"/>
    </row>
    <row r="68" spans="1:11" ht="45" customHeight="1">
      <c r="A68" s="117"/>
      <c r="B68" s="115"/>
      <c r="C68" s="115"/>
      <c r="D68" s="116"/>
      <c r="E68" s="146" t="s">
        <v>259</v>
      </c>
      <c r="F68" s="42"/>
      <c r="G68" s="42"/>
      <c r="H68" s="42"/>
      <c r="I68" s="42"/>
      <c r="J68" s="42"/>
      <c r="K68" s="42"/>
    </row>
    <row r="69" spans="1:11" ht="45" customHeight="1">
      <c r="A69" s="117"/>
      <c r="B69" s="115"/>
      <c r="C69" s="115"/>
      <c r="D69" s="116"/>
      <c r="E69" s="146" t="s">
        <v>260</v>
      </c>
      <c r="F69" s="42"/>
      <c r="G69" s="42"/>
      <c r="H69" s="42"/>
      <c r="I69" s="42"/>
      <c r="J69" s="42"/>
      <c r="K69" s="42"/>
    </row>
    <row r="70" spans="1:11" ht="45" customHeight="1">
      <c r="A70" s="117"/>
      <c r="B70" s="115"/>
      <c r="C70" s="115"/>
      <c r="D70" s="116"/>
      <c r="E70" s="146" t="s">
        <v>261</v>
      </c>
      <c r="F70" s="42"/>
      <c r="G70" s="42"/>
      <c r="H70" s="42"/>
      <c r="I70" s="42"/>
      <c r="J70" s="42"/>
      <c r="K70" s="42"/>
    </row>
    <row r="71" spans="1:11" ht="45" customHeight="1">
      <c r="A71" s="117"/>
      <c r="B71" s="115"/>
      <c r="C71" s="115"/>
      <c r="D71" s="116"/>
      <c r="E71" s="146" t="s">
        <v>262</v>
      </c>
      <c r="F71" s="42"/>
      <c r="G71" s="42"/>
      <c r="H71" s="42"/>
      <c r="I71" s="42"/>
      <c r="J71" s="42"/>
      <c r="K71" s="42"/>
    </row>
    <row r="72" spans="1:11" ht="45" customHeight="1">
      <c r="A72" s="117"/>
      <c r="B72" s="115"/>
      <c r="C72" s="115"/>
      <c r="D72" s="116"/>
      <c r="E72" s="146" t="s">
        <v>263</v>
      </c>
      <c r="F72" s="42"/>
      <c r="G72" s="42"/>
      <c r="H72" s="42"/>
      <c r="I72" s="42"/>
      <c r="J72" s="42"/>
      <c r="K72" s="42"/>
    </row>
    <row r="73" spans="1:11" ht="45" customHeight="1">
      <c r="A73" s="117"/>
      <c r="B73" s="115"/>
      <c r="C73" s="115"/>
      <c r="D73" s="116"/>
      <c r="E73" s="146" t="s">
        <v>264</v>
      </c>
      <c r="F73" s="42"/>
      <c r="G73" s="42"/>
      <c r="H73" s="42"/>
      <c r="I73" s="42"/>
      <c r="J73" s="42"/>
      <c r="K73" s="42"/>
    </row>
    <row r="74" spans="1:11" ht="45" customHeight="1">
      <c r="A74" s="117"/>
      <c r="B74" s="115"/>
      <c r="C74" s="115"/>
      <c r="D74" s="116"/>
      <c r="E74" s="146" t="s">
        <v>265</v>
      </c>
      <c r="F74" s="42"/>
      <c r="G74" s="42"/>
      <c r="H74" s="42"/>
      <c r="I74" s="42"/>
      <c r="J74" s="42"/>
      <c r="K74" s="42"/>
    </row>
    <row r="75" spans="1:11" ht="45" customHeight="1">
      <c r="A75" s="117"/>
      <c r="B75" s="115"/>
      <c r="C75" s="115"/>
      <c r="D75" s="116"/>
      <c r="E75" s="146" t="s">
        <v>266</v>
      </c>
      <c r="F75" s="42"/>
      <c r="G75" s="42"/>
      <c r="H75" s="42"/>
      <c r="I75" s="42"/>
      <c r="J75" s="42"/>
      <c r="K75" s="42"/>
    </row>
    <row r="76" spans="1:11" ht="45" customHeight="1">
      <c r="A76" s="117"/>
      <c r="B76" s="115"/>
      <c r="C76" s="115"/>
      <c r="D76" s="116"/>
      <c r="E76" s="147" t="s">
        <v>267</v>
      </c>
      <c r="F76" s="148"/>
      <c r="G76" s="148"/>
      <c r="H76" s="148"/>
      <c r="I76" s="148"/>
      <c r="J76" s="148"/>
      <c r="K76" s="149"/>
    </row>
    <row r="77" spans="1:11" ht="45" customHeight="1">
      <c r="A77" s="117"/>
      <c r="B77" s="115"/>
      <c r="C77" s="115"/>
      <c r="D77" s="116"/>
      <c r="E77" s="147" t="s">
        <v>268</v>
      </c>
      <c r="F77" s="148"/>
      <c r="G77" s="148"/>
      <c r="H77" s="148"/>
      <c r="I77" s="148"/>
      <c r="J77" s="148"/>
      <c r="K77" s="149"/>
    </row>
    <row r="78" spans="1:11" ht="45" customHeight="1">
      <c r="A78" s="117"/>
      <c r="B78" s="115"/>
      <c r="C78" s="115"/>
      <c r="D78" s="116"/>
      <c r="E78" s="147" t="s">
        <v>269</v>
      </c>
      <c r="F78" s="148"/>
      <c r="G78" s="148"/>
      <c r="H78" s="148"/>
      <c r="I78" s="148"/>
      <c r="J78" s="148"/>
      <c r="K78" s="149"/>
    </row>
    <row r="79" spans="1:11" ht="45" customHeight="1">
      <c r="A79" s="117"/>
      <c r="B79" s="115"/>
      <c r="C79" s="115"/>
      <c r="D79" s="116"/>
      <c r="E79" s="147" t="s">
        <v>270</v>
      </c>
      <c r="F79" s="148"/>
      <c r="G79" s="148"/>
      <c r="H79" s="148"/>
      <c r="I79" s="148"/>
      <c r="J79" s="148"/>
      <c r="K79" s="149"/>
    </row>
    <row r="80" spans="1:11" ht="45" customHeight="1">
      <c r="A80" s="117"/>
      <c r="B80" s="115"/>
      <c r="C80" s="115"/>
      <c r="D80" s="116"/>
      <c r="E80" s="147" t="s">
        <v>271</v>
      </c>
      <c r="F80" s="148"/>
      <c r="G80" s="148"/>
      <c r="H80" s="148"/>
      <c r="I80" s="148"/>
      <c r="J80" s="148"/>
      <c r="K80" s="149"/>
    </row>
    <row r="81" spans="1:11" ht="45" customHeight="1">
      <c r="A81" s="117"/>
      <c r="B81" s="115"/>
      <c r="C81" s="115"/>
      <c r="D81" s="116"/>
      <c r="E81" s="147" t="s">
        <v>272</v>
      </c>
      <c r="F81" s="148"/>
      <c r="G81" s="148"/>
      <c r="H81" s="148"/>
      <c r="I81" s="148"/>
      <c r="J81" s="148"/>
      <c r="K81" s="149"/>
    </row>
    <row r="82" spans="1:11" ht="45" customHeight="1">
      <c r="A82" s="117"/>
      <c r="B82" s="115"/>
      <c r="C82" s="115"/>
      <c r="D82" s="116"/>
      <c r="E82" s="147" t="s">
        <v>273</v>
      </c>
      <c r="F82" s="148"/>
      <c r="G82" s="148"/>
      <c r="H82" s="148"/>
      <c r="I82" s="148"/>
      <c r="J82" s="148"/>
      <c r="K82" s="149"/>
    </row>
    <row r="83" spans="1:11" ht="45" customHeight="1">
      <c r="A83" s="117"/>
      <c r="B83" s="115"/>
      <c r="C83" s="115"/>
      <c r="D83" s="116"/>
      <c r="E83" s="147" t="s">
        <v>274</v>
      </c>
      <c r="F83" s="148"/>
      <c r="G83" s="148"/>
      <c r="H83" s="148"/>
      <c r="I83" s="148"/>
      <c r="J83" s="148"/>
      <c r="K83" s="149"/>
    </row>
    <row r="84" spans="1:11" ht="45" customHeight="1">
      <c r="A84" s="117"/>
      <c r="B84" s="115"/>
      <c r="C84" s="115"/>
      <c r="D84" s="116"/>
      <c r="E84" s="147" t="s">
        <v>275</v>
      </c>
      <c r="F84" s="148"/>
      <c r="G84" s="148"/>
      <c r="H84" s="148"/>
      <c r="I84" s="148"/>
      <c r="J84" s="148"/>
      <c r="K84" s="149"/>
    </row>
    <row r="85" spans="1:11" ht="45" customHeight="1">
      <c r="A85" s="117"/>
      <c r="B85" s="115"/>
      <c r="C85" s="115"/>
      <c r="D85" s="116"/>
      <c r="E85" s="147" t="s">
        <v>276</v>
      </c>
      <c r="F85" s="148"/>
      <c r="G85" s="148"/>
      <c r="H85" s="148"/>
      <c r="I85" s="148"/>
      <c r="J85" s="148"/>
      <c r="K85" s="149"/>
    </row>
    <row r="86" spans="1:11" ht="45" customHeight="1">
      <c r="A86" s="117"/>
      <c r="B86" s="115"/>
      <c r="C86" s="115"/>
      <c r="D86" s="116"/>
      <c r="E86" s="147" t="s">
        <v>277</v>
      </c>
      <c r="F86" s="148"/>
      <c r="G86" s="148"/>
      <c r="H86" s="148"/>
      <c r="I86" s="148"/>
      <c r="J86" s="148"/>
      <c r="K86" s="149"/>
    </row>
    <row r="87" spans="1:11" ht="45" customHeight="1">
      <c r="A87" s="117"/>
      <c r="B87" s="115"/>
      <c r="C87" s="115"/>
      <c r="D87" s="116"/>
      <c r="E87" s="147" t="s">
        <v>278</v>
      </c>
      <c r="F87" s="148"/>
      <c r="G87" s="148"/>
      <c r="H87" s="148"/>
      <c r="I87" s="148"/>
      <c r="J87" s="148"/>
      <c r="K87" s="149"/>
    </row>
    <row r="88" spans="1:11" ht="45" customHeight="1">
      <c r="A88" s="117"/>
      <c r="B88" s="115"/>
      <c r="C88" s="115"/>
      <c r="D88" s="116"/>
      <c r="E88" s="147" t="s">
        <v>279</v>
      </c>
      <c r="F88" s="148"/>
      <c r="G88" s="148"/>
      <c r="H88" s="148"/>
      <c r="I88" s="148"/>
      <c r="J88" s="148"/>
      <c r="K88" s="149"/>
    </row>
    <row r="89" spans="1:11" ht="45" customHeight="1">
      <c r="A89" s="117"/>
      <c r="B89" s="115"/>
      <c r="C89" s="115"/>
      <c r="D89" s="116"/>
      <c r="E89" s="147" t="s">
        <v>280</v>
      </c>
      <c r="F89" s="148"/>
      <c r="G89" s="148"/>
      <c r="H89" s="148"/>
      <c r="I89" s="148"/>
      <c r="J89" s="148"/>
      <c r="K89" s="149"/>
    </row>
    <row r="90" spans="1:11" ht="45" customHeight="1">
      <c r="A90" s="117"/>
      <c r="B90" s="115"/>
      <c r="C90" s="115"/>
      <c r="D90" s="116"/>
      <c r="E90" s="147" t="s">
        <v>281</v>
      </c>
      <c r="F90" s="148"/>
      <c r="G90" s="148"/>
      <c r="H90" s="148"/>
      <c r="I90" s="148"/>
      <c r="J90" s="148"/>
      <c r="K90" s="149"/>
    </row>
    <row r="91" spans="1:11" ht="45" customHeight="1">
      <c r="A91" s="117"/>
      <c r="B91" s="115"/>
      <c r="C91" s="115"/>
      <c r="D91" s="116"/>
      <c r="E91" s="147" t="s">
        <v>282</v>
      </c>
      <c r="F91" s="148"/>
      <c r="G91" s="148"/>
      <c r="H91" s="148"/>
      <c r="I91" s="148"/>
      <c r="J91" s="148"/>
      <c r="K91" s="149"/>
    </row>
    <row r="92" spans="1:11" ht="45" customHeight="1">
      <c r="A92" s="117"/>
      <c r="B92" s="115"/>
      <c r="C92" s="115"/>
      <c r="D92" s="116"/>
      <c r="E92" s="147" t="s">
        <v>283</v>
      </c>
      <c r="F92" s="148"/>
      <c r="G92" s="148"/>
      <c r="H92" s="148"/>
      <c r="I92" s="148"/>
      <c r="J92" s="148"/>
      <c r="K92" s="149"/>
    </row>
    <row r="93" spans="1:11" ht="45" customHeight="1">
      <c r="A93" s="117"/>
      <c r="B93" s="115"/>
      <c r="C93" s="115"/>
      <c r="D93" s="116"/>
      <c r="E93" s="147" t="s">
        <v>284</v>
      </c>
      <c r="F93" s="148"/>
      <c r="G93" s="148"/>
      <c r="H93" s="148"/>
      <c r="I93" s="148"/>
      <c r="J93" s="148"/>
      <c r="K93" s="149"/>
    </row>
    <row r="94" spans="1:11" ht="45" customHeight="1">
      <c r="A94" s="117"/>
      <c r="B94" s="115"/>
      <c r="C94" s="115"/>
      <c r="D94" s="116"/>
      <c r="E94" s="147" t="s">
        <v>285</v>
      </c>
      <c r="F94" s="148"/>
      <c r="G94" s="148"/>
      <c r="H94" s="148"/>
      <c r="I94" s="148"/>
      <c r="J94" s="148"/>
      <c r="K94" s="149"/>
    </row>
    <row r="95" spans="1:11" ht="45" customHeight="1">
      <c r="A95" s="117"/>
      <c r="B95" s="115"/>
      <c r="C95" s="115"/>
      <c r="D95" s="116"/>
      <c r="E95" s="147" t="s">
        <v>286</v>
      </c>
      <c r="F95" s="148"/>
      <c r="G95" s="148"/>
      <c r="H95" s="148"/>
      <c r="I95" s="148"/>
      <c r="J95" s="148"/>
      <c r="K95" s="149"/>
    </row>
    <row r="96" spans="1:11" ht="45" customHeight="1">
      <c r="A96" s="117"/>
      <c r="B96" s="115"/>
      <c r="C96" s="115"/>
      <c r="D96" s="116"/>
      <c r="E96" s="147" t="s">
        <v>287</v>
      </c>
      <c r="F96" s="148"/>
      <c r="G96" s="148"/>
      <c r="H96" s="148"/>
      <c r="I96" s="148"/>
      <c r="J96" s="148"/>
      <c r="K96" s="149"/>
    </row>
    <row r="97" spans="1:11" ht="45" customHeight="1">
      <c r="A97" s="117"/>
      <c r="B97" s="115"/>
      <c r="C97" s="115"/>
      <c r="D97" s="116"/>
      <c r="E97" s="147" t="s">
        <v>288</v>
      </c>
      <c r="F97" s="148"/>
      <c r="G97" s="148"/>
      <c r="H97" s="148"/>
      <c r="I97" s="148"/>
      <c r="J97" s="148"/>
      <c r="K97" s="149"/>
    </row>
    <row r="98" spans="1:11" ht="45" customHeight="1">
      <c r="A98" s="117"/>
      <c r="B98" s="115"/>
      <c r="C98" s="115"/>
      <c r="D98" s="116"/>
      <c r="E98" s="147" t="s">
        <v>289</v>
      </c>
      <c r="F98" s="148"/>
      <c r="G98" s="148"/>
      <c r="H98" s="148"/>
      <c r="I98" s="148"/>
      <c r="J98" s="148"/>
      <c r="K98" s="149"/>
    </row>
    <row r="99" spans="1:11" ht="45" customHeight="1">
      <c r="A99" s="117"/>
      <c r="B99" s="115"/>
      <c r="C99" s="115"/>
      <c r="D99" s="116"/>
      <c r="E99" s="147" t="s">
        <v>290</v>
      </c>
      <c r="F99" s="148"/>
      <c r="G99" s="148"/>
      <c r="H99" s="148"/>
      <c r="I99" s="148"/>
      <c r="J99" s="148"/>
      <c r="K99" s="149"/>
    </row>
    <row r="100" spans="1:11" ht="45" customHeight="1">
      <c r="A100" s="117"/>
      <c r="B100" s="115"/>
      <c r="C100" s="115"/>
      <c r="D100" s="116"/>
      <c r="E100" s="147" t="s">
        <v>291</v>
      </c>
      <c r="F100" s="148"/>
      <c r="G100" s="148"/>
      <c r="H100" s="148"/>
      <c r="I100" s="148"/>
      <c r="J100" s="148"/>
      <c r="K100" s="149"/>
    </row>
    <row r="101" spans="1:11" ht="45" customHeight="1">
      <c r="A101" s="117"/>
      <c r="B101" s="115"/>
      <c r="C101" s="115"/>
      <c r="D101" s="116"/>
      <c r="E101" s="147" t="s">
        <v>292</v>
      </c>
      <c r="F101" s="148"/>
      <c r="G101" s="148"/>
      <c r="H101" s="148"/>
      <c r="I101" s="148"/>
      <c r="J101" s="148"/>
      <c r="K101" s="149"/>
    </row>
    <row r="102" spans="1:11" ht="45" customHeight="1">
      <c r="A102" s="117"/>
      <c r="B102" s="115"/>
      <c r="C102" s="115"/>
      <c r="D102" s="116"/>
      <c r="E102" s="147" t="s">
        <v>293</v>
      </c>
      <c r="F102" s="148"/>
      <c r="G102" s="148"/>
      <c r="H102" s="148"/>
      <c r="I102" s="148"/>
      <c r="J102" s="148"/>
      <c r="K102" s="149"/>
    </row>
    <row r="103" spans="1:11" ht="45" customHeight="1">
      <c r="A103" s="117"/>
      <c r="B103" s="115"/>
      <c r="C103" s="115"/>
      <c r="D103" s="116"/>
      <c r="E103" s="147" t="s">
        <v>294</v>
      </c>
      <c r="F103" s="148"/>
      <c r="G103" s="148"/>
      <c r="H103" s="148"/>
      <c r="I103" s="148"/>
      <c r="J103" s="148"/>
      <c r="K103" s="149"/>
    </row>
    <row r="104" spans="1:11" ht="45" customHeight="1">
      <c r="A104" s="117"/>
      <c r="B104" s="115"/>
      <c r="C104" s="115"/>
      <c r="D104" s="116"/>
      <c r="E104" s="147" t="s">
        <v>295</v>
      </c>
      <c r="F104" s="148"/>
      <c r="G104" s="148"/>
      <c r="H104" s="148"/>
      <c r="I104" s="148"/>
      <c r="J104" s="148"/>
      <c r="K104" s="149"/>
    </row>
    <row r="105" spans="1:11" ht="45" customHeight="1">
      <c r="A105" s="117"/>
      <c r="B105" s="115"/>
      <c r="C105" s="115"/>
      <c r="D105" s="116"/>
      <c r="E105" s="147" t="s">
        <v>296</v>
      </c>
      <c r="F105" s="148"/>
      <c r="G105" s="148"/>
      <c r="H105" s="148"/>
      <c r="I105" s="148"/>
      <c r="J105" s="148"/>
      <c r="K105" s="149"/>
    </row>
    <row r="106" spans="1:11" ht="45" customHeight="1">
      <c r="A106" s="117"/>
      <c r="B106" s="115"/>
      <c r="C106" s="115"/>
      <c r="D106" s="116"/>
      <c r="E106" s="147" t="s">
        <v>297</v>
      </c>
      <c r="F106" s="148"/>
      <c r="G106" s="148"/>
      <c r="H106" s="148"/>
      <c r="I106" s="148"/>
      <c r="J106" s="148"/>
      <c r="K106" s="149"/>
    </row>
    <row r="107" spans="1:11" ht="45" customHeight="1">
      <c r="A107" s="117"/>
      <c r="B107" s="115"/>
      <c r="C107" s="115"/>
      <c r="D107" s="116"/>
      <c r="E107" s="147" t="s">
        <v>298</v>
      </c>
      <c r="F107" s="148"/>
      <c r="G107" s="148"/>
      <c r="H107" s="148"/>
      <c r="I107" s="148"/>
      <c r="J107" s="148"/>
      <c r="K107" s="149"/>
    </row>
    <row r="108" spans="1:11" ht="45" customHeight="1">
      <c r="A108" s="117"/>
      <c r="B108" s="115"/>
      <c r="C108" s="115"/>
      <c r="D108" s="116"/>
      <c r="E108" s="147" t="s">
        <v>299</v>
      </c>
      <c r="F108" s="148"/>
      <c r="G108" s="148"/>
      <c r="H108" s="148"/>
      <c r="I108" s="148"/>
      <c r="J108" s="148"/>
      <c r="K108" s="149"/>
    </row>
    <row r="109" spans="1:11" ht="45" customHeight="1">
      <c r="A109" s="117"/>
      <c r="B109" s="115"/>
      <c r="C109" s="115"/>
      <c r="D109" s="116"/>
      <c r="E109" s="147" t="s">
        <v>300</v>
      </c>
      <c r="F109" s="148"/>
      <c r="G109" s="148"/>
      <c r="H109" s="148"/>
      <c r="I109" s="148"/>
      <c r="J109" s="148"/>
      <c r="K109" s="149"/>
    </row>
    <row r="110" spans="1:11" ht="45" customHeight="1">
      <c r="A110" s="117"/>
      <c r="B110" s="115"/>
      <c r="C110" s="115"/>
      <c r="D110" s="116"/>
      <c r="E110" s="147" t="s">
        <v>301</v>
      </c>
      <c r="F110" s="148"/>
      <c r="G110" s="148"/>
      <c r="H110" s="148"/>
      <c r="I110" s="148"/>
      <c r="J110" s="148"/>
      <c r="K110" s="149"/>
    </row>
    <row r="111" spans="1:11" ht="45" customHeight="1">
      <c r="A111" s="117"/>
      <c r="B111" s="115"/>
      <c r="C111" s="115"/>
      <c r="D111" s="116"/>
      <c r="E111" s="147" t="s">
        <v>302</v>
      </c>
      <c r="F111" s="148"/>
      <c r="G111" s="148"/>
      <c r="H111" s="148"/>
      <c r="I111" s="148"/>
      <c r="J111" s="148"/>
      <c r="K111" s="149"/>
    </row>
    <row r="112" spans="1:11" ht="45" customHeight="1">
      <c r="A112" s="117"/>
      <c r="B112" s="115"/>
      <c r="C112" s="115"/>
      <c r="D112" s="116"/>
      <c r="E112" s="147" t="s">
        <v>303</v>
      </c>
      <c r="F112" s="148"/>
      <c r="G112" s="148"/>
      <c r="H112" s="148"/>
      <c r="I112" s="148"/>
      <c r="J112" s="148"/>
      <c r="K112" s="149"/>
    </row>
    <row r="113" spans="1:11" ht="45" customHeight="1">
      <c r="A113" s="117"/>
      <c r="B113" s="115"/>
      <c r="C113" s="115"/>
      <c r="D113" s="116"/>
      <c r="E113" s="147" t="s">
        <v>304</v>
      </c>
      <c r="F113" s="148"/>
      <c r="G113" s="148"/>
      <c r="H113" s="148"/>
      <c r="I113" s="148"/>
      <c r="J113" s="148"/>
      <c r="K113" s="149"/>
    </row>
    <row r="114" spans="1:11" ht="45" customHeight="1">
      <c r="A114" s="117"/>
      <c r="B114" s="115"/>
      <c r="C114" s="115"/>
      <c r="D114" s="116"/>
      <c r="E114" s="147" t="s">
        <v>305</v>
      </c>
      <c r="F114" s="148"/>
      <c r="G114" s="148"/>
      <c r="H114" s="148"/>
      <c r="I114" s="148"/>
      <c r="J114" s="148"/>
      <c r="K114" s="149"/>
    </row>
    <row r="115" spans="1:11" ht="45" customHeight="1">
      <c r="A115" s="117"/>
      <c r="B115" s="115"/>
      <c r="C115" s="115"/>
      <c r="D115" s="116"/>
      <c r="E115" s="147" t="s">
        <v>306</v>
      </c>
      <c r="F115" s="148"/>
      <c r="G115" s="148"/>
      <c r="H115" s="148"/>
      <c r="I115" s="148"/>
      <c r="J115" s="148"/>
      <c r="K115" s="149"/>
    </row>
    <row r="116" spans="1:11" ht="45" customHeight="1">
      <c r="A116" s="117"/>
      <c r="B116" s="115"/>
      <c r="C116" s="115"/>
      <c r="D116" s="116"/>
      <c r="E116" s="147" t="s">
        <v>307</v>
      </c>
      <c r="F116" s="148"/>
      <c r="G116" s="148"/>
      <c r="H116" s="148"/>
      <c r="I116" s="148"/>
      <c r="J116" s="148"/>
      <c r="K116" s="149"/>
    </row>
    <row r="117" spans="1:11" ht="45" customHeight="1">
      <c r="A117" s="117"/>
      <c r="B117" s="115"/>
      <c r="C117" s="115"/>
      <c r="D117" s="116"/>
      <c r="E117" s="147" t="s">
        <v>308</v>
      </c>
      <c r="F117" s="148"/>
      <c r="G117" s="148"/>
      <c r="H117" s="148"/>
      <c r="I117" s="148"/>
      <c r="J117" s="148"/>
      <c r="K117" s="149"/>
    </row>
    <row r="118" spans="1:11" ht="45" customHeight="1">
      <c r="A118" s="117"/>
      <c r="B118" s="115"/>
      <c r="C118" s="115"/>
      <c r="D118" s="116"/>
      <c r="E118" s="147" t="s">
        <v>309</v>
      </c>
      <c r="F118" s="148"/>
      <c r="G118" s="148"/>
      <c r="H118" s="148"/>
      <c r="I118" s="148"/>
      <c r="J118" s="148"/>
      <c r="K118" s="149"/>
    </row>
    <row r="119" spans="1:11" ht="45" customHeight="1">
      <c r="A119" s="117"/>
      <c r="B119" s="115"/>
      <c r="C119" s="115"/>
      <c r="D119" s="116"/>
      <c r="E119" s="147" t="s">
        <v>310</v>
      </c>
      <c r="F119" s="148"/>
      <c r="G119" s="148"/>
      <c r="H119" s="148"/>
      <c r="I119" s="148"/>
      <c r="J119" s="148"/>
      <c r="K119" s="149"/>
    </row>
    <row r="120" spans="1:11" ht="45" customHeight="1">
      <c r="A120" s="117"/>
      <c r="B120" s="115"/>
      <c r="C120" s="115"/>
      <c r="D120" s="116"/>
      <c r="E120" s="147" t="s">
        <v>311</v>
      </c>
      <c r="F120" s="148"/>
      <c r="G120" s="148"/>
      <c r="H120" s="148"/>
      <c r="I120" s="148"/>
      <c r="J120" s="148"/>
      <c r="K120" s="149"/>
    </row>
    <row r="121" spans="1:11" ht="45" customHeight="1">
      <c r="A121" s="117"/>
      <c r="B121" s="115"/>
      <c r="C121" s="115"/>
      <c r="D121" s="116"/>
      <c r="E121" s="147" t="s">
        <v>312</v>
      </c>
      <c r="F121" s="148"/>
      <c r="G121" s="148"/>
      <c r="H121" s="148"/>
      <c r="I121" s="148"/>
      <c r="J121" s="148"/>
      <c r="K121" s="149"/>
    </row>
    <row r="122" spans="1:11" ht="45" customHeight="1">
      <c r="A122" s="117"/>
      <c r="B122" s="115"/>
      <c r="C122" s="115"/>
      <c r="D122" s="116"/>
      <c r="E122" s="147" t="s">
        <v>313</v>
      </c>
      <c r="F122" s="148"/>
      <c r="G122" s="148"/>
      <c r="H122" s="148"/>
      <c r="I122" s="148"/>
      <c r="J122" s="148"/>
      <c r="K122" s="149"/>
    </row>
    <row r="123" spans="1:11" ht="45" customHeight="1">
      <c r="A123" s="117"/>
      <c r="B123" s="115"/>
      <c r="C123" s="115"/>
      <c r="D123" s="116"/>
      <c r="E123" s="147" t="s">
        <v>314</v>
      </c>
      <c r="F123" s="148"/>
      <c r="G123" s="148"/>
      <c r="H123" s="148"/>
      <c r="I123" s="148"/>
      <c r="J123" s="148"/>
      <c r="K123" s="149"/>
    </row>
    <row r="124" spans="1:11" ht="45" customHeight="1">
      <c r="A124" s="117"/>
      <c r="B124" s="115"/>
      <c r="C124" s="115"/>
      <c r="D124" s="116"/>
      <c r="E124" s="147" t="s">
        <v>315</v>
      </c>
      <c r="F124" s="148"/>
      <c r="G124" s="148"/>
      <c r="H124" s="148"/>
      <c r="I124" s="148"/>
      <c r="J124" s="148"/>
      <c r="K124" s="149"/>
    </row>
    <row r="125" spans="1:11" ht="45" customHeight="1">
      <c r="A125" s="117"/>
      <c r="B125" s="115"/>
      <c r="C125" s="115"/>
      <c r="D125" s="116"/>
      <c r="E125" s="147" t="s">
        <v>316</v>
      </c>
      <c r="F125" s="148"/>
      <c r="G125" s="148"/>
      <c r="H125" s="148"/>
      <c r="I125" s="148"/>
      <c r="J125" s="148"/>
      <c r="K125" s="149"/>
    </row>
    <row r="126" spans="1:11" ht="45" customHeight="1">
      <c r="A126" s="117"/>
      <c r="B126" s="115"/>
      <c r="C126" s="115"/>
      <c r="D126" s="116"/>
      <c r="E126" s="147" t="s">
        <v>317</v>
      </c>
      <c r="F126" s="148"/>
      <c r="G126" s="148"/>
      <c r="H126" s="148"/>
      <c r="I126" s="148"/>
      <c r="J126" s="148"/>
      <c r="K126" s="149"/>
    </row>
    <row r="127" spans="1:11" ht="45" customHeight="1">
      <c r="A127" s="117"/>
      <c r="B127" s="115"/>
      <c r="C127" s="115"/>
      <c r="D127" s="116"/>
      <c r="E127" s="147" t="s">
        <v>318</v>
      </c>
      <c r="F127" s="148"/>
      <c r="G127" s="148"/>
      <c r="H127" s="148"/>
      <c r="I127" s="148"/>
      <c r="J127" s="148"/>
      <c r="K127" s="149"/>
    </row>
    <row r="128" spans="1:11" ht="45" customHeight="1">
      <c r="A128" s="117"/>
      <c r="B128" s="115"/>
      <c r="C128" s="115"/>
      <c r="D128" s="116"/>
      <c r="E128" s="147" t="s">
        <v>319</v>
      </c>
      <c r="F128" s="148"/>
      <c r="G128" s="148"/>
      <c r="H128" s="148"/>
      <c r="I128" s="148"/>
      <c r="J128" s="148"/>
      <c r="K128" s="149"/>
    </row>
    <row r="129" spans="1:11" ht="45" customHeight="1">
      <c r="A129" s="117"/>
      <c r="B129" s="115"/>
      <c r="C129" s="115"/>
      <c r="D129" s="116"/>
      <c r="E129" s="147" t="s">
        <v>320</v>
      </c>
      <c r="F129" s="148"/>
      <c r="G129" s="148"/>
      <c r="H129" s="148"/>
      <c r="I129" s="148"/>
      <c r="J129" s="148"/>
      <c r="K129" s="149"/>
    </row>
    <row r="130" spans="1:11" ht="45" customHeight="1">
      <c r="A130" s="117"/>
      <c r="B130" s="115"/>
      <c r="C130" s="115"/>
      <c r="D130" s="116"/>
      <c r="E130" s="147" t="s">
        <v>321</v>
      </c>
      <c r="F130" s="148"/>
      <c r="G130" s="148"/>
      <c r="H130" s="148"/>
      <c r="I130" s="148"/>
      <c r="J130" s="148"/>
      <c r="K130" s="149"/>
    </row>
    <row r="131" spans="1:11" ht="45" customHeight="1">
      <c r="A131" s="117"/>
      <c r="B131" s="115"/>
      <c r="C131" s="115"/>
      <c r="D131" s="116"/>
      <c r="E131" s="147" t="s">
        <v>322</v>
      </c>
      <c r="F131" s="148"/>
      <c r="G131" s="148"/>
      <c r="H131" s="148"/>
      <c r="I131" s="148"/>
      <c r="J131" s="148"/>
      <c r="K131" s="149"/>
    </row>
    <row r="132" spans="1:11" ht="45" customHeight="1">
      <c r="A132" s="117"/>
      <c r="B132" s="115"/>
      <c r="C132" s="115"/>
      <c r="D132" s="116"/>
      <c r="E132" s="147" t="s">
        <v>323</v>
      </c>
      <c r="F132" s="148"/>
      <c r="G132" s="148"/>
      <c r="H132" s="148"/>
      <c r="I132" s="148"/>
      <c r="J132" s="148"/>
      <c r="K132" s="149"/>
    </row>
    <row r="133" spans="1:11" ht="45" customHeight="1">
      <c r="A133" s="117"/>
      <c r="B133" s="115"/>
      <c r="C133" s="115"/>
      <c r="D133" s="116"/>
      <c r="E133" s="147" t="s">
        <v>324</v>
      </c>
      <c r="F133" s="148"/>
      <c r="G133" s="148"/>
      <c r="H133" s="148"/>
      <c r="I133" s="148"/>
      <c r="J133" s="148"/>
      <c r="K133" s="149"/>
    </row>
    <row r="134" spans="1:11" ht="45" customHeight="1">
      <c r="A134" s="117"/>
      <c r="B134" s="115"/>
      <c r="C134" s="115"/>
      <c r="D134" s="116"/>
      <c r="E134" s="147" t="s">
        <v>325</v>
      </c>
      <c r="F134" s="148"/>
      <c r="G134" s="148"/>
      <c r="H134" s="148"/>
      <c r="I134" s="148"/>
      <c r="J134" s="148"/>
      <c r="K134" s="149"/>
    </row>
    <row r="135" spans="1:11" ht="45" customHeight="1">
      <c r="A135" s="117"/>
      <c r="B135" s="115"/>
      <c r="C135" s="115"/>
      <c r="D135" s="116"/>
      <c r="E135" s="147" t="s">
        <v>326</v>
      </c>
      <c r="F135" s="148"/>
      <c r="G135" s="148"/>
      <c r="H135" s="148"/>
      <c r="I135" s="148"/>
      <c r="J135" s="148"/>
      <c r="K135" s="149"/>
    </row>
    <row r="136" spans="1:11" ht="45" customHeight="1">
      <c r="A136" s="117"/>
      <c r="B136" s="115"/>
      <c r="C136" s="115"/>
      <c r="D136" s="116"/>
      <c r="E136" s="147" t="s">
        <v>327</v>
      </c>
      <c r="F136" s="148"/>
      <c r="G136" s="148"/>
      <c r="H136" s="148"/>
      <c r="I136" s="148"/>
      <c r="J136" s="148"/>
      <c r="K136" s="149"/>
    </row>
    <row r="137" spans="1:11" ht="45" customHeight="1">
      <c r="A137" s="117"/>
      <c r="B137" s="115"/>
      <c r="C137" s="115"/>
      <c r="D137" s="116"/>
      <c r="E137" s="147" t="s">
        <v>328</v>
      </c>
      <c r="F137" s="148"/>
      <c r="G137" s="148"/>
      <c r="H137" s="148"/>
      <c r="I137" s="148"/>
      <c r="J137" s="148"/>
      <c r="K137" s="149"/>
    </row>
    <row r="138" spans="1:11" ht="45" customHeight="1">
      <c r="A138" s="117"/>
      <c r="B138" s="115"/>
      <c r="C138" s="115"/>
      <c r="D138" s="116"/>
      <c r="E138" s="147" t="s">
        <v>329</v>
      </c>
      <c r="F138" s="148"/>
      <c r="G138" s="148"/>
      <c r="H138" s="148"/>
      <c r="I138" s="148"/>
      <c r="J138" s="148"/>
      <c r="K138" s="149"/>
    </row>
    <row r="139" spans="1:11" ht="45" customHeight="1">
      <c r="A139" s="117"/>
      <c r="B139" s="115"/>
      <c r="C139" s="115"/>
      <c r="D139" s="116"/>
      <c r="E139" s="147" t="s">
        <v>330</v>
      </c>
      <c r="F139" s="148"/>
      <c r="G139" s="148"/>
      <c r="H139" s="148"/>
      <c r="I139" s="148"/>
      <c r="J139" s="148"/>
      <c r="K139" s="149"/>
    </row>
    <row r="140" spans="1:11" ht="45" customHeight="1">
      <c r="A140" s="117"/>
      <c r="B140" s="115"/>
      <c r="C140" s="115"/>
      <c r="D140" s="116"/>
      <c r="E140" s="147" t="s">
        <v>331</v>
      </c>
      <c r="F140" s="148"/>
      <c r="G140" s="148"/>
      <c r="H140" s="148"/>
      <c r="I140" s="148"/>
      <c r="J140" s="148"/>
      <c r="K140" s="149"/>
    </row>
    <row r="141" spans="1:11" ht="45" customHeight="1">
      <c r="A141" s="117"/>
      <c r="B141" s="115"/>
      <c r="C141" s="115"/>
      <c r="D141" s="116"/>
      <c r="E141" s="147" t="s">
        <v>332</v>
      </c>
      <c r="F141" s="148"/>
      <c r="G141" s="148"/>
      <c r="H141" s="148"/>
      <c r="I141" s="148"/>
      <c r="J141" s="148"/>
      <c r="K141" s="149"/>
    </row>
    <row r="142" spans="1:11" ht="45" customHeight="1">
      <c r="A142" s="117"/>
      <c r="B142" s="115"/>
      <c r="C142" s="115"/>
      <c r="D142" s="116"/>
      <c r="E142" s="147" t="s">
        <v>333</v>
      </c>
      <c r="F142" s="148"/>
      <c r="G142" s="148"/>
      <c r="H142" s="148"/>
      <c r="I142" s="148"/>
      <c r="J142" s="148"/>
      <c r="K142" s="149"/>
    </row>
    <row r="143" spans="1:11" ht="45" customHeight="1">
      <c r="A143" s="117"/>
      <c r="B143" s="115"/>
      <c r="C143" s="115"/>
      <c r="D143" s="116"/>
      <c r="E143" s="147" t="s">
        <v>334</v>
      </c>
      <c r="F143" s="148"/>
      <c r="G143" s="148"/>
      <c r="H143" s="148"/>
      <c r="I143" s="148"/>
      <c r="J143" s="148"/>
      <c r="K143" s="149"/>
    </row>
    <row r="144" spans="1:11" ht="45" customHeight="1">
      <c r="A144" s="117"/>
      <c r="B144" s="115"/>
      <c r="C144" s="115"/>
      <c r="D144" s="116"/>
      <c r="E144" s="147" t="s">
        <v>335</v>
      </c>
      <c r="F144" s="148"/>
      <c r="G144" s="148"/>
      <c r="H144" s="148"/>
      <c r="I144" s="148"/>
      <c r="J144" s="148"/>
      <c r="K144" s="149"/>
    </row>
    <row r="145" spans="1:11" ht="45" customHeight="1">
      <c r="A145" s="117"/>
      <c r="B145" s="115"/>
      <c r="C145" s="115"/>
      <c r="D145" s="116"/>
      <c r="E145" s="147" t="s">
        <v>336</v>
      </c>
      <c r="F145" s="148"/>
      <c r="G145" s="148"/>
      <c r="H145" s="148"/>
      <c r="I145" s="148"/>
      <c r="J145" s="148"/>
      <c r="K145" s="149"/>
    </row>
    <row r="146" spans="1:11" ht="45" customHeight="1">
      <c r="A146" s="117"/>
      <c r="B146" s="115"/>
      <c r="C146" s="115"/>
      <c r="D146" s="116"/>
      <c r="E146" s="147" t="s">
        <v>337</v>
      </c>
      <c r="F146" s="148"/>
      <c r="G146" s="148"/>
      <c r="H146" s="148"/>
      <c r="I146" s="148"/>
      <c r="J146" s="148"/>
      <c r="K146" s="149"/>
    </row>
    <row r="147" spans="1:11" ht="45" customHeight="1">
      <c r="A147" s="117"/>
      <c r="B147" s="115"/>
      <c r="C147" s="115"/>
      <c r="D147" s="116"/>
      <c r="E147" s="147" t="s">
        <v>338</v>
      </c>
      <c r="F147" s="148"/>
      <c r="G147" s="148"/>
      <c r="H147" s="148"/>
      <c r="I147" s="148"/>
      <c r="J147" s="148"/>
      <c r="K147" s="149"/>
    </row>
    <row r="148" spans="1:11" ht="45" customHeight="1">
      <c r="A148" s="117"/>
      <c r="B148" s="115"/>
      <c r="C148" s="115"/>
      <c r="D148" s="116"/>
      <c r="E148" s="147" t="s">
        <v>339</v>
      </c>
      <c r="F148" s="148"/>
      <c r="G148" s="148"/>
      <c r="H148" s="148"/>
      <c r="I148" s="148"/>
      <c r="J148" s="148"/>
      <c r="K148" s="149"/>
    </row>
    <row r="149" spans="1:11" ht="45" customHeight="1">
      <c r="A149" s="117"/>
      <c r="B149" s="115"/>
      <c r="C149" s="115"/>
      <c r="D149" s="116"/>
      <c r="E149" s="147" t="s">
        <v>340</v>
      </c>
      <c r="F149" s="148"/>
      <c r="G149" s="148"/>
      <c r="H149" s="148"/>
      <c r="I149" s="148"/>
      <c r="J149" s="148"/>
      <c r="K149" s="149"/>
    </row>
    <row r="150" spans="1:11" ht="45" customHeight="1">
      <c r="A150" s="117"/>
      <c r="B150" s="115"/>
      <c r="C150" s="115"/>
      <c r="D150" s="116"/>
      <c r="E150" s="147" t="s">
        <v>341</v>
      </c>
      <c r="F150" s="148"/>
      <c r="G150" s="148"/>
      <c r="H150" s="148"/>
      <c r="I150" s="148"/>
      <c r="J150" s="148"/>
      <c r="K150" s="149"/>
    </row>
    <row r="151" spans="1:11" ht="45" customHeight="1">
      <c r="A151" s="117"/>
      <c r="B151" s="115"/>
      <c r="C151" s="115"/>
      <c r="D151" s="116"/>
      <c r="E151" s="147" t="s">
        <v>342</v>
      </c>
      <c r="F151" s="148"/>
      <c r="G151" s="148"/>
      <c r="H151" s="148"/>
      <c r="I151" s="148"/>
      <c r="J151" s="148"/>
      <c r="K151" s="149"/>
    </row>
    <row r="152" spans="1:11" ht="45" customHeight="1">
      <c r="A152" s="117"/>
      <c r="B152" s="115"/>
      <c r="C152" s="115"/>
      <c r="D152" s="116"/>
      <c r="E152" s="147" t="s">
        <v>343</v>
      </c>
      <c r="F152" s="148"/>
      <c r="G152" s="148"/>
      <c r="H152" s="148"/>
      <c r="I152" s="148"/>
      <c r="J152" s="148"/>
      <c r="K152" s="149"/>
    </row>
    <row r="153" spans="1:11" ht="45" customHeight="1">
      <c r="A153" s="117"/>
      <c r="B153" s="115"/>
      <c r="C153" s="115"/>
      <c r="D153" s="116"/>
      <c r="E153" s="147" t="s">
        <v>344</v>
      </c>
      <c r="F153" s="148"/>
      <c r="G153" s="148"/>
      <c r="H153" s="148"/>
      <c r="I153" s="148"/>
      <c r="J153" s="148"/>
      <c r="K153" s="149"/>
    </row>
    <row r="154" spans="1:11" ht="45" customHeight="1">
      <c r="A154" s="117"/>
      <c r="B154" s="115"/>
      <c r="C154" s="115"/>
      <c r="D154" s="116"/>
      <c r="E154" s="147" t="s">
        <v>345</v>
      </c>
      <c r="F154" s="148"/>
      <c r="G154" s="148"/>
      <c r="H154" s="148"/>
      <c r="I154" s="148"/>
      <c r="J154" s="148"/>
      <c r="K154" s="149"/>
    </row>
    <row r="155" spans="1:11" ht="45" customHeight="1">
      <c r="A155" s="117"/>
      <c r="B155" s="115"/>
      <c r="C155" s="115"/>
      <c r="D155" s="116"/>
      <c r="E155" s="147" t="s">
        <v>346</v>
      </c>
      <c r="F155" s="148"/>
      <c r="G155" s="148"/>
      <c r="H155" s="148"/>
      <c r="I155" s="148"/>
      <c r="J155" s="148"/>
      <c r="K155" s="149"/>
    </row>
    <row r="156" spans="1:11" ht="45" customHeight="1">
      <c r="A156" s="117"/>
      <c r="B156" s="115"/>
      <c r="C156" s="115"/>
      <c r="D156" s="116"/>
      <c r="E156" s="147" t="s">
        <v>347</v>
      </c>
      <c r="F156" s="148"/>
      <c r="G156" s="148"/>
      <c r="H156" s="148"/>
      <c r="I156" s="148"/>
      <c r="J156" s="148"/>
      <c r="K156" s="149"/>
    </row>
    <row r="157" spans="1:11" ht="45" customHeight="1">
      <c r="A157" s="117"/>
      <c r="B157" s="115"/>
      <c r="C157" s="115"/>
      <c r="D157" s="116"/>
      <c r="E157" s="147" t="s">
        <v>348</v>
      </c>
      <c r="F157" s="148"/>
      <c r="G157" s="148"/>
      <c r="H157" s="148"/>
      <c r="I157" s="148"/>
      <c r="J157" s="148"/>
      <c r="K157" s="149"/>
    </row>
    <row r="158" spans="1:11" ht="45" customHeight="1">
      <c r="A158" s="117"/>
      <c r="B158" s="115"/>
      <c r="C158" s="115"/>
      <c r="D158" s="116"/>
      <c r="E158" s="147" t="s">
        <v>349</v>
      </c>
      <c r="F158" s="148"/>
      <c r="G158" s="148"/>
      <c r="H158" s="148"/>
      <c r="I158" s="148"/>
      <c r="J158" s="148"/>
      <c r="K158" s="149"/>
    </row>
    <row r="159" spans="1:11" ht="45" customHeight="1">
      <c r="A159" s="117"/>
      <c r="B159" s="115"/>
      <c r="C159" s="115"/>
      <c r="D159" s="116"/>
      <c r="E159" s="147" t="s">
        <v>350</v>
      </c>
      <c r="F159" s="148"/>
      <c r="G159" s="148"/>
      <c r="H159" s="148"/>
      <c r="I159" s="148"/>
      <c r="J159" s="148"/>
      <c r="K159" s="149"/>
    </row>
    <row r="160" spans="1:11" ht="45" customHeight="1">
      <c r="A160" s="117"/>
      <c r="B160" s="115"/>
      <c r="C160" s="115"/>
      <c r="D160" s="116"/>
      <c r="E160" s="147" t="s">
        <v>351</v>
      </c>
      <c r="F160" s="148"/>
      <c r="G160" s="148"/>
      <c r="H160" s="148"/>
      <c r="I160" s="148"/>
      <c r="J160" s="148"/>
      <c r="K160" s="149"/>
    </row>
    <row r="161" spans="1:11" ht="45" customHeight="1">
      <c r="A161" s="117"/>
      <c r="B161" s="115"/>
      <c r="C161" s="115"/>
      <c r="D161" s="116"/>
      <c r="E161" s="147" t="s">
        <v>352</v>
      </c>
      <c r="F161" s="148"/>
      <c r="G161" s="148"/>
      <c r="H161" s="148"/>
      <c r="I161" s="148"/>
      <c r="J161" s="148"/>
      <c r="K161" s="149"/>
    </row>
    <row r="162" spans="1:11" ht="45" customHeight="1">
      <c r="A162" s="117"/>
      <c r="B162" s="115"/>
      <c r="C162" s="115"/>
      <c r="D162" s="116"/>
      <c r="E162" s="147" t="s">
        <v>353</v>
      </c>
      <c r="F162" s="148"/>
      <c r="G162" s="148"/>
      <c r="H162" s="148"/>
      <c r="I162" s="148"/>
      <c r="J162" s="148"/>
      <c r="K162" s="149"/>
    </row>
    <row r="163" spans="1:11" ht="45" customHeight="1">
      <c r="A163" s="117"/>
      <c r="B163" s="115"/>
      <c r="C163" s="115"/>
      <c r="D163" s="116"/>
      <c r="E163" s="147" t="s">
        <v>354</v>
      </c>
      <c r="F163" s="148"/>
      <c r="G163" s="148"/>
      <c r="H163" s="148"/>
      <c r="I163" s="148"/>
      <c r="J163" s="148"/>
      <c r="K163" s="149"/>
    </row>
    <row r="164" spans="1:11" ht="45" customHeight="1">
      <c r="A164" s="117"/>
      <c r="B164" s="115"/>
      <c r="C164" s="115"/>
      <c r="D164" s="116"/>
      <c r="E164" s="147" t="s">
        <v>355</v>
      </c>
      <c r="F164" s="148"/>
      <c r="G164" s="148"/>
      <c r="H164" s="148"/>
      <c r="I164" s="148"/>
      <c r="J164" s="148"/>
      <c r="K164" s="149"/>
    </row>
    <row r="165" spans="1:11" ht="45" customHeight="1">
      <c r="A165" s="117"/>
      <c r="B165" s="115"/>
      <c r="C165" s="115"/>
      <c r="D165" s="116"/>
      <c r="E165" s="147" t="s">
        <v>356</v>
      </c>
      <c r="F165" s="148"/>
      <c r="G165" s="148"/>
      <c r="H165" s="148"/>
      <c r="I165" s="148"/>
      <c r="J165" s="148"/>
      <c r="K165" s="149"/>
    </row>
    <row r="166" spans="1:11" ht="45" customHeight="1">
      <c r="A166" s="117"/>
      <c r="B166" s="115"/>
      <c r="C166" s="115"/>
      <c r="D166" s="116"/>
      <c r="E166" s="147" t="s">
        <v>357</v>
      </c>
      <c r="F166" s="148"/>
      <c r="G166" s="148"/>
      <c r="H166" s="148"/>
      <c r="I166" s="148"/>
      <c r="J166" s="148"/>
      <c r="K166" s="149"/>
    </row>
    <row r="167" spans="1:11" ht="45" customHeight="1">
      <c r="A167" s="117"/>
      <c r="B167" s="115"/>
      <c r="C167" s="115"/>
      <c r="D167" s="116"/>
      <c r="E167" s="147" t="s">
        <v>358</v>
      </c>
      <c r="F167" s="148"/>
      <c r="G167" s="148"/>
      <c r="H167" s="148"/>
      <c r="I167" s="148"/>
      <c r="J167" s="148"/>
      <c r="K167" s="149"/>
    </row>
    <row r="168" spans="1:11" ht="45" customHeight="1">
      <c r="A168" s="117"/>
      <c r="B168" s="115"/>
      <c r="C168" s="115"/>
      <c r="D168" s="116"/>
      <c r="E168" s="147" t="s">
        <v>359</v>
      </c>
      <c r="F168" s="148"/>
      <c r="G168" s="148"/>
      <c r="H168" s="148"/>
      <c r="I168" s="148"/>
      <c r="J168" s="148"/>
      <c r="K168" s="149"/>
    </row>
    <row r="169" spans="1:11" ht="45" customHeight="1">
      <c r="A169" s="117"/>
      <c r="B169" s="115"/>
      <c r="C169" s="115"/>
      <c r="D169" s="116"/>
      <c r="E169" s="147" t="s">
        <v>360</v>
      </c>
      <c r="F169" s="148"/>
      <c r="G169" s="148"/>
      <c r="H169" s="148"/>
      <c r="I169" s="148"/>
      <c r="J169" s="148"/>
      <c r="K169" s="149"/>
    </row>
    <row r="170" spans="1:11" ht="45" customHeight="1">
      <c r="A170" s="117"/>
      <c r="B170" s="115"/>
      <c r="C170" s="115"/>
      <c r="D170" s="116"/>
      <c r="E170" s="147" t="s">
        <v>361</v>
      </c>
      <c r="F170" s="148"/>
      <c r="G170" s="148"/>
      <c r="H170" s="148"/>
      <c r="I170" s="148"/>
      <c r="J170" s="148"/>
      <c r="K170" s="149"/>
    </row>
    <row r="171" spans="1:11" ht="45" customHeight="1">
      <c r="A171" s="117"/>
      <c r="B171" s="115"/>
      <c r="C171" s="115"/>
      <c r="D171" s="116"/>
      <c r="E171" s="147" t="s">
        <v>362</v>
      </c>
      <c r="F171" s="148"/>
      <c r="G171" s="148"/>
      <c r="H171" s="148"/>
      <c r="I171" s="148"/>
      <c r="J171" s="148"/>
      <c r="K171" s="149"/>
    </row>
    <row r="172" spans="1:11" ht="45" customHeight="1">
      <c r="A172" s="117"/>
      <c r="B172" s="115"/>
      <c r="C172" s="115"/>
      <c r="D172" s="116"/>
      <c r="E172" s="147" t="s">
        <v>363</v>
      </c>
      <c r="F172" s="148"/>
      <c r="G172" s="148"/>
      <c r="H172" s="148"/>
      <c r="I172" s="148"/>
      <c r="J172" s="148"/>
      <c r="K172" s="149"/>
    </row>
    <row r="173" spans="1:11" ht="45" customHeight="1">
      <c r="A173" s="117"/>
      <c r="B173" s="115"/>
      <c r="C173" s="115"/>
      <c r="D173" s="116"/>
      <c r="E173" s="147" t="s">
        <v>364</v>
      </c>
      <c r="F173" s="148"/>
      <c r="G173" s="148"/>
      <c r="H173" s="148"/>
      <c r="I173" s="148"/>
      <c r="J173" s="148"/>
      <c r="K173" s="149"/>
    </row>
    <row r="174" spans="1:11" ht="45" customHeight="1">
      <c r="A174" s="117"/>
      <c r="B174" s="115"/>
      <c r="C174" s="115"/>
      <c r="D174" s="116"/>
      <c r="E174" s="147" t="s">
        <v>365</v>
      </c>
      <c r="F174" s="148"/>
      <c r="G174" s="148"/>
      <c r="H174" s="148"/>
      <c r="I174" s="148"/>
      <c r="J174" s="148"/>
      <c r="K174" s="149"/>
    </row>
    <row r="175" spans="1:11" ht="45" customHeight="1">
      <c r="A175" s="117"/>
      <c r="B175" s="115"/>
      <c r="C175" s="115"/>
      <c r="D175" s="116"/>
      <c r="E175" s="147" t="s">
        <v>366</v>
      </c>
      <c r="F175" s="148"/>
      <c r="G175" s="148"/>
      <c r="H175" s="148"/>
      <c r="I175" s="148"/>
      <c r="J175" s="148"/>
      <c r="K175" s="149"/>
    </row>
    <row r="176" spans="1:11" ht="45" customHeight="1">
      <c r="A176" s="117"/>
      <c r="B176" s="115"/>
      <c r="C176" s="115"/>
      <c r="D176" s="116"/>
      <c r="E176" s="147" t="s">
        <v>367</v>
      </c>
      <c r="F176" s="148"/>
      <c r="G176" s="148"/>
      <c r="H176" s="148"/>
      <c r="I176" s="148"/>
      <c r="J176" s="148"/>
      <c r="K176" s="149"/>
    </row>
    <row r="177" spans="1:11" ht="45" customHeight="1">
      <c r="A177" s="117"/>
      <c r="B177" s="115"/>
      <c r="C177" s="115"/>
      <c r="D177" s="116"/>
      <c r="E177" s="147" t="s">
        <v>368</v>
      </c>
      <c r="F177" s="148"/>
      <c r="G177" s="148"/>
      <c r="H177" s="148"/>
      <c r="I177" s="148"/>
      <c r="J177" s="148"/>
      <c r="K177" s="149"/>
    </row>
  </sheetData>
  <mergeCells count="30">
    <mergeCell ref="B42:K44"/>
    <mergeCell ref="A48:A177"/>
    <mergeCell ref="B48:B177"/>
    <mergeCell ref="C48:C177"/>
    <mergeCell ref="D48:D177"/>
    <mergeCell ref="A46:K46"/>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40"/>
    <mergeCell ref="C6:C10"/>
    <mergeCell ref="D6:D10"/>
    <mergeCell ref="E6:E10"/>
    <mergeCell ref="C11:C15"/>
    <mergeCell ref="D11:D15"/>
    <mergeCell ref="E11:E15"/>
    <mergeCell ref="C16:C20"/>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C508D-8400-45BE-B2A1-005961F35AFB}">
  <dimension ref="A1:Z202"/>
  <sheetViews>
    <sheetView topLeftCell="A49" zoomScale="48" zoomScaleNormal="48" workbookViewId="0">
      <selection activeCell="A71" sqref="A71:K71"/>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17">
        <v>18</v>
      </c>
      <c r="C6" s="115" t="s">
        <v>875</v>
      </c>
      <c r="D6" s="115" t="s">
        <v>876</v>
      </c>
      <c r="E6" s="116" t="s">
        <v>877</v>
      </c>
      <c r="F6" s="42" t="s">
        <v>143</v>
      </c>
      <c r="G6" s="43"/>
      <c r="H6" s="143">
        <v>12</v>
      </c>
      <c r="I6" s="143">
        <v>30</v>
      </c>
      <c r="J6" s="143">
        <f>H6*G6</f>
        <v>0</v>
      </c>
      <c r="K6" s="143">
        <f>I6*G6</f>
        <v>0</v>
      </c>
    </row>
    <row r="7" spans="1:26" s="144" customFormat="1" ht="36.75" customHeight="1">
      <c r="A7" s="141"/>
      <c r="B7" s="117"/>
      <c r="C7" s="115"/>
      <c r="D7" s="115"/>
      <c r="E7" s="116"/>
      <c r="F7" s="42" t="s">
        <v>144</v>
      </c>
      <c r="G7" s="43"/>
      <c r="H7" s="143">
        <v>160</v>
      </c>
      <c r="I7" s="143">
        <v>400</v>
      </c>
      <c r="J7" s="143">
        <f t="shared" ref="J7:J65" si="0">H7*G7</f>
        <v>0</v>
      </c>
      <c r="K7" s="143">
        <f t="shared" ref="K7:K65" si="1">I7*G7</f>
        <v>0</v>
      </c>
    </row>
    <row r="8" spans="1:26" s="144" customFormat="1" ht="36" customHeight="1">
      <c r="A8" s="141"/>
      <c r="B8" s="117"/>
      <c r="C8" s="115"/>
      <c r="D8" s="115"/>
      <c r="E8" s="116"/>
      <c r="F8" s="42" t="s">
        <v>145</v>
      </c>
      <c r="G8" s="43"/>
      <c r="H8" s="143">
        <v>12</v>
      </c>
      <c r="I8" s="143">
        <v>30</v>
      </c>
      <c r="J8" s="143">
        <f t="shared" si="0"/>
        <v>0</v>
      </c>
      <c r="K8" s="143">
        <f t="shared" si="1"/>
        <v>0</v>
      </c>
    </row>
    <row r="9" spans="1:26" s="144" customFormat="1" ht="36.75" customHeight="1">
      <c r="A9" s="141"/>
      <c r="B9" s="117"/>
      <c r="C9" s="115"/>
      <c r="D9" s="115"/>
      <c r="E9" s="116"/>
      <c r="F9" s="42" t="s">
        <v>146</v>
      </c>
      <c r="G9" s="43"/>
      <c r="H9" s="143">
        <v>4</v>
      </c>
      <c r="I9" s="143">
        <v>10</v>
      </c>
      <c r="J9" s="143">
        <f t="shared" si="0"/>
        <v>0</v>
      </c>
      <c r="K9" s="143">
        <f t="shared" si="1"/>
        <v>0</v>
      </c>
    </row>
    <row r="10" spans="1:26" s="144" customFormat="1" ht="36.75" customHeight="1">
      <c r="A10" s="141"/>
      <c r="B10" s="117"/>
      <c r="C10" s="115"/>
      <c r="D10" s="115"/>
      <c r="E10" s="116"/>
      <c r="F10" s="44" t="s">
        <v>147</v>
      </c>
      <c r="G10" s="43"/>
      <c r="H10" s="143">
        <v>188</v>
      </c>
      <c r="I10" s="143">
        <v>470</v>
      </c>
      <c r="J10" s="143">
        <f t="shared" si="0"/>
        <v>0</v>
      </c>
      <c r="K10" s="143">
        <f t="shared" si="1"/>
        <v>0</v>
      </c>
    </row>
    <row r="11" spans="1:26" s="144" customFormat="1" ht="36" customHeight="1">
      <c r="A11" s="141"/>
      <c r="B11" s="117"/>
      <c r="C11" s="115" t="s">
        <v>878</v>
      </c>
      <c r="D11" s="115" t="s">
        <v>876</v>
      </c>
      <c r="E11" s="116" t="s">
        <v>879</v>
      </c>
      <c r="F11" s="42" t="s">
        <v>143</v>
      </c>
      <c r="G11" s="43"/>
      <c r="H11" s="143">
        <v>0</v>
      </c>
      <c r="I11" s="143">
        <v>0</v>
      </c>
      <c r="J11" s="143">
        <f t="shared" si="0"/>
        <v>0</v>
      </c>
      <c r="K11" s="143">
        <f t="shared" si="1"/>
        <v>0</v>
      </c>
    </row>
    <row r="12" spans="1:26" s="144" customFormat="1" ht="36.75" customHeight="1">
      <c r="A12" s="141"/>
      <c r="B12" s="117"/>
      <c r="C12" s="115"/>
      <c r="D12" s="115"/>
      <c r="E12" s="116"/>
      <c r="F12" s="42" t="s">
        <v>144</v>
      </c>
      <c r="G12" s="43"/>
      <c r="H12" s="143">
        <v>0</v>
      </c>
      <c r="I12" s="143">
        <v>0</v>
      </c>
      <c r="J12" s="143">
        <f t="shared" si="0"/>
        <v>0</v>
      </c>
      <c r="K12" s="143">
        <f t="shared" si="1"/>
        <v>0</v>
      </c>
    </row>
    <row r="13" spans="1:26" s="144" customFormat="1" ht="36" customHeight="1">
      <c r="A13" s="141"/>
      <c r="B13" s="117"/>
      <c r="C13" s="115"/>
      <c r="D13" s="115"/>
      <c r="E13" s="116"/>
      <c r="F13" s="42" t="s">
        <v>145</v>
      </c>
      <c r="G13" s="43"/>
      <c r="H13" s="143">
        <v>120</v>
      </c>
      <c r="I13" s="143">
        <v>300</v>
      </c>
      <c r="J13" s="143">
        <f t="shared" si="0"/>
        <v>0</v>
      </c>
      <c r="K13" s="143">
        <f t="shared" si="1"/>
        <v>0</v>
      </c>
    </row>
    <row r="14" spans="1:26" s="144" customFormat="1" ht="36.75" customHeight="1">
      <c r="A14" s="141"/>
      <c r="B14" s="117"/>
      <c r="C14" s="115"/>
      <c r="D14" s="115"/>
      <c r="E14" s="116"/>
      <c r="F14" s="42" t="s">
        <v>146</v>
      </c>
      <c r="G14" s="43"/>
      <c r="H14" s="143">
        <v>0</v>
      </c>
      <c r="I14" s="143">
        <v>0</v>
      </c>
      <c r="J14" s="143">
        <f t="shared" si="0"/>
        <v>0</v>
      </c>
      <c r="K14" s="143">
        <f t="shared" si="1"/>
        <v>0</v>
      </c>
    </row>
    <row r="15" spans="1:26" s="144" customFormat="1" ht="36.75" customHeight="1">
      <c r="A15" s="141"/>
      <c r="B15" s="117"/>
      <c r="C15" s="115"/>
      <c r="D15" s="115"/>
      <c r="E15" s="116"/>
      <c r="F15" s="44" t="s">
        <v>147</v>
      </c>
      <c r="G15" s="43"/>
      <c r="H15" s="143">
        <v>120</v>
      </c>
      <c r="I15" s="143">
        <v>300</v>
      </c>
      <c r="J15" s="143">
        <f t="shared" si="0"/>
        <v>0</v>
      </c>
      <c r="K15" s="143">
        <f t="shared" si="1"/>
        <v>0</v>
      </c>
    </row>
    <row r="16" spans="1:26" s="144" customFormat="1" ht="36.75" customHeight="1">
      <c r="A16" s="141"/>
      <c r="B16" s="117"/>
      <c r="C16" s="115" t="s">
        <v>880</v>
      </c>
      <c r="D16" s="115" t="s">
        <v>876</v>
      </c>
      <c r="E16" s="116" t="s">
        <v>881</v>
      </c>
      <c r="F16" s="42" t="s">
        <v>143</v>
      </c>
      <c r="G16" s="43"/>
      <c r="H16" s="143">
        <v>42</v>
      </c>
      <c r="I16" s="143">
        <v>104</v>
      </c>
      <c r="J16" s="143">
        <f t="shared" si="0"/>
        <v>0</v>
      </c>
      <c r="K16" s="143">
        <f t="shared" si="1"/>
        <v>0</v>
      </c>
    </row>
    <row r="17" spans="1:11" s="144" customFormat="1" ht="36.75" customHeight="1">
      <c r="A17" s="141"/>
      <c r="B17" s="117"/>
      <c r="C17" s="115"/>
      <c r="D17" s="115"/>
      <c r="E17" s="116"/>
      <c r="F17" s="42" t="s">
        <v>144</v>
      </c>
      <c r="G17" s="43"/>
      <c r="H17" s="143">
        <v>44</v>
      </c>
      <c r="I17" s="143">
        <v>110</v>
      </c>
      <c r="J17" s="143">
        <f t="shared" si="0"/>
        <v>0</v>
      </c>
      <c r="K17" s="143">
        <f t="shared" si="1"/>
        <v>0</v>
      </c>
    </row>
    <row r="18" spans="1:11" s="144" customFormat="1" ht="36.75" customHeight="1">
      <c r="A18" s="141"/>
      <c r="B18" s="117"/>
      <c r="C18" s="115"/>
      <c r="D18" s="115"/>
      <c r="E18" s="116"/>
      <c r="F18" s="42" t="s">
        <v>145</v>
      </c>
      <c r="G18" s="43"/>
      <c r="H18" s="143">
        <v>416</v>
      </c>
      <c r="I18" s="143">
        <v>104</v>
      </c>
      <c r="J18" s="143">
        <f t="shared" si="0"/>
        <v>0</v>
      </c>
      <c r="K18" s="143">
        <f t="shared" si="1"/>
        <v>0</v>
      </c>
    </row>
    <row r="19" spans="1:11" s="144" customFormat="1" ht="36.75" customHeight="1">
      <c r="A19" s="141"/>
      <c r="B19" s="117"/>
      <c r="C19" s="115"/>
      <c r="D19" s="115"/>
      <c r="E19" s="116"/>
      <c r="F19" s="42" t="s">
        <v>146</v>
      </c>
      <c r="G19" s="43"/>
      <c r="H19" s="143">
        <v>0</v>
      </c>
      <c r="I19" s="143">
        <v>0</v>
      </c>
      <c r="J19" s="143">
        <f t="shared" si="0"/>
        <v>0</v>
      </c>
      <c r="K19" s="143">
        <f t="shared" si="1"/>
        <v>0</v>
      </c>
    </row>
    <row r="20" spans="1:11" s="144" customFormat="1" ht="36.75" customHeight="1">
      <c r="A20" s="141"/>
      <c r="B20" s="117"/>
      <c r="C20" s="115"/>
      <c r="D20" s="115"/>
      <c r="E20" s="116"/>
      <c r="F20" s="44"/>
      <c r="G20" s="43"/>
      <c r="H20" s="143">
        <v>127</v>
      </c>
      <c r="I20" s="143">
        <v>318</v>
      </c>
      <c r="J20" s="143">
        <f t="shared" si="0"/>
        <v>0</v>
      </c>
      <c r="K20" s="143">
        <f t="shared" si="1"/>
        <v>0</v>
      </c>
    </row>
    <row r="21" spans="1:11" s="144" customFormat="1" ht="36.75" customHeight="1">
      <c r="A21" s="141"/>
      <c r="B21" s="117"/>
      <c r="C21" s="115" t="s">
        <v>882</v>
      </c>
      <c r="D21" s="115" t="s">
        <v>876</v>
      </c>
      <c r="E21" s="116" t="s">
        <v>883</v>
      </c>
      <c r="F21" s="42" t="s">
        <v>143</v>
      </c>
      <c r="G21" s="43"/>
      <c r="H21" s="143">
        <v>0</v>
      </c>
      <c r="I21" s="143">
        <v>0</v>
      </c>
      <c r="J21" s="143">
        <f t="shared" si="0"/>
        <v>0</v>
      </c>
      <c r="K21" s="143">
        <f t="shared" si="1"/>
        <v>0</v>
      </c>
    </row>
    <row r="22" spans="1:11" s="144" customFormat="1" ht="36.75" customHeight="1">
      <c r="A22" s="141"/>
      <c r="B22" s="117"/>
      <c r="C22" s="115"/>
      <c r="D22" s="115"/>
      <c r="E22" s="116"/>
      <c r="F22" s="42" t="s">
        <v>144</v>
      </c>
      <c r="G22" s="43"/>
      <c r="H22" s="143">
        <v>0</v>
      </c>
      <c r="I22" s="143">
        <v>0</v>
      </c>
      <c r="J22" s="143">
        <f t="shared" si="0"/>
        <v>0</v>
      </c>
      <c r="K22" s="143">
        <f t="shared" si="1"/>
        <v>0</v>
      </c>
    </row>
    <row r="23" spans="1:11" s="144" customFormat="1" ht="36.75" customHeight="1">
      <c r="A23" s="141"/>
      <c r="B23" s="117"/>
      <c r="C23" s="115"/>
      <c r="D23" s="115"/>
      <c r="E23" s="116"/>
      <c r="F23" s="42" t="s">
        <v>145</v>
      </c>
      <c r="G23" s="43"/>
      <c r="H23" s="143">
        <v>80</v>
      </c>
      <c r="I23" s="143">
        <v>200</v>
      </c>
      <c r="J23" s="143">
        <f t="shared" si="0"/>
        <v>0</v>
      </c>
      <c r="K23" s="143">
        <f t="shared" si="1"/>
        <v>0</v>
      </c>
    </row>
    <row r="24" spans="1:11" s="144" customFormat="1" ht="36.75" customHeight="1">
      <c r="A24" s="141"/>
      <c r="B24" s="117"/>
      <c r="C24" s="115"/>
      <c r="D24" s="115"/>
      <c r="E24" s="116"/>
      <c r="F24" s="42" t="s">
        <v>146</v>
      </c>
      <c r="G24" s="43"/>
      <c r="H24" s="143">
        <v>0</v>
      </c>
      <c r="I24" s="143">
        <v>0</v>
      </c>
      <c r="J24" s="143">
        <f t="shared" si="0"/>
        <v>0</v>
      </c>
      <c r="K24" s="143">
        <f t="shared" si="1"/>
        <v>0</v>
      </c>
    </row>
    <row r="25" spans="1:11" s="144" customFormat="1" ht="36.75" customHeight="1">
      <c r="A25" s="141"/>
      <c r="B25" s="117"/>
      <c r="C25" s="115"/>
      <c r="D25" s="115"/>
      <c r="E25" s="116"/>
      <c r="F25" s="44"/>
      <c r="G25" s="43"/>
      <c r="H25" s="143">
        <v>80</v>
      </c>
      <c r="I25" s="143">
        <v>200</v>
      </c>
      <c r="J25" s="143">
        <f t="shared" si="0"/>
        <v>0</v>
      </c>
      <c r="K25" s="143">
        <f t="shared" si="1"/>
        <v>0</v>
      </c>
    </row>
    <row r="26" spans="1:11" s="144" customFormat="1" ht="36.75" customHeight="1">
      <c r="A26" s="141"/>
      <c r="B26" s="117"/>
      <c r="C26" s="115" t="s">
        <v>884</v>
      </c>
      <c r="D26" s="115" t="s">
        <v>876</v>
      </c>
      <c r="E26" s="116" t="s">
        <v>885</v>
      </c>
      <c r="F26" s="42" t="s">
        <v>143</v>
      </c>
      <c r="G26" s="43"/>
      <c r="H26" s="143">
        <v>0</v>
      </c>
      <c r="I26" s="143">
        <v>0</v>
      </c>
      <c r="J26" s="143">
        <f t="shared" si="0"/>
        <v>0</v>
      </c>
      <c r="K26" s="143">
        <f t="shared" si="1"/>
        <v>0</v>
      </c>
    </row>
    <row r="27" spans="1:11" s="144" customFormat="1" ht="36.75" customHeight="1">
      <c r="A27" s="141"/>
      <c r="B27" s="117"/>
      <c r="C27" s="115"/>
      <c r="D27" s="115"/>
      <c r="E27" s="116"/>
      <c r="F27" s="42" t="s">
        <v>144</v>
      </c>
      <c r="G27" s="43"/>
      <c r="H27" s="143">
        <v>0</v>
      </c>
      <c r="I27" s="143">
        <v>0</v>
      </c>
      <c r="J27" s="143">
        <f t="shared" si="0"/>
        <v>0</v>
      </c>
      <c r="K27" s="143">
        <f t="shared" si="1"/>
        <v>0</v>
      </c>
    </row>
    <row r="28" spans="1:11" s="144" customFormat="1" ht="36.75" customHeight="1">
      <c r="A28" s="141"/>
      <c r="B28" s="117"/>
      <c r="C28" s="115"/>
      <c r="D28" s="115"/>
      <c r="E28" s="116"/>
      <c r="F28" s="42" t="s">
        <v>145</v>
      </c>
      <c r="G28" s="43"/>
      <c r="H28" s="143">
        <v>48</v>
      </c>
      <c r="I28" s="143">
        <v>120</v>
      </c>
      <c r="J28" s="143">
        <f t="shared" si="0"/>
        <v>0</v>
      </c>
      <c r="K28" s="143">
        <f t="shared" si="1"/>
        <v>0</v>
      </c>
    </row>
    <row r="29" spans="1:11" s="144" customFormat="1" ht="36.75" customHeight="1">
      <c r="A29" s="141"/>
      <c r="B29" s="117"/>
      <c r="C29" s="115"/>
      <c r="D29" s="115"/>
      <c r="E29" s="116"/>
      <c r="F29" s="42" t="s">
        <v>146</v>
      </c>
      <c r="G29" s="43"/>
      <c r="H29" s="143">
        <v>0</v>
      </c>
      <c r="I29" s="143">
        <v>0</v>
      </c>
      <c r="J29" s="143">
        <f t="shared" si="0"/>
        <v>0</v>
      </c>
      <c r="K29" s="143">
        <f t="shared" si="1"/>
        <v>0</v>
      </c>
    </row>
    <row r="30" spans="1:11" s="144" customFormat="1" ht="36.75" customHeight="1">
      <c r="A30" s="141"/>
      <c r="B30" s="117"/>
      <c r="C30" s="115"/>
      <c r="D30" s="115"/>
      <c r="E30" s="116"/>
      <c r="F30" s="44"/>
      <c r="G30" s="43"/>
      <c r="H30" s="143">
        <v>48</v>
      </c>
      <c r="I30" s="143">
        <v>120</v>
      </c>
      <c r="J30" s="143">
        <f t="shared" si="0"/>
        <v>0</v>
      </c>
      <c r="K30" s="143">
        <f t="shared" si="1"/>
        <v>0</v>
      </c>
    </row>
    <row r="31" spans="1:11" s="144" customFormat="1" ht="36.75" customHeight="1">
      <c r="A31" s="141"/>
      <c r="B31" s="117"/>
      <c r="C31" s="115" t="s">
        <v>886</v>
      </c>
      <c r="D31" s="115" t="s">
        <v>876</v>
      </c>
      <c r="E31" s="116" t="s">
        <v>887</v>
      </c>
      <c r="F31" s="42" t="s">
        <v>143</v>
      </c>
      <c r="G31" s="43"/>
      <c r="H31" s="143">
        <v>0</v>
      </c>
      <c r="I31" s="143">
        <v>0</v>
      </c>
      <c r="J31" s="143">
        <f t="shared" si="0"/>
        <v>0</v>
      </c>
      <c r="K31" s="143">
        <f t="shared" si="1"/>
        <v>0</v>
      </c>
    </row>
    <row r="32" spans="1:11" s="144" customFormat="1" ht="36.75" customHeight="1">
      <c r="A32" s="141"/>
      <c r="B32" s="117"/>
      <c r="C32" s="115"/>
      <c r="D32" s="115"/>
      <c r="E32" s="116"/>
      <c r="F32" s="42" t="s">
        <v>144</v>
      </c>
      <c r="G32" s="43"/>
      <c r="H32" s="143">
        <v>0</v>
      </c>
      <c r="I32" s="143">
        <v>0</v>
      </c>
      <c r="J32" s="143">
        <f t="shared" si="0"/>
        <v>0</v>
      </c>
      <c r="K32" s="143">
        <f t="shared" si="1"/>
        <v>0</v>
      </c>
    </row>
    <row r="33" spans="1:11" s="144" customFormat="1" ht="36.75" customHeight="1">
      <c r="A33" s="141"/>
      <c r="B33" s="117"/>
      <c r="C33" s="115"/>
      <c r="D33" s="115"/>
      <c r="E33" s="116"/>
      <c r="F33" s="42" t="s">
        <v>145</v>
      </c>
      <c r="G33" s="43"/>
      <c r="H33" s="143">
        <v>320</v>
      </c>
      <c r="I33" s="143">
        <v>800</v>
      </c>
      <c r="J33" s="143">
        <f t="shared" si="0"/>
        <v>0</v>
      </c>
      <c r="K33" s="143">
        <f t="shared" si="1"/>
        <v>0</v>
      </c>
    </row>
    <row r="34" spans="1:11" s="144" customFormat="1" ht="36.75" customHeight="1">
      <c r="A34" s="141"/>
      <c r="B34" s="117"/>
      <c r="C34" s="115"/>
      <c r="D34" s="115"/>
      <c r="E34" s="116"/>
      <c r="F34" s="42" t="s">
        <v>146</v>
      </c>
      <c r="G34" s="43"/>
      <c r="H34" s="143">
        <v>0</v>
      </c>
      <c r="I34" s="143">
        <v>0</v>
      </c>
      <c r="J34" s="143">
        <f t="shared" si="0"/>
        <v>0</v>
      </c>
      <c r="K34" s="143">
        <f t="shared" si="1"/>
        <v>0</v>
      </c>
    </row>
    <row r="35" spans="1:11" s="144" customFormat="1" ht="36.75" customHeight="1">
      <c r="A35" s="141"/>
      <c r="B35" s="117"/>
      <c r="C35" s="115"/>
      <c r="D35" s="115"/>
      <c r="E35" s="116"/>
      <c r="F35" s="44"/>
      <c r="G35" s="43"/>
      <c r="H35" s="143">
        <v>320</v>
      </c>
      <c r="I35" s="143">
        <v>800</v>
      </c>
      <c r="J35" s="143">
        <f t="shared" si="0"/>
        <v>0</v>
      </c>
      <c r="K35" s="143">
        <f t="shared" si="1"/>
        <v>0</v>
      </c>
    </row>
    <row r="36" spans="1:11" s="144" customFormat="1" ht="36.75" customHeight="1">
      <c r="A36" s="141"/>
      <c r="B36" s="117"/>
      <c r="C36" s="115" t="s">
        <v>888</v>
      </c>
      <c r="D36" s="115" t="s">
        <v>876</v>
      </c>
      <c r="E36" s="116" t="s">
        <v>889</v>
      </c>
      <c r="F36" s="42" t="s">
        <v>143</v>
      </c>
      <c r="G36" s="43"/>
      <c r="H36" s="143">
        <v>192</v>
      </c>
      <c r="I36" s="143">
        <v>480</v>
      </c>
      <c r="J36" s="143">
        <f t="shared" si="0"/>
        <v>0</v>
      </c>
      <c r="K36" s="143">
        <f t="shared" si="1"/>
        <v>0</v>
      </c>
    </row>
    <row r="37" spans="1:11" s="144" customFormat="1" ht="36.75" customHeight="1">
      <c r="A37" s="141"/>
      <c r="B37" s="117"/>
      <c r="C37" s="115"/>
      <c r="D37" s="115"/>
      <c r="E37" s="116"/>
      <c r="F37" s="42" t="s">
        <v>144</v>
      </c>
      <c r="G37" s="43"/>
      <c r="H37" s="143">
        <v>384</v>
      </c>
      <c r="I37" s="143">
        <v>960</v>
      </c>
      <c r="J37" s="143">
        <f t="shared" si="0"/>
        <v>0</v>
      </c>
      <c r="K37" s="143">
        <f t="shared" si="1"/>
        <v>0</v>
      </c>
    </row>
    <row r="38" spans="1:11" s="144" customFormat="1" ht="36.75" customHeight="1">
      <c r="A38" s="141"/>
      <c r="B38" s="117"/>
      <c r="C38" s="115"/>
      <c r="D38" s="115"/>
      <c r="E38" s="116"/>
      <c r="F38" s="42" t="s">
        <v>145</v>
      </c>
      <c r="G38" s="43"/>
      <c r="H38" s="143">
        <v>192</v>
      </c>
      <c r="I38" s="143">
        <v>480</v>
      </c>
      <c r="J38" s="143">
        <f t="shared" si="0"/>
        <v>0</v>
      </c>
      <c r="K38" s="143">
        <f t="shared" si="1"/>
        <v>0</v>
      </c>
    </row>
    <row r="39" spans="1:11" s="144" customFormat="1" ht="36.75" customHeight="1">
      <c r="A39" s="141"/>
      <c r="B39" s="117"/>
      <c r="C39" s="115"/>
      <c r="D39" s="115"/>
      <c r="E39" s="116"/>
      <c r="F39" s="42" t="s">
        <v>146</v>
      </c>
      <c r="G39" s="43"/>
      <c r="H39" s="143">
        <v>77</v>
      </c>
      <c r="I39" s="143">
        <v>192</v>
      </c>
      <c r="J39" s="143">
        <f t="shared" si="0"/>
        <v>0</v>
      </c>
      <c r="K39" s="143">
        <f t="shared" si="1"/>
        <v>0</v>
      </c>
    </row>
    <row r="40" spans="1:11" s="144" customFormat="1" ht="36.75" customHeight="1">
      <c r="A40" s="141"/>
      <c r="B40" s="117"/>
      <c r="C40" s="115"/>
      <c r="D40" s="115"/>
      <c r="E40" s="116"/>
      <c r="F40" s="44"/>
      <c r="G40" s="43"/>
      <c r="H40" s="143">
        <v>845</v>
      </c>
      <c r="I40" s="143">
        <v>2112</v>
      </c>
      <c r="J40" s="143">
        <f t="shared" si="0"/>
        <v>0</v>
      </c>
      <c r="K40" s="143">
        <f t="shared" si="1"/>
        <v>0</v>
      </c>
    </row>
    <row r="41" spans="1:11" s="144" customFormat="1" ht="36.75" customHeight="1">
      <c r="A41" s="141"/>
      <c r="B41" s="117"/>
      <c r="C41" s="115" t="s">
        <v>890</v>
      </c>
      <c r="D41" s="115" t="s">
        <v>876</v>
      </c>
      <c r="E41" s="116" t="s">
        <v>891</v>
      </c>
      <c r="F41" s="42" t="s">
        <v>143</v>
      </c>
      <c r="G41" s="43"/>
      <c r="H41" s="143">
        <v>125</v>
      </c>
      <c r="I41" s="143">
        <v>312</v>
      </c>
      <c r="J41" s="143">
        <f t="shared" si="0"/>
        <v>0</v>
      </c>
      <c r="K41" s="143">
        <f t="shared" si="1"/>
        <v>0</v>
      </c>
    </row>
    <row r="42" spans="1:11" s="144" customFormat="1" ht="36.75" customHeight="1">
      <c r="A42" s="141"/>
      <c r="B42" s="117"/>
      <c r="C42" s="115"/>
      <c r="D42" s="115"/>
      <c r="E42" s="116"/>
      <c r="F42" s="42" t="s">
        <v>144</v>
      </c>
      <c r="G42" s="43"/>
      <c r="H42" s="143">
        <v>730</v>
      </c>
      <c r="I42" s="143">
        <v>1825</v>
      </c>
      <c r="J42" s="143">
        <f t="shared" si="0"/>
        <v>0</v>
      </c>
      <c r="K42" s="143">
        <f t="shared" si="1"/>
        <v>0</v>
      </c>
    </row>
    <row r="43" spans="1:11" s="144" customFormat="1" ht="36.75" customHeight="1">
      <c r="A43" s="141"/>
      <c r="B43" s="117"/>
      <c r="C43" s="115"/>
      <c r="D43" s="115"/>
      <c r="E43" s="116"/>
      <c r="F43" s="42" t="s">
        <v>145</v>
      </c>
      <c r="G43" s="43"/>
      <c r="H43" s="143">
        <v>0</v>
      </c>
      <c r="I43" s="143">
        <v>0</v>
      </c>
      <c r="J43" s="143">
        <f t="shared" si="0"/>
        <v>0</v>
      </c>
      <c r="K43" s="143">
        <f t="shared" si="1"/>
        <v>0</v>
      </c>
    </row>
    <row r="44" spans="1:11" s="144" customFormat="1" ht="36.75" customHeight="1">
      <c r="A44" s="141"/>
      <c r="B44" s="117"/>
      <c r="C44" s="115"/>
      <c r="D44" s="115"/>
      <c r="E44" s="116"/>
      <c r="F44" s="42" t="s">
        <v>146</v>
      </c>
      <c r="G44" s="43"/>
      <c r="H44" s="143">
        <v>292</v>
      </c>
      <c r="I44" s="143">
        <v>730</v>
      </c>
      <c r="J44" s="143">
        <f t="shared" si="0"/>
        <v>0</v>
      </c>
      <c r="K44" s="143">
        <f t="shared" si="1"/>
        <v>0</v>
      </c>
    </row>
    <row r="45" spans="1:11" s="144" customFormat="1" ht="36.75" customHeight="1">
      <c r="A45" s="141"/>
      <c r="B45" s="117"/>
      <c r="C45" s="115"/>
      <c r="D45" s="115"/>
      <c r="E45" s="116"/>
      <c r="F45" s="44"/>
      <c r="G45" s="43"/>
      <c r="H45" s="143">
        <v>1147</v>
      </c>
      <c r="I45" s="143">
        <v>2867</v>
      </c>
      <c r="J45" s="143">
        <f t="shared" si="0"/>
        <v>0</v>
      </c>
      <c r="K45" s="143">
        <f t="shared" si="1"/>
        <v>0</v>
      </c>
    </row>
    <row r="46" spans="1:11" s="144" customFormat="1" ht="36.75" customHeight="1">
      <c r="A46" s="141"/>
      <c r="B46" s="117"/>
      <c r="C46" s="115" t="s">
        <v>892</v>
      </c>
      <c r="D46" s="115" t="s">
        <v>876</v>
      </c>
      <c r="E46" s="116" t="s">
        <v>891</v>
      </c>
      <c r="F46" s="42" t="s">
        <v>143</v>
      </c>
      <c r="G46" s="43"/>
      <c r="H46" s="143">
        <v>0</v>
      </c>
      <c r="I46" s="143">
        <v>0</v>
      </c>
      <c r="J46" s="143">
        <f t="shared" si="0"/>
        <v>0</v>
      </c>
      <c r="K46" s="143">
        <f t="shared" si="1"/>
        <v>0</v>
      </c>
    </row>
    <row r="47" spans="1:11" s="144" customFormat="1" ht="36.75" customHeight="1">
      <c r="A47" s="141"/>
      <c r="B47" s="117"/>
      <c r="C47" s="115"/>
      <c r="D47" s="115"/>
      <c r="E47" s="116"/>
      <c r="F47" s="42" t="s">
        <v>144</v>
      </c>
      <c r="G47" s="43"/>
      <c r="H47" s="143">
        <v>0</v>
      </c>
      <c r="I47" s="143">
        <v>0</v>
      </c>
      <c r="J47" s="143">
        <f t="shared" si="0"/>
        <v>0</v>
      </c>
      <c r="K47" s="143">
        <f t="shared" si="1"/>
        <v>0</v>
      </c>
    </row>
    <row r="48" spans="1:11" s="144" customFormat="1" ht="36.75" customHeight="1">
      <c r="A48" s="141"/>
      <c r="B48" s="117"/>
      <c r="C48" s="115"/>
      <c r="D48" s="115"/>
      <c r="E48" s="116"/>
      <c r="F48" s="42" t="s">
        <v>145</v>
      </c>
      <c r="G48" s="43"/>
      <c r="H48" s="143">
        <v>108</v>
      </c>
      <c r="I48" s="143">
        <v>270</v>
      </c>
      <c r="J48" s="143">
        <f t="shared" si="0"/>
        <v>0</v>
      </c>
      <c r="K48" s="143">
        <f t="shared" si="1"/>
        <v>0</v>
      </c>
    </row>
    <row r="49" spans="1:11" s="144" customFormat="1" ht="36.75" customHeight="1">
      <c r="A49" s="141"/>
      <c r="B49" s="117"/>
      <c r="C49" s="115"/>
      <c r="D49" s="115"/>
      <c r="E49" s="116"/>
      <c r="F49" s="42" t="s">
        <v>146</v>
      </c>
      <c r="G49" s="43"/>
      <c r="H49" s="143">
        <v>0</v>
      </c>
      <c r="I49" s="143">
        <v>0</v>
      </c>
      <c r="J49" s="143">
        <f t="shared" si="0"/>
        <v>0</v>
      </c>
      <c r="K49" s="143">
        <f t="shared" si="1"/>
        <v>0</v>
      </c>
    </row>
    <row r="50" spans="1:11" s="144" customFormat="1" ht="36.75" customHeight="1">
      <c r="A50" s="141"/>
      <c r="B50" s="117"/>
      <c r="C50" s="115"/>
      <c r="D50" s="115"/>
      <c r="E50" s="116"/>
      <c r="F50" s="44"/>
      <c r="G50" s="43"/>
      <c r="H50" s="143">
        <v>108</v>
      </c>
      <c r="I50" s="143">
        <v>270</v>
      </c>
      <c r="J50" s="143">
        <f t="shared" si="0"/>
        <v>0</v>
      </c>
      <c r="K50" s="143">
        <f t="shared" si="1"/>
        <v>0</v>
      </c>
    </row>
    <row r="51" spans="1:11" s="144" customFormat="1" ht="36.75" customHeight="1">
      <c r="A51" s="141"/>
      <c r="B51" s="117"/>
      <c r="C51" s="115" t="s">
        <v>893</v>
      </c>
      <c r="D51" s="115" t="s">
        <v>876</v>
      </c>
      <c r="E51" s="116" t="s">
        <v>894</v>
      </c>
      <c r="F51" s="42" t="s">
        <v>143</v>
      </c>
      <c r="G51" s="43"/>
      <c r="H51" s="143">
        <v>20</v>
      </c>
      <c r="I51" s="143">
        <v>50</v>
      </c>
      <c r="J51" s="143">
        <f t="shared" si="0"/>
        <v>0</v>
      </c>
      <c r="K51" s="143">
        <f t="shared" si="1"/>
        <v>0</v>
      </c>
    </row>
    <row r="52" spans="1:11" s="144" customFormat="1" ht="36.75" customHeight="1">
      <c r="A52" s="141"/>
      <c r="B52" s="117"/>
      <c r="C52" s="115"/>
      <c r="D52" s="115"/>
      <c r="E52" s="116"/>
      <c r="F52" s="42" t="s">
        <v>144</v>
      </c>
      <c r="G52" s="43"/>
      <c r="H52" s="143">
        <v>80</v>
      </c>
      <c r="I52" s="143">
        <v>200</v>
      </c>
      <c r="J52" s="143">
        <f t="shared" si="0"/>
        <v>0</v>
      </c>
      <c r="K52" s="143">
        <f t="shared" si="1"/>
        <v>0</v>
      </c>
    </row>
    <row r="53" spans="1:11" s="144" customFormat="1" ht="36.75" customHeight="1">
      <c r="A53" s="141"/>
      <c r="B53" s="117"/>
      <c r="C53" s="115"/>
      <c r="D53" s="115"/>
      <c r="E53" s="116"/>
      <c r="F53" s="42" t="s">
        <v>145</v>
      </c>
      <c r="G53" s="43"/>
      <c r="H53" s="143">
        <v>20</v>
      </c>
      <c r="I53" s="143">
        <v>50</v>
      </c>
      <c r="J53" s="143">
        <f t="shared" si="0"/>
        <v>0</v>
      </c>
      <c r="K53" s="143">
        <f t="shared" si="1"/>
        <v>0</v>
      </c>
    </row>
    <row r="54" spans="1:11" s="144" customFormat="1" ht="36.75" customHeight="1">
      <c r="A54" s="141"/>
      <c r="B54" s="117"/>
      <c r="C54" s="115"/>
      <c r="D54" s="115"/>
      <c r="E54" s="116"/>
      <c r="F54" s="42" t="s">
        <v>146</v>
      </c>
      <c r="G54" s="43"/>
      <c r="H54" s="143">
        <v>40</v>
      </c>
      <c r="I54" s="143">
        <v>100</v>
      </c>
      <c r="J54" s="143">
        <f t="shared" si="0"/>
        <v>0</v>
      </c>
      <c r="K54" s="143">
        <f t="shared" si="1"/>
        <v>0</v>
      </c>
    </row>
    <row r="55" spans="1:11" s="144" customFormat="1" ht="36.75" customHeight="1">
      <c r="A55" s="141"/>
      <c r="B55" s="117"/>
      <c r="C55" s="115"/>
      <c r="D55" s="115"/>
      <c r="E55" s="116"/>
      <c r="F55" s="44"/>
      <c r="G55" s="43"/>
      <c r="H55" s="143">
        <v>160</v>
      </c>
      <c r="I55" s="143">
        <v>400</v>
      </c>
      <c r="J55" s="143">
        <f t="shared" si="0"/>
        <v>0</v>
      </c>
      <c r="K55" s="143">
        <f t="shared" si="1"/>
        <v>0</v>
      </c>
    </row>
    <row r="56" spans="1:11" s="144" customFormat="1" ht="36.75" customHeight="1">
      <c r="A56" s="141"/>
      <c r="B56" s="117"/>
      <c r="C56" s="115" t="s">
        <v>895</v>
      </c>
      <c r="D56" s="115" t="s">
        <v>876</v>
      </c>
      <c r="E56" s="116" t="s">
        <v>896</v>
      </c>
      <c r="F56" s="42" t="s">
        <v>143</v>
      </c>
      <c r="G56" s="43"/>
      <c r="H56" s="143">
        <v>48</v>
      </c>
      <c r="I56" s="143">
        <v>120</v>
      </c>
      <c r="J56" s="143">
        <f t="shared" si="0"/>
        <v>0</v>
      </c>
      <c r="K56" s="143">
        <f t="shared" si="1"/>
        <v>0</v>
      </c>
    </row>
    <row r="57" spans="1:11" s="144" customFormat="1" ht="36.75" customHeight="1">
      <c r="A57" s="141"/>
      <c r="B57" s="117"/>
      <c r="C57" s="115"/>
      <c r="D57" s="115"/>
      <c r="E57" s="116"/>
      <c r="F57" s="42" t="s">
        <v>144</v>
      </c>
      <c r="G57" s="43"/>
      <c r="H57" s="143">
        <v>240</v>
      </c>
      <c r="I57" s="143">
        <v>600</v>
      </c>
      <c r="J57" s="143">
        <f t="shared" si="0"/>
        <v>0</v>
      </c>
      <c r="K57" s="143">
        <f t="shared" si="1"/>
        <v>0</v>
      </c>
    </row>
    <row r="58" spans="1:11" s="144" customFormat="1" ht="36.75" customHeight="1">
      <c r="A58" s="141"/>
      <c r="B58" s="117"/>
      <c r="C58" s="115"/>
      <c r="D58" s="115"/>
      <c r="E58" s="116"/>
      <c r="F58" s="42" t="s">
        <v>145</v>
      </c>
      <c r="G58" s="43"/>
      <c r="H58" s="143">
        <v>40</v>
      </c>
      <c r="I58" s="143">
        <v>100</v>
      </c>
      <c r="J58" s="143">
        <f t="shared" si="0"/>
        <v>0</v>
      </c>
      <c r="K58" s="143">
        <f t="shared" si="1"/>
        <v>0</v>
      </c>
    </row>
    <row r="59" spans="1:11" s="144" customFormat="1" ht="36.75" customHeight="1">
      <c r="A59" s="141"/>
      <c r="B59" s="117"/>
      <c r="C59" s="115"/>
      <c r="D59" s="115"/>
      <c r="E59" s="116"/>
      <c r="F59" s="42" t="s">
        <v>146</v>
      </c>
      <c r="G59" s="43"/>
      <c r="H59" s="143">
        <v>48</v>
      </c>
      <c r="I59" s="143">
        <v>120</v>
      </c>
      <c r="J59" s="143">
        <f t="shared" si="0"/>
        <v>0</v>
      </c>
      <c r="K59" s="143">
        <f t="shared" si="1"/>
        <v>0</v>
      </c>
    </row>
    <row r="60" spans="1:11" s="144" customFormat="1" ht="36.75" customHeight="1">
      <c r="A60" s="141"/>
      <c r="B60" s="117"/>
      <c r="C60" s="115"/>
      <c r="D60" s="115"/>
      <c r="E60" s="116"/>
      <c r="F60" s="44"/>
      <c r="G60" s="43"/>
      <c r="H60" s="143">
        <v>376</v>
      </c>
      <c r="I60" s="143">
        <v>940</v>
      </c>
      <c r="J60" s="143">
        <f t="shared" si="0"/>
        <v>0</v>
      </c>
      <c r="K60" s="143">
        <f t="shared" si="1"/>
        <v>0</v>
      </c>
    </row>
    <row r="61" spans="1:11" s="144" customFormat="1" ht="36" customHeight="1">
      <c r="A61" s="141"/>
      <c r="B61" s="117"/>
      <c r="C61" s="115" t="s">
        <v>897</v>
      </c>
      <c r="D61" s="115" t="s">
        <v>876</v>
      </c>
      <c r="E61" s="116" t="s">
        <v>898</v>
      </c>
      <c r="F61" s="42" t="s">
        <v>143</v>
      </c>
      <c r="G61" s="43"/>
      <c r="H61" s="143">
        <v>0</v>
      </c>
      <c r="I61" s="143">
        <v>0</v>
      </c>
      <c r="J61" s="143">
        <f t="shared" si="0"/>
        <v>0</v>
      </c>
      <c r="K61" s="143">
        <f t="shared" si="1"/>
        <v>0</v>
      </c>
    </row>
    <row r="62" spans="1:11" s="144" customFormat="1" ht="36.75" customHeight="1">
      <c r="A62" s="141"/>
      <c r="B62" s="117"/>
      <c r="C62" s="115"/>
      <c r="D62" s="115"/>
      <c r="E62" s="116"/>
      <c r="F62" s="42" t="s">
        <v>144</v>
      </c>
      <c r="G62" s="43"/>
      <c r="H62" s="143">
        <v>0</v>
      </c>
      <c r="I62" s="143">
        <v>0</v>
      </c>
      <c r="J62" s="143">
        <f t="shared" si="0"/>
        <v>0</v>
      </c>
      <c r="K62" s="143">
        <f t="shared" si="1"/>
        <v>0</v>
      </c>
    </row>
    <row r="63" spans="1:11" s="144" customFormat="1" ht="36" customHeight="1">
      <c r="A63" s="141"/>
      <c r="B63" s="117"/>
      <c r="C63" s="115"/>
      <c r="D63" s="115"/>
      <c r="E63" s="116"/>
      <c r="F63" s="42" t="s">
        <v>145</v>
      </c>
      <c r="G63" s="43"/>
      <c r="H63" s="143">
        <v>40</v>
      </c>
      <c r="I63" s="143">
        <v>100</v>
      </c>
      <c r="J63" s="143">
        <f t="shared" si="0"/>
        <v>0</v>
      </c>
      <c r="K63" s="143">
        <f t="shared" si="1"/>
        <v>0</v>
      </c>
    </row>
    <row r="64" spans="1:11" s="144" customFormat="1" ht="36.75" customHeight="1">
      <c r="A64" s="141"/>
      <c r="B64" s="117"/>
      <c r="C64" s="115"/>
      <c r="D64" s="115"/>
      <c r="E64" s="116"/>
      <c r="F64" s="42" t="s">
        <v>146</v>
      </c>
      <c r="G64" s="43"/>
      <c r="H64" s="143">
        <v>0</v>
      </c>
      <c r="I64" s="143">
        <v>0</v>
      </c>
      <c r="J64" s="143">
        <f t="shared" si="0"/>
        <v>0</v>
      </c>
      <c r="K64" s="143">
        <f t="shared" si="1"/>
        <v>0</v>
      </c>
    </row>
    <row r="65" spans="1:11" s="144" customFormat="1" ht="36.75" customHeight="1">
      <c r="A65" s="141"/>
      <c r="B65" s="117"/>
      <c r="C65" s="115"/>
      <c r="D65" s="115"/>
      <c r="E65" s="116"/>
      <c r="F65" s="44"/>
      <c r="G65" s="43"/>
      <c r="H65" s="143">
        <v>40</v>
      </c>
      <c r="I65" s="143">
        <v>100</v>
      </c>
      <c r="J65" s="143">
        <f t="shared" si="0"/>
        <v>0</v>
      </c>
      <c r="K65" s="143">
        <f t="shared" si="1"/>
        <v>0</v>
      </c>
    </row>
    <row r="67" spans="1:11" ht="45" customHeight="1">
      <c r="B67" s="112" t="s">
        <v>183</v>
      </c>
      <c r="C67" s="112"/>
      <c r="D67" s="112"/>
      <c r="E67" s="112"/>
      <c r="F67" s="112"/>
      <c r="G67" s="112"/>
      <c r="H67" s="112"/>
      <c r="I67" s="112"/>
      <c r="J67" s="112"/>
      <c r="K67" s="112"/>
    </row>
    <row r="68" spans="1:11" ht="45" customHeight="1">
      <c r="B68" s="112"/>
      <c r="C68" s="112"/>
      <c r="D68" s="112"/>
      <c r="E68" s="112"/>
      <c r="F68" s="112"/>
      <c r="G68" s="112"/>
      <c r="H68" s="112"/>
      <c r="I68" s="112"/>
      <c r="J68" s="112"/>
      <c r="K68" s="112"/>
    </row>
    <row r="69" spans="1:11" ht="45" customHeight="1">
      <c r="A69" s="135"/>
      <c r="B69" s="112"/>
      <c r="C69" s="112"/>
      <c r="D69" s="112"/>
      <c r="E69" s="112"/>
      <c r="F69" s="112"/>
      <c r="G69" s="112"/>
      <c r="H69" s="112"/>
      <c r="I69" s="112"/>
      <c r="J69" s="112"/>
      <c r="K69" s="112"/>
    </row>
    <row r="71" spans="1:11" ht="45" customHeight="1" thickBot="1">
      <c r="A71" s="113" t="s">
        <v>132</v>
      </c>
      <c r="B71" s="199"/>
      <c r="C71" s="199"/>
      <c r="D71" s="199"/>
      <c r="E71" s="199"/>
      <c r="F71" s="199"/>
      <c r="G71" s="199"/>
      <c r="H71" s="199"/>
      <c r="I71" s="199"/>
      <c r="J71" s="199"/>
      <c r="K71" s="199"/>
    </row>
    <row r="72" spans="1:11" ht="45" customHeight="1">
      <c r="A72" s="37" t="s">
        <v>226</v>
      </c>
      <c r="B72" s="38" t="s">
        <v>134</v>
      </c>
      <c r="C72" s="39" t="s">
        <v>227</v>
      </c>
      <c r="D72" s="39" t="s">
        <v>228</v>
      </c>
      <c r="E72" s="40" t="s">
        <v>229</v>
      </c>
      <c r="F72" s="40" t="s">
        <v>230</v>
      </c>
      <c r="G72" s="40" t="s">
        <v>231</v>
      </c>
      <c r="H72" s="40" t="s">
        <v>232</v>
      </c>
      <c r="I72" s="41" t="s">
        <v>233</v>
      </c>
      <c r="J72" s="40" t="s">
        <v>234</v>
      </c>
      <c r="K72" s="37" t="s">
        <v>138</v>
      </c>
    </row>
    <row r="73" spans="1:11" ht="45" customHeight="1">
      <c r="A73" s="117" t="s">
        <v>235</v>
      </c>
      <c r="B73" s="115" t="s">
        <v>236</v>
      </c>
      <c r="C73" s="115" t="s">
        <v>237</v>
      </c>
      <c r="D73" s="116" t="s">
        <v>238</v>
      </c>
      <c r="E73" s="146" t="s">
        <v>239</v>
      </c>
      <c r="F73" s="42"/>
      <c r="G73" s="42"/>
      <c r="H73" s="42"/>
      <c r="I73" s="42"/>
      <c r="J73" s="42"/>
      <c r="K73" s="42"/>
    </row>
    <row r="74" spans="1:11" ht="45" customHeight="1">
      <c r="A74" s="117"/>
      <c r="B74" s="115"/>
      <c r="C74" s="115"/>
      <c r="D74" s="116"/>
      <c r="E74" s="146" t="s">
        <v>240</v>
      </c>
      <c r="F74" s="42"/>
      <c r="G74" s="42"/>
      <c r="H74" s="42"/>
      <c r="I74" s="42"/>
      <c r="J74" s="42"/>
      <c r="K74" s="42"/>
    </row>
    <row r="75" spans="1:11" ht="45" customHeight="1">
      <c r="A75" s="117"/>
      <c r="B75" s="115"/>
      <c r="C75" s="115"/>
      <c r="D75" s="116"/>
      <c r="E75" s="146" t="s">
        <v>241</v>
      </c>
      <c r="F75" s="42"/>
      <c r="G75" s="42"/>
      <c r="H75" s="42"/>
      <c r="I75" s="42"/>
      <c r="J75" s="42"/>
      <c r="K75" s="42"/>
    </row>
    <row r="76" spans="1:11" ht="45" customHeight="1">
      <c r="A76" s="117"/>
      <c r="B76" s="115"/>
      <c r="C76" s="115"/>
      <c r="D76" s="116"/>
      <c r="E76" s="146" t="s">
        <v>242</v>
      </c>
      <c r="F76" s="42"/>
      <c r="G76" s="42"/>
      <c r="H76" s="42"/>
      <c r="I76" s="42"/>
      <c r="J76" s="42"/>
      <c r="K76" s="42"/>
    </row>
    <row r="77" spans="1:11" ht="45" customHeight="1">
      <c r="A77" s="117"/>
      <c r="B77" s="115"/>
      <c r="C77" s="115"/>
      <c r="D77" s="116"/>
      <c r="E77" s="146" t="s">
        <v>243</v>
      </c>
      <c r="F77" s="42"/>
      <c r="G77" s="42"/>
      <c r="H77" s="42"/>
      <c r="I77" s="42"/>
      <c r="J77" s="42"/>
      <c r="K77" s="42"/>
    </row>
    <row r="78" spans="1:11" ht="45" customHeight="1">
      <c r="A78" s="117"/>
      <c r="B78" s="115"/>
      <c r="C78" s="115"/>
      <c r="D78" s="116"/>
      <c r="E78" s="146" t="s">
        <v>244</v>
      </c>
      <c r="F78" s="42"/>
      <c r="G78" s="42"/>
      <c r="H78" s="42"/>
      <c r="I78" s="42"/>
      <c r="J78" s="42"/>
      <c r="K78" s="42"/>
    </row>
    <row r="79" spans="1:11" ht="45" customHeight="1">
      <c r="A79" s="117"/>
      <c r="B79" s="115"/>
      <c r="C79" s="115"/>
      <c r="D79" s="116"/>
      <c r="E79" s="146" t="s">
        <v>245</v>
      </c>
      <c r="F79" s="42"/>
      <c r="G79" s="42"/>
      <c r="H79" s="42"/>
      <c r="I79" s="42"/>
      <c r="J79" s="42"/>
      <c r="K79" s="42"/>
    </row>
    <row r="80" spans="1:11" ht="45" customHeight="1">
      <c r="A80" s="117"/>
      <c r="B80" s="115"/>
      <c r="C80" s="115"/>
      <c r="D80" s="116"/>
      <c r="E80" s="146" t="s">
        <v>246</v>
      </c>
      <c r="F80" s="42"/>
      <c r="G80" s="42"/>
      <c r="H80" s="42"/>
      <c r="I80" s="42"/>
      <c r="J80" s="42"/>
      <c r="K80" s="42"/>
    </row>
    <row r="81" spans="1:11" ht="45" customHeight="1">
      <c r="A81" s="117"/>
      <c r="B81" s="115"/>
      <c r="C81" s="115"/>
      <c r="D81" s="116"/>
      <c r="E81" s="146" t="s">
        <v>247</v>
      </c>
      <c r="F81" s="42"/>
      <c r="G81" s="42"/>
      <c r="H81" s="42"/>
      <c r="I81" s="42"/>
      <c r="J81" s="42"/>
      <c r="K81" s="42"/>
    </row>
    <row r="82" spans="1:11" ht="45" customHeight="1">
      <c r="A82" s="117"/>
      <c r="B82" s="115"/>
      <c r="C82" s="115"/>
      <c r="D82" s="116"/>
      <c r="E82" s="146" t="s">
        <v>248</v>
      </c>
      <c r="F82" s="42"/>
      <c r="G82" s="42"/>
      <c r="H82" s="42"/>
      <c r="I82" s="42"/>
      <c r="J82" s="42"/>
      <c r="K82" s="42"/>
    </row>
    <row r="83" spans="1:11" ht="45" customHeight="1">
      <c r="A83" s="117"/>
      <c r="B83" s="115"/>
      <c r="C83" s="115"/>
      <c r="D83" s="116"/>
      <c r="E83" s="146" t="s">
        <v>249</v>
      </c>
      <c r="F83" s="42"/>
      <c r="G83" s="42"/>
      <c r="H83" s="42"/>
      <c r="I83" s="42"/>
      <c r="J83" s="42"/>
      <c r="K83" s="42"/>
    </row>
    <row r="84" spans="1:11" ht="45" customHeight="1">
      <c r="A84" s="117"/>
      <c r="B84" s="115"/>
      <c r="C84" s="115"/>
      <c r="D84" s="116"/>
      <c r="E84" s="146" t="s">
        <v>250</v>
      </c>
      <c r="F84" s="42"/>
      <c r="G84" s="42"/>
      <c r="H84" s="42"/>
      <c r="I84" s="42"/>
      <c r="J84" s="42"/>
      <c r="K84" s="42"/>
    </row>
    <row r="85" spans="1:11" ht="45" customHeight="1">
      <c r="A85" s="117"/>
      <c r="B85" s="115"/>
      <c r="C85" s="115"/>
      <c r="D85" s="116"/>
      <c r="E85" s="146" t="s">
        <v>251</v>
      </c>
      <c r="F85" s="42"/>
      <c r="G85" s="42"/>
      <c r="H85" s="42"/>
      <c r="I85" s="42"/>
      <c r="J85" s="42"/>
      <c r="K85" s="42"/>
    </row>
    <row r="86" spans="1:11" ht="45" customHeight="1">
      <c r="A86" s="117"/>
      <c r="B86" s="115"/>
      <c r="C86" s="115"/>
      <c r="D86" s="116"/>
      <c r="E86" s="146" t="s">
        <v>252</v>
      </c>
      <c r="F86" s="42"/>
      <c r="G86" s="42"/>
      <c r="H86" s="42"/>
      <c r="I86" s="42"/>
      <c r="J86" s="42"/>
      <c r="K86" s="42"/>
    </row>
    <row r="87" spans="1:11" ht="45" customHeight="1">
      <c r="A87" s="117"/>
      <c r="B87" s="115"/>
      <c r="C87" s="115"/>
      <c r="D87" s="116"/>
      <c r="E87" s="146" t="s">
        <v>253</v>
      </c>
      <c r="F87" s="42"/>
      <c r="G87" s="42"/>
      <c r="H87" s="42"/>
      <c r="I87" s="42"/>
      <c r="J87" s="42"/>
      <c r="K87" s="42"/>
    </row>
    <row r="88" spans="1:11" ht="45" customHeight="1">
      <c r="A88" s="117"/>
      <c r="B88" s="115"/>
      <c r="C88" s="115"/>
      <c r="D88" s="116"/>
      <c r="E88" s="146" t="s">
        <v>254</v>
      </c>
      <c r="F88" s="42"/>
      <c r="G88" s="42"/>
      <c r="H88" s="42"/>
      <c r="I88" s="42"/>
      <c r="J88" s="42"/>
      <c r="K88" s="42"/>
    </row>
    <row r="89" spans="1:11" ht="45" customHeight="1">
      <c r="A89" s="117"/>
      <c r="B89" s="115"/>
      <c r="C89" s="115"/>
      <c r="D89" s="116"/>
      <c r="E89" s="146" t="s">
        <v>255</v>
      </c>
      <c r="F89" s="42"/>
      <c r="G89" s="42"/>
      <c r="H89" s="42"/>
      <c r="I89" s="42"/>
      <c r="J89" s="42"/>
      <c r="K89" s="42"/>
    </row>
    <row r="90" spans="1:11" ht="45" customHeight="1">
      <c r="A90" s="117"/>
      <c r="B90" s="115"/>
      <c r="C90" s="115"/>
      <c r="D90" s="116"/>
      <c r="E90" s="146" t="s">
        <v>256</v>
      </c>
      <c r="F90" s="42"/>
      <c r="G90" s="42"/>
      <c r="H90" s="42"/>
      <c r="I90" s="42"/>
      <c r="J90" s="42"/>
      <c r="K90" s="42"/>
    </row>
    <row r="91" spans="1:11" ht="45" customHeight="1">
      <c r="A91" s="117"/>
      <c r="B91" s="115"/>
      <c r="C91" s="115"/>
      <c r="D91" s="116"/>
      <c r="E91" s="146" t="s">
        <v>257</v>
      </c>
      <c r="F91" s="42"/>
      <c r="G91" s="42"/>
      <c r="H91" s="42"/>
      <c r="I91" s="42"/>
      <c r="J91" s="42"/>
      <c r="K91" s="42"/>
    </row>
    <row r="92" spans="1:11" ht="45" customHeight="1">
      <c r="A92" s="117"/>
      <c r="B92" s="115"/>
      <c r="C92" s="115"/>
      <c r="D92" s="116"/>
      <c r="E92" s="146" t="s">
        <v>258</v>
      </c>
      <c r="F92" s="42"/>
      <c r="G92" s="42"/>
      <c r="H92" s="42"/>
      <c r="I92" s="42"/>
      <c r="J92" s="42"/>
      <c r="K92" s="42"/>
    </row>
    <row r="93" spans="1:11" ht="45" customHeight="1">
      <c r="A93" s="117"/>
      <c r="B93" s="115"/>
      <c r="C93" s="115"/>
      <c r="D93" s="116"/>
      <c r="E93" s="146" t="s">
        <v>259</v>
      </c>
      <c r="F93" s="42"/>
      <c r="G93" s="42"/>
      <c r="H93" s="42"/>
      <c r="I93" s="42"/>
      <c r="J93" s="42"/>
      <c r="K93" s="42"/>
    </row>
    <row r="94" spans="1:11" ht="45" customHeight="1">
      <c r="A94" s="117"/>
      <c r="B94" s="115"/>
      <c r="C94" s="115"/>
      <c r="D94" s="116"/>
      <c r="E94" s="146" t="s">
        <v>260</v>
      </c>
      <c r="F94" s="42"/>
      <c r="G94" s="42"/>
      <c r="H94" s="42"/>
      <c r="I94" s="42"/>
      <c r="J94" s="42"/>
      <c r="K94" s="42"/>
    </row>
    <row r="95" spans="1:11" ht="45" customHeight="1">
      <c r="A95" s="117"/>
      <c r="B95" s="115"/>
      <c r="C95" s="115"/>
      <c r="D95" s="116"/>
      <c r="E95" s="146" t="s">
        <v>261</v>
      </c>
      <c r="F95" s="42"/>
      <c r="G95" s="42"/>
      <c r="H95" s="42"/>
      <c r="I95" s="42"/>
      <c r="J95" s="42"/>
      <c r="K95" s="42"/>
    </row>
    <row r="96" spans="1:11" ht="45" customHeight="1">
      <c r="A96" s="117"/>
      <c r="B96" s="115"/>
      <c r="C96" s="115"/>
      <c r="D96" s="116"/>
      <c r="E96" s="146" t="s">
        <v>262</v>
      </c>
      <c r="F96" s="42"/>
      <c r="G96" s="42"/>
      <c r="H96" s="42"/>
      <c r="I96" s="42"/>
      <c r="J96" s="42"/>
      <c r="K96" s="42"/>
    </row>
    <row r="97" spans="1:11" ht="45" customHeight="1">
      <c r="A97" s="117"/>
      <c r="B97" s="115"/>
      <c r="C97" s="115"/>
      <c r="D97" s="116"/>
      <c r="E97" s="146" t="s">
        <v>263</v>
      </c>
      <c r="F97" s="42"/>
      <c r="G97" s="42"/>
      <c r="H97" s="42"/>
      <c r="I97" s="42"/>
      <c r="J97" s="42"/>
      <c r="K97" s="42"/>
    </row>
    <row r="98" spans="1:11" ht="45" customHeight="1">
      <c r="A98" s="117"/>
      <c r="B98" s="115"/>
      <c r="C98" s="115"/>
      <c r="D98" s="116"/>
      <c r="E98" s="146" t="s">
        <v>264</v>
      </c>
      <c r="F98" s="42"/>
      <c r="G98" s="42"/>
      <c r="H98" s="42"/>
      <c r="I98" s="42"/>
      <c r="J98" s="42"/>
      <c r="K98" s="42"/>
    </row>
    <row r="99" spans="1:11" ht="45" customHeight="1">
      <c r="A99" s="117"/>
      <c r="B99" s="115"/>
      <c r="C99" s="115"/>
      <c r="D99" s="116"/>
      <c r="E99" s="146" t="s">
        <v>265</v>
      </c>
      <c r="F99" s="42"/>
      <c r="G99" s="42"/>
      <c r="H99" s="42"/>
      <c r="I99" s="42"/>
      <c r="J99" s="42"/>
      <c r="K99" s="42"/>
    </row>
    <row r="100" spans="1:11" ht="45" customHeight="1">
      <c r="A100" s="117"/>
      <c r="B100" s="115"/>
      <c r="C100" s="115"/>
      <c r="D100" s="116"/>
      <c r="E100" s="146" t="s">
        <v>266</v>
      </c>
      <c r="F100" s="42"/>
      <c r="G100" s="42"/>
      <c r="H100" s="42"/>
      <c r="I100" s="42"/>
      <c r="J100" s="42"/>
      <c r="K100" s="42"/>
    </row>
    <row r="101" spans="1:11" ht="45" customHeight="1">
      <c r="A101" s="117"/>
      <c r="B101" s="115"/>
      <c r="C101" s="115"/>
      <c r="D101" s="116"/>
      <c r="E101" s="147" t="s">
        <v>267</v>
      </c>
      <c r="F101" s="148"/>
      <c r="G101" s="148"/>
      <c r="H101" s="148"/>
      <c r="I101" s="148"/>
      <c r="J101" s="148"/>
      <c r="K101" s="149"/>
    </row>
    <row r="102" spans="1:11" ht="45" customHeight="1">
      <c r="A102" s="117"/>
      <c r="B102" s="115"/>
      <c r="C102" s="115"/>
      <c r="D102" s="116"/>
      <c r="E102" s="147" t="s">
        <v>268</v>
      </c>
      <c r="F102" s="148"/>
      <c r="G102" s="148"/>
      <c r="H102" s="148"/>
      <c r="I102" s="148"/>
      <c r="J102" s="148"/>
      <c r="K102" s="149"/>
    </row>
    <row r="103" spans="1:11" ht="45" customHeight="1">
      <c r="A103" s="117"/>
      <c r="B103" s="115"/>
      <c r="C103" s="115"/>
      <c r="D103" s="116"/>
      <c r="E103" s="147" t="s">
        <v>269</v>
      </c>
      <c r="F103" s="148"/>
      <c r="G103" s="148"/>
      <c r="H103" s="148"/>
      <c r="I103" s="148"/>
      <c r="J103" s="148"/>
      <c r="K103" s="149"/>
    </row>
    <row r="104" spans="1:11" ht="45" customHeight="1">
      <c r="A104" s="117"/>
      <c r="B104" s="115"/>
      <c r="C104" s="115"/>
      <c r="D104" s="116"/>
      <c r="E104" s="147" t="s">
        <v>270</v>
      </c>
      <c r="F104" s="148"/>
      <c r="G104" s="148"/>
      <c r="H104" s="148"/>
      <c r="I104" s="148"/>
      <c r="J104" s="148"/>
      <c r="K104" s="149"/>
    </row>
    <row r="105" spans="1:11" ht="45" customHeight="1">
      <c r="A105" s="117"/>
      <c r="B105" s="115"/>
      <c r="C105" s="115"/>
      <c r="D105" s="116"/>
      <c r="E105" s="147" t="s">
        <v>271</v>
      </c>
      <c r="F105" s="148"/>
      <c r="G105" s="148"/>
      <c r="H105" s="148"/>
      <c r="I105" s="148"/>
      <c r="J105" s="148"/>
      <c r="K105" s="149"/>
    </row>
    <row r="106" spans="1:11" ht="45" customHeight="1">
      <c r="A106" s="117"/>
      <c r="B106" s="115"/>
      <c r="C106" s="115"/>
      <c r="D106" s="116"/>
      <c r="E106" s="147" t="s">
        <v>272</v>
      </c>
      <c r="F106" s="148"/>
      <c r="G106" s="148"/>
      <c r="H106" s="148"/>
      <c r="I106" s="148"/>
      <c r="J106" s="148"/>
      <c r="K106" s="149"/>
    </row>
    <row r="107" spans="1:11" ht="45" customHeight="1">
      <c r="A107" s="117"/>
      <c r="B107" s="115"/>
      <c r="C107" s="115"/>
      <c r="D107" s="116"/>
      <c r="E107" s="147" t="s">
        <v>273</v>
      </c>
      <c r="F107" s="148"/>
      <c r="G107" s="148"/>
      <c r="H107" s="148"/>
      <c r="I107" s="148"/>
      <c r="J107" s="148"/>
      <c r="K107" s="149"/>
    </row>
    <row r="108" spans="1:11" ht="45" customHeight="1">
      <c r="A108" s="117"/>
      <c r="B108" s="115"/>
      <c r="C108" s="115"/>
      <c r="D108" s="116"/>
      <c r="E108" s="147" t="s">
        <v>274</v>
      </c>
      <c r="F108" s="148"/>
      <c r="G108" s="148"/>
      <c r="H108" s="148"/>
      <c r="I108" s="148"/>
      <c r="J108" s="148"/>
      <c r="K108" s="149"/>
    </row>
    <row r="109" spans="1:11" ht="45" customHeight="1">
      <c r="A109" s="117"/>
      <c r="B109" s="115"/>
      <c r="C109" s="115"/>
      <c r="D109" s="116"/>
      <c r="E109" s="147" t="s">
        <v>275</v>
      </c>
      <c r="F109" s="148"/>
      <c r="G109" s="148"/>
      <c r="H109" s="148"/>
      <c r="I109" s="148"/>
      <c r="J109" s="148"/>
      <c r="K109" s="149"/>
    </row>
    <row r="110" spans="1:11" ht="45" customHeight="1">
      <c r="A110" s="117"/>
      <c r="B110" s="115"/>
      <c r="C110" s="115"/>
      <c r="D110" s="116"/>
      <c r="E110" s="147" t="s">
        <v>276</v>
      </c>
      <c r="F110" s="148"/>
      <c r="G110" s="148"/>
      <c r="H110" s="148"/>
      <c r="I110" s="148"/>
      <c r="J110" s="148"/>
      <c r="K110" s="149"/>
    </row>
    <row r="111" spans="1:11" ht="45" customHeight="1">
      <c r="A111" s="117"/>
      <c r="B111" s="115"/>
      <c r="C111" s="115"/>
      <c r="D111" s="116"/>
      <c r="E111" s="147" t="s">
        <v>277</v>
      </c>
      <c r="F111" s="148"/>
      <c r="G111" s="148"/>
      <c r="H111" s="148"/>
      <c r="I111" s="148"/>
      <c r="J111" s="148"/>
      <c r="K111" s="149"/>
    </row>
    <row r="112" spans="1:11" ht="45" customHeight="1">
      <c r="A112" s="117"/>
      <c r="B112" s="115"/>
      <c r="C112" s="115"/>
      <c r="D112" s="116"/>
      <c r="E112" s="147" t="s">
        <v>278</v>
      </c>
      <c r="F112" s="148"/>
      <c r="G112" s="148"/>
      <c r="H112" s="148"/>
      <c r="I112" s="148"/>
      <c r="J112" s="148"/>
      <c r="K112" s="149"/>
    </row>
    <row r="113" spans="1:11" ht="45" customHeight="1">
      <c r="A113" s="117"/>
      <c r="B113" s="115"/>
      <c r="C113" s="115"/>
      <c r="D113" s="116"/>
      <c r="E113" s="147" t="s">
        <v>279</v>
      </c>
      <c r="F113" s="148"/>
      <c r="G113" s="148"/>
      <c r="H113" s="148"/>
      <c r="I113" s="148"/>
      <c r="J113" s="148"/>
      <c r="K113" s="149"/>
    </row>
    <row r="114" spans="1:11" ht="45" customHeight="1">
      <c r="A114" s="117"/>
      <c r="B114" s="115"/>
      <c r="C114" s="115"/>
      <c r="D114" s="116"/>
      <c r="E114" s="147" t="s">
        <v>280</v>
      </c>
      <c r="F114" s="148"/>
      <c r="G114" s="148"/>
      <c r="H114" s="148"/>
      <c r="I114" s="148"/>
      <c r="J114" s="148"/>
      <c r="K114" s="149"/>
    </row>
    <row r="115" spans="1:11" ht="45" customHeight="1">
      <c r="A115" s="117"/>
      <c r="B115" s="115"/>
      <c r="C115" s="115"/>
      <c r="D115" s="116"/>
      <c r="E115" s="147" t="s">
        <v>281</v>
      </c>
      <c r="F115" s="148"/>
      <c r="G115" s="148"/>
      <c r="H115" s="148"/>
      <c r="I115" s="148"/>
      <c r="J115" s="148"/>
      <c r="K115" s="149"/>
    </row>
    <row r="116" spans="1:11" ht="45" customHeight="1">
      <c r="A116" s="117"/>
      <c r="B116" s="115"/>
      <c r="C116" s="115"/>
      <c r="D116" s="116"/>
      <c r="E116" s="147" t="s">
        <v>282</v>
      </c>
      <c r="F116" s="148"/>
      <c r="G116" s="148"/>
      <c r="H116" s="148"/>
      <c r="I116" s="148"/>
      <c r="J116" s="148"/>
      <c r="K116" s="149"/>
    </row>
    <row r="117" spans="1:11" ht="45" customHeight="1">
      <c r="A117" s="117"/>
      <c r="B117" s="115"/>
      <c r="C117" s="115"/>
      <c r="D117" s="116"/>
      <c r="E117" s="147" t="s">
        <v>283</v>
      </c>
      <c r="F117" s="148"/>
      <c r="G117" s="148"/>
      <c r="H117" s="148"/>
      <c r="I117" s="148"/>
      <c r="J117" s="148"/>
      <c r="K117" s="149"/>
    </row>
    <row r="118" spans="1:11" ht="45" customHeight="1">
      <c r="A118" s="117"/>
      <c r="B118" s="115"/>
      <c r="C118" s="115"/>
      <c r="D118" s="116"/>
      <c r="E118" s="147" t="s">
        <v>284</v>
      </c>
      <c r="F118" s="148"/>
      <c r="G118" s="148"/>
      <c r="H118" s="148"/>
      <c r="I118" s="148"/>
      <c r="J118" s="148"/>
      <c r="K118" s="149"/>
    </row>
    <row r="119" spans="1:11" ht="45" customHeight="1">
      <c r="A119" s="117"/>
      <c r="B119" s="115"/>
      <c r="C119" s="115"/>
      <c r="D119" s="116"/>
      <c r="E119" s="147" t="s">
        <v>285</v>
      </c>
      <c r="F119" s="148"/>
      <c r="G119" s="148"/>
      <c r="H119" s="148"/>
      <c r="I119" s="148"/>
      <c r="J119" s="148"/>
      <c r="K119" s="149"/>
    </row>
    <row r="120" spans="1:11" ht="45" customHeight="1">
      <c r="A120" s="117"/>
      <c r="B120" s="115"/>
      <c r="C120" s="115"/>
      <c r="D120" s="116"/>
      <c r="E120" s="147" t="s">
        <v>286</v>
      </c>
      <c r="F120" s="148"/>
      <c r="G120" s="148"/>
      <c r="H120" s="148"/>
      <c r="I120" s="148"/>
      <c r="J120" s="148"/>
      <c r="K120" s="149"/>
    </row>
    <row r="121" spans="1:11" ht="45" customHeight="1">
      <c r="A121" s="117"/>
      <c r="B121" s="115"/>
      <c r="C121" s="115"/>
      <c r="D121" s="116"/>
      <c r="E121" s="147" t="s">
        <v>287</v>
      </c>
      <c r="F121" s="148"/>
      <c r="G121" s="148"/>
      <c r="H121" s="148"/>
      <c r="I121" s="148"/>
      <c r="J121" s="148"/>
      <c r="K121" s="149"/>
    </row>
    <row r="122" spans="1:11" ht="45" customHeight="1">
      <c r="A122" s="117"/>
      <c r="B122" s="115"/>
      <c r="C122" s="115"/>
      <c r="D122" s="116"/>
      <c r="E122" s="147" t="s">
        <v>288</v>
      </c>
      <c r="F122" s="148"/>
      <c r="G122" s="148"/>
      <c r="H122" s="148"/>
      <c r="I122" s="148"/>
      <c r="J122" s="148"/>
      <c r="K122" s="149"/>
    </row>
    <row r="123" spans="1:11" ht="45" customHeight="1">
      <c r="A123" s="117"/>
      <c r="B123" s="115"/>
      <c r="C123" s="115"/>
      <c r="D123" s="116"/>
      <c r="E123" s="147" t="s">
        <v>289</v>
      </c>
      <c r="F123" s="148"/>
      <c r="G123" s="148"/>
      <c r="H123" s="148"/>
      <c r="I123" s="148"/>
      <c r="J123" s="148"/>
      <c r="K123" s="149"/>
    </row>
    <row r="124" spans="1:11" ht="45" customHeight="1">
      <c r="A124" s="117"/>
      <c r="B124" s="115"/>
      <c r="C124" s="115"/>
      <c r="D124" s="116"/>
      <c r="E124" s="147" t="s">
        <v>290</v>
      </c>
      <c r="F124" s="148"/>
      <c r="G124" s="148"/>
      <c r="H124" s="148"/>
      <c r="I124" s="148"/>
      <c r="J124" s="148"/>
      <c r="K124" s="149"/>
    </row>
    <row r="125" spans="1:11" ht="45" customHeight="1">
      <c r="A125" s="117"/>
      <c r="B125" s="115"/>
      <c r="C125" s="115"/>
      <c r="D125" s="116"/>
      <c r="E125" s="147" t="s">
        <v>291</v>
      </c>
      <c r="F125" s="148"/>
      <c r="G125" s="148"/>
      <c r="H125" s="148"/>
      <c r="I125" s="148"/>
      <c r="J125" s="148"/>
      <c r="K125" s="149"/>
    </row>
    <row r="126" spans="1:11" ht="45" customHeight="1">
      <c r="A126" s="117"/>
      <c r="B126" s="115"/>
      <c r="C126" s="115"/>
      <c r="D126" s="116"/>
      <c r="E126" s="147" t="s">
        <v>292</v>
      </c>
      <c r="F126" s="148"/>
      <c r="G126" s="148"/>
      <c r="H126" s="148"/>
      <c r="I126" s="148"/>
      <c r="J126" s="148"/>
      <c r="K126" s="149"/>
    </row>
    <row r="127" spans="1:11" ht="45" customHeight="1">
      <c r="A127" s="117"/>
      <c r="B127" s="115"/>
      <c r="C127" s="115"/>
      <c r="D127" s="116"/>
      <c r="E127" s="147" t="s">
        <v>293</v>
      </c>
      <c r="F127" s="148"/>
      <c r="G127" s="148"/>
      <c r="H127" s="148"/>
      <c r="I127" s="148"/>
      <c r="J127" s="148"/>
      <c r="K127" s="149"/>
    </row>
    <row r="128" spans="1:11" ht="45" customHeight="1">
      <c r="A128" s="117"/>
      <c r="B128" s="115"/>
      <c r="C128" s="115"/>
      <c r="D128" s="116"/>
      <c r="E128" s="147" t="s">
        <v>294</v>
      </c>
      <c r="F128" s="148"/>
      <c r="G128" s="148"/>
      <c r="H128" s="148"/>
      <c r="I128" s="148"/>
      <c r="J128" s="148"/>
      <c r="K128" s="149"/>
    </row>
    <row r="129" spans="1:11" ht="45" customHeight="1">
      <c r="A129" s="117"/>
      <c r="B129" s="115"/>
      <c r="C129" s="115"/>
      <c r="D129" s="116"/>
      <c r="E129" s="147" t="s">
        <v>295</v>
      </c>
      <c r="F129" s="148"/>
      <c r="G129" s="148"/>
      <c r="H129" s="148"/>
      <c r="I129" s="148"/>
      <c r="J129" s="148"/>
      <c r="K129" s="149"/>
    </row>
    <row r="130" spans="1:11" ht="45" customHeight="1">
      <c r="A130" s="117"/>
      <c r="B130" s="115"/>
      <c r="C130" s="115"/>
      <c r="D130" s="116"/>
      <c r="E130" s="147" t="s">
        <v>296</v>
      </c>
      <c r="F130" s="148"/>
      <c r="G130" s="148"/>
      <c r="H130" s="148"/>
      <c r="I130" s="148"/>
      <c r="J130" s="148"/>
      <c r="K130" s="149"/>
    </row>
    <row r="131" spans="1:11" ht="45" customHeight="1">
      <c r="A131" s="117"/>
      <c r="B131" s="115"/>
      <c r="C131" s="115"/>
      <c r="D131" s="116"/>
      <c r="E131" s="147" t="s">
        <v>297</v>
      </c>
      <c r="F131" s="148"/>
      <c r="G131" s="148"/>
      <c r="H131" s="148"/>
      <c r="I131" s="148"/>
      <c r="J131" s="148"/>
      <c r="K131" s="149"/>
    </row>
    <row r="132" spans="1:11" ht="45" customHeight="1">
      <c r="A132" s="117"/>
      <c r="B132" s="115"/>
      <c r="C132" s="115"/>
      <c r="D132" s="116"/>
      <c r="E132" s="147" t="s">
        <v>298</v>
      </c>
      <c r="F132" s="148"/>
      <c r="G132" s="148"/>
      <c r="H132" s="148"/>
      <c r="I132" s="148"/>
      <c r="J132" s="148"/>
      <c r="K132" s="149"/>
    </row>
    <row r="133" spans="1:11" ht="45" customHeight="1">
      <c r="A133" s="117"/>
      <c r="B133" s="115"/>
      <c r="C133" s="115"/>
      <c r="D133" s="116"/>
      <c r="E133" s="147" t="s">
        <v>299</v>
      </c>
      <c r="F133" s="148"/>
      <c r="G133" s="148"/>
      <c r="H133" s="148"/>
      <c r="I133" s="148"/>
      <c r="J133" s="148"/>
      <c r="K133" s="149"/>
    </row>
    <row r="134" spans="1:11" ht="45" customHeight="1">
      <c r="A134" s="117"/>
      <c r="B134" s="115"/>
      <c r="C134" s="115"/>
      <c r="D134" s="116"/>
      <c r="E134" s="147" t="s">
        <v>300</v>
      </c>
      <c r="F134" s="148"/>
      <c r="G134" s="148"/>
      <c r="H134" s="148"/>
      <c r="I134" s="148"/>
      <c r="J134" s="148"/>
      <c r="K134" s="149"/>
    </row>
    <row r="135" spans="1:11" ht="45" customHeight="1">
      <c r="A135" s="117"/>
      <c r="B135" s="115"/>
      <c r="C135" s="115"/>
      <c r="D135" s="116"/>
      <c r="E135" s="147" t="s">
        <v>301</v>
      </c>
      <c r="F135" s="148"/>
      <c r="G135" s="148"/>
      <c r="H135" s="148"/>
      <c r="I135" s="148"/>
      <c r="J135" s="148"/>
      <c r="K135" s="149"/>
    </row>
    <row r="136" spans="1:11" ht="45" customHeight="1">
      <c r="A136" s="117"/>
      <c r="B136" s="115"/>
      <c r="C136" s="115"/>
      <c r="D136" s="116"/>
      <c r="E136" s="147" t="s">
        <v>302</v>
      </c>
      <c r="F136" s="148"/>
      <c r="G136" s="148"/>
      <c r="H136" s="148"/>
      <c r="I136" s="148"/>
      <c r="J136" s="148"/>
      <c r="K136" s="149"/>
    </row>
    <row r="137" spans="1:11" ht="45" customHeight="1">
      <c r="A137" s="117"/>
      <c r="B137" s="115"/>
      <c r="C137" s="115"/>
      <c r="D137" s="116"/>
      <c r="E137" s="147" t="s">
        <v>303</v>
      </c>
      <c r="F137" s="148"/>
      <c r="G137" s="148"/>
      <c r="H137" s="148"/>
      <c r="I137" s="148"/>
      <c r="J137" s="148"/>
      <c r="K137" s="149"/>
    </row>
    <row r="138" spans="1:11" ht="45" customHeight="1">
      <c r="A138" s="117"/>
      <c r="B138" s="115"/>
      <c r="C138" s="115"/>
      <c r="D138" s="116"/>
      <c r="E138" s="147" t="s">
        <v>304</v>
      </c>
      <c r="F138" s="148"/>
      <c r="G138" s="148"/>
      <c r="H138" s="148"/>
      <c r="I138" s="148"/>
      <c r="J138" s="148"/>
      <c r="K138" s="149"/>
    </row>
    <row r="139" spans="1:11" ht="45" customHeight="1">
      <c r="A139" s="117"/>
      <c r="B139" s="115"/>
      <c r="C139" s="115"/>
      <c r="D139" s="116"/>
      <c r="E139" s="147" t="s">
        <v>305</v>
      </c>
      <c r="F139" s="148"/>
      <c r="G139" s="148"/>
      <c r="H139" s="148"/>
      <c r="I139" s="148"/>
      <c r="J139" s="148"/>
      <c r="K139" s="149"/>
    </row>
    <row r="140" spans="1:11" ht="45" customHeight="1">
      <c r="A140" s="117"/>
      <c r="B140" s="115"/>
      <c r="C140" s="115"/>
      <c r="D140" s="116"/>
      <c r="E140" s="147" t="s">
        <v>306</v>
      </c>
      <c r="F140" s="148"/>
      <c r="G140" s="148"/>
      <c r="H140" s="148"/>
      <c r="I140" s="148"/>
      <c r="J140" s="148"/>
      <c r="K140" s="149"/>
    </row>
    <row r="141" spans="1:11" ht="45" customHeight="1">
      <c r="A141" s="117"/>
      <c r="B141" s="115"/>
      <c r="C141" s="115"/>
      <c r="D141" s="116"/>
      <c r="E141" s="147" t="s">
        <v>307</v>
      </c>
      <c r="F141" s="148"/>
      <c r="G141" s="148"/>
      <c r="H141" s="148"/>
      <c r="I141" s="148"/>
      <c r="J141" s="148"/>
      <c r="K141" s="149"/>
    </row>
    <row r="142" spans="1:11" ht="45" customHeight="1">
      <c r="A142" s="117"/>
      <c r="B142" s="115"/>
      <c r="C142" s="115"/>
      <c r="D142" s="116"/>
      <c r="E142" s="147" t="s">
        <v>308</v>
      </c>
      <c r="F142" s="148"/>
      <c r="G142" s="148"/>
      <c r="H142" s="148"/>
      <c r="I142" s="148"/>
      <c r="J142" s="148"/>
      <c r="K142" s="149"/>
    </row>
    <row r="143" spans="1:11" ht="45" customHeight="1">
      <c r="A143" s="117"/>
      <c r="B143" s="115"/>
      <c r="C143" s="115"/>
      <c r="D143" s="116"/>
      <c r="E143" s="147" t="s">
        <v>309</v>
      </c>
      <c r="F143" s="148"/>
      <c r="G143" s="148"/>
      <c r="H143" s="148"/>
      <c r="I143" s="148"/>
      <c r="J143" s="148"/>
      <c r="K143" s="149"/>
    </row>
    <row r="144" spans="1:11" ht="45" customHeight="1">
      <c r="A144" s="117"/>
      <c r="B144" s="115"/>
      <c r="C144" s="115"/>
      <c r="D144" s="116"/>
      <c r="E144" s="147" t="s">
        <v>310</v>
      </c>
      <c r="F144" s="148"/>
      <c r="G144" s="148"/>
      <c r="H144" s="148"/>
      <c r="I144" s="148"/>
      <c r="J144" s="148"/>
      <c r="K144" s="149"/>
    </row>
    <row r="145" spans="1:11" ht="45" customHeight="1">
      <c r="A145" s="117"/>
      <c r="B145" s="115"/>
      <c r="C145" s="115"/>
      <c r="D145" s="116"/>
      <c r="E145" s="147" t="s">
        <v>311</v>
      </c>
      <c r="F145" s="148"/>
      <c r="G145" s="148"/>
      <c r="H145" s="148"/>
      <c r="I145" s="148"/>
      <c r="J145" s="148"/>
      <c r="K145" s="149"/>
    </row>
    <row r="146" spans="1:11" ht="45" customHeight="1">
      <c r="A146" s="117"/>
      <c r="B146" s="115"/>
      <c r="C146" s="115"/>
      <c r="D146" s="116"/>
      <c r="E146" s="147" t="s">
        <v>312</v>
      </c>
      <c r="F146" s="148"/>
      <c r="G146" s="148"/>
      <c r="H146" s="148"/>
      <c r="I146" s="148"/>
      <c r="J146" s="148"/>
      <c r="K146" s="149"/>
    </row>
    <row r="147" spans="1:11" ht="45" customHeight="1">
      <c r="A147" s="117"/>
      <c r="B147" s="115"/>
      <c r="C147" s="115"/>
      <c r="D147" s="116"/>
      <c r="E147" s="147" t="s">
        <v>313</v>
      </c>
      <c r="F147" s="148"/>
      <c r="G147" s="148"/>
      <c r="H147" s="148"/>
      <c r="I147" s="148"/>
      <c r="J147" s="148"/>
      <c r="K147" s="149"/>
    </row>
    <row r="148" spans="1:11" ht="45" customHeight="1">
      <c r="A148" s="117"/>
      <c r="B148" s="115"/>
      <c r="C148" s="115"/>
      <c r="D148" s="116"/>
      <c r="E148" s="147" t="s">
        <v>314</v>
      </c>
      <c r="F148" s="148"/>
      <c r="G148" s="148"/>
      <c r="H148" s="148"/>
      <c r="I148" s="148"/>
      <c r="J148" s="148"/>
      <c r="K148" s="149"/>
    </row>
    <row r="149" spans="1:11" ht="45" customHeight="1">
      <c r="A149" s="117"/>
      <c r="B149" s="115"/>
      <c r="C149" s="115"/>
      <c r="D149" s="116"/>
      <c r="E149" s="147" t="s">
        <v>315</v>
      </c>
      <c r="F149" s="148"/>
      <c r="G149" s="148"/>
      <c r="H149" s="148"/>
      <c r="I149" s="148"/>
      <c r="J149" s="148"/>
      <c r="K149" s="149"/>
    </row>
    <row r="150" spans="1:11" ht="45" customHeight="1">
      <c r="A150" s="117"/>
      <c r="B150" s="115"/>
      <c r="C150" s="115"/>
      <c r="D150" s="116"/>
      <c r="E150" s="147" t="s">
        <v>316</v>
      </c>
      <c r="F150" s="148"/>
      <c r="G150" s="148"/>
      <c r="H150" s="148"/>
      <c r="I150" s="148"/>
      <c r="J150" s="148"/>
      <c r="K150" s="149"/>
    </row>
    <row r="151" spans="1:11" ht="45" customHeight="1">
      <c r="A151" s="117"/>
      <c r="B151" s="115"/>
      <c r="C151" s="115"/>
      <c r="D151" s="116"/>
      <c r="E151" s="147" t="s">
        <v>317</v>
      </c>
      <c r="F151" s="148"/>
      <c r="G151" s="148"/>
      <c r="H151" s="148"/>
      <c r="I151" s="148"/>
      <c r="J151" s="148"/>
      <c r="K151" s="149"/>
    </row>
    <row r="152" spans="1:11" ht="45" customHeight="1">
      <c r="A152" s="117"/>
      <c r="B152" s="115"/>
      <c r="C152" s="115"/>
      <c r="D152" s="116"/>
      <c r="E152" s="147" t="s">
        <v>318</v>
      </c>
      <c r="F152" s="148"/>
      <c r="G152" s="148"/>
      <c r="H152" s="148"/>
      <c r="I152" s="148"/>
      <c r="J152" s="148"/>
      <c r="K152" s="149"/>
    </row>
    <row r="153" spans="1:11" ht="45" customHeight="1">
      <c r="A153" s="117"/>
      <c r="B153" s="115"/>
      <c r="C153" s="115"/>
      <c r="D153" s="116"/>
      <c r="E153" s="147" t="s">
        <v>319</v>
      </c>
      <c r="F153" s="148"/>
      <c r="G153" s="148"/>
      <c r="H153" s="148"/>
      <c r="I153" s="148"/>
      <c r="J153" s="148"/>
      <c r="K153" s="149"/>
    </row>
    <row r="154" spans="1:11" ht="45" customHeight="1">
      <c r="A154" s="117"/>
      <c r="B154" s="115"/>
      <c r="C154" s="115"/>
      <c r="D154" s="116"/>
      <c r="E154" s="147" t="s">
        <v>320</v>
      </c>
      <c r="F154" s="148"/>
      <c r="G154" s="148"/>
      <c r="H154" s="148"/>
      <c r="I154" s="148"/>
      <c r="J154" s="148"/>
      <c r="K154" s="149"/>
    </row>
    <row r="155" spans="1:11" ht="45" customHeight="1">
      <c r="A155" s="117"/>
      <c r="B155" s="115"/>
      <c r="C155" s="115"/>
      <c r="D155" s="116"/>
      <c r="E155" s="147" t="s">
        <v>321</v>
      </c>
      <c r="F155" s="148"/>
      <c r="G155" s="148"/>
      <c r="H155" s="148"/>
      <c r="I155" s="148"/>
      <c r="J155" s="148"/>
      <c r="K155" s="149"/>
    </row>
    <row r="156" spans="1:11" ht="45" customHeight="1">
      <c r="A156" s="117"/>
      <c r="B156" s="115"/>
      <c r="C156" s="115"/>
      <c r="D156" s="116"/>
      <c r="E156" s="147" t="s">
        <v>322</v>
      </c>
      <c r="F156" s="148"/>
      <c r="G156" s="148"/>
      <c r="H156" s="148"/>
      <c r="I156" s="148"/>
      <c r="J156" s="148"/>
      <c r="K156" s="149"/>
    </row>
    <row r="157" spans="1:11" ht="45" customHeight="1">
      <c r="A157" s="117"/>
      <c r="B157" s="115"/>
      <c r="C157" s="115"/>
      <c r="D157" s="116"/>
      <c r="E157" s="147" t="s">
        <v>323</v>
      </c>
      <c r="F157" s="148"/>
      <c r="G157" s="148"/>
      <c r="H157" s="148"/>
      <c r="I157" s="148"/>
      <c r="J157" s="148"/>
      <c r="K157" s="149"/>
    </row>
    <row r="158" spans="1:11" ht="45" customHeight="1">
      <c r="A158" s="117"/>
      <c r="B158" s="115"/>
      <c r="C158" s="115"/>
      <c r="D158" s="116"/>
      <c r="E158" s="147" t="s">
        <v>324</v>
      </c>
      <c r="F158" s="148"/>
      <c r="G158" s="148"/>
      <c r="H158" s="148"/>
      <c r="I158" s="148"/>
      <c r="J158" s="148"/>
      <c r="K158" s="149"/>
    </row>
    <row r="159" spans="1:11" ht="45" customHeight="1">
      <c r="A159" s="117"/>
      <c r="B159" s="115"/>
      <c r="C159" s="115"/>
      <c r="D159" s="116"/>
      <c r="E159" s="147" t="s">
        <v>325</v>
      </c>
      <c r="F159" s="148"/>
      <c r="G159" s="148"/>
      <c r="H159" s="148"/>
      <c r="I159" s="148"/>
      <c r="J159" s="148"/>
      <c r="K159" s="149"/>
    </row>
    <row r="160" spans="1:11" ht="45" customHeight="1">
      <c r="A160" s="117"/>
      <c r="B160" s="115"/>
      <c r="C160" s="115"/>
      <c r="D160" s="116"/>
      <c r="E160" s="147" t="s">
        <v>326</v>
      </c>
      <c r="F160" s="148"/>
      <c r="G160" s="148"/>
      <c r="H160" s="148"/>
      <c r="I160" s="148"/>
      <c r="J160" s="148"/>
      <c r="K160" s="149"/>
    </row>
    <row r="161" spans="1:11" ht="45" customHeight="1">
      <c r="A161" s="117"/>
      <c r="B161" s="115"/>
      <c r="C161" s="115"/>
      <c r="D161" s="116"/>
      <c r="E161" s="147" t="s">
        <v>327</v>
      </c>
      <c r="F161" s="148"/>
      <c r="G161" s="148"/>
      <c r="H161" s="148"/>
      <c r="I161" s="148"/>
      <c r="J161" s="148"/>
      <c r="K161" s="149"/>
    </row>
    <row r="162" spans="1:11" ht="45" customHeight="1">
      <c r="A162" s="117"/>
      <c r="B162" s="115"/>
      <c r="C162" s="115"/>
      <c r="D162" s="116"/>
      <c r="E162" s="147" t="s">
        <v>328</v>
      </c>
      <c r="F162" s="148"/>
      <c r="G162" s="148"/>
      <c r="H162" s="148"/>
      <c r="I162" s="148"/>
      <c r="J162" s="148"/>
      <c r="K162" s="149"/>
    </row>
    <row r="163" spans="1:11" ht="45" customHeight="1">
      <c r="A163" s="117"/>
      <c r="B163" s="115"/>
      <c r="C163" s="115"/>
      <c r="D163" s="116"/>
      <c r="E163" s="147" t="s">
        <v>329</v>
      </c>
      <c r="F163" s="148"/>
      <c r="G163" s="148"/>
      <c r="H163" s="148"/>
      <c r="I163" s="148"/>
      <c r="J163" s="148"/>
      <c r="K163" s="149"/>
    </row>
    <row r="164" spans="1:11" ht="45" customHeight="1">
      <c r="A164" s="117"/>
      <c r="B164" s="115"/>
      <c r="C164" s="115"/>
      <c r="D164" s="116"/>
      <c r="E164" s="147" t="s">
        <v>330</v>
      </c>
      <c r="F164" s="148"/>
      <c r="G164" s="148"/>
      <c r="H164" s="148"/>
      <c r="I164" s="148"/>
      <c r="J164" s="148"/>
      <c r="K164" s="149"/>
    </row>
    <row r="165" spans="1:11" ht="45" customHeight="1">
      <c r="A165" s="117"/>
      <c r="B165" s="115"/>
      <c r="C165" s="115"/>
      <c r="D165" s="116"/>
      <c r="E165" s="147" t="s">
        <v>331</v>
      </c>
      <c r="F165" s="148"/>
      <c r="G165" s="148"/>
      <c r="H165" s="148"/>
      <c r="I165" s="148"/>
      <c r="J165" s="148"/>
      <c r="K165" s="149"/>
    </row>
    <row r="166" spans="1:11" ht="45" customHeight="1">
      <c r="A166" s="117"/>
      <c r="B166" s="115"/>
      <c r="C166" s="115"/>
      <c r="D166" s="116"/>
      <c r="E166" s="147" t="s">
        <v>332</v>
      </c>
      <c r="F166" s="148"/>
      <c r="G166" s="148"/>
      <c r="H166" s="148"/>
      <c r="I166" s="148"/>
      <c r="J166" s="148"/>
      <c r="K166" s="149"/>
    </row>
    <row r="167" spans="1:11" ht="45" customHeight="1">
      <c r="A167" s="117"/>
      <c r="B167" s="115"/>
      <c r="C167" s="115"/>
      <c r="D167" s="116"/>
      <c r="E167" s="147" t="s">
        <v>333</v>
      </c>
      <c r="F167" s="148"/>
      <c r="G167" s="148"/>
      <c r="H167" s="148"/>
      <c r="I167" s="148"/>
      <c r="J167" s="148"/>
      <c r="K167" s="149"/>
    </row>
    <row r="168" spans="1:11" ht="45" customHeight="1">
      <c r="A168" s="117"/>
      <c r="B168" s="115"/>
      <c r="C168" s="115"/>
      <c r="D168" s="116"/>
      <c r="E168" s="147" t="s">
        <v>334</v>
      </c>
      <c r="F168" s="148"/>
      <c r="G168" s="148"/>
      <c r="H168" s="148"/>
      <c r="I168" s="148"/>
      <c r="J168" s="148"/>
      <c r="K168" s="149"/>
    </row>
    <row r="169" spans="1:11" ht="45" customHeight="1">
      <c r="A169" s="117"/>
      <c r="B169" s="115"/>
      <c r="C169" s="115"/>
      <c r="D169" s="116"/>
      <c r="E169" s="147" t="s">
        <v>335</v>
      </c>
      <c r="F169" s="148"/>
      <c r="G169" s="148"/>
      <c r="H169" s="148"/>
      <c r="I169" s="148"/>
      <c r="J169" s="148"/>
      <c r="K169" s="149"/>
    </row>
    <row r="170" spans="1:11" ht="45" customHeight="1">
      <c r="A170" s="117"/>
      <c r="B170" s="115"/>
      <c r="C170" s="115"/>
      <c r="D170" s="116"/>
      <c r="E170" s="147" t="s">
        <v>336</v>
      </c>
      <c r="F170" s="148"/>
      <c r="G170" s="148"/>
      <c r="H170" s="148"/>
      <c r="I170" s="148"/>
      <c r="J170" s="148"/>
      <c r="K170" s="149"/>
    </row>
    <row r="171" spans="1:11" ht="45" customHeight="1">
      <c r="A171" s="117"/>
      <c r="B171" s="115"/>
      <c r="C171" s="115"/>
      <c r="D171" s="116"/>
      <c r="E171" s="147" t="s">
        <v>337</v>
      </c>
      <c r="F171" s="148"/>
      <c r="G171" s="148"/>
      <c r="H171" s="148"/>
      <c r="I171" s="148"/>
      <c r="J171" s="148"/>
      <c r="K171" s="149"/>
    </row>
    <row r="172" spans="1:11" ht="45" customHeight="1">
      <c r="A172" s="117"/>
      <c r="B172" s="115"/>
      <c r="C172" s="115"/>
      <c r="D172" s="116"/>
      <c r="E172" s="147" t="s">
        <v>338</v>
      </c>
      <c r="F172" s="148"/>
      <c r="G172" s="148"/>
      <c r="H172" s="148"/>
      <c r="I172" s="148"/>
      <c r="J172" s="148"/>
      <c r="K172" s="149"/>
    </row>
    <row r="173" spans="1:11" ht="45" customHeight="1">
      <c r="A173" s="117"/>
      <c r="B173" s="115"/>
      <c r="C173" s="115"/>
      <c r="D173" s="116"/>
      <c r="E173" s="147" t="s">
        <v>339</v>
      </c>
      <c r="F173" s="148"/>
      <c r="G173" s="148"/>
      <c r="H173" s="148"/>
      <c r="I173" s="148"/>
      <c r="J173" s="148"/>
      <c r="K173" s="149"/>
    </row>
    <row r="174" spans="1:11" ht="45" customHeight="1">
      <c r="A174" s="117"/>
      <c r="B174" s="115"/>
      <c r="C174" s="115"/>
      <c r="D174" s="116"/>
      <c r="E174" s="147" t="s">
        <v>340</v>
      </c>
      <c r="F174" s="148"/>
      <c r="G174" s="148"/>
      <c r="H174" s="148"/>
      <c r="I174" s="148"/>
      <c r="J174" s="148"/>
      <c r="K174" s="149"/>
    </row>
    <row r="175" spans="1:11" ht="45" customHeight="1">
      <c r="A175" s="117"/>
      <c r="B175" s="115"/>
      <c r="C175" s="115"/>
      <c r="D175" s="116"/>
      <c r="E175" s="147" t="s">
        <v>341</v>
      </c>
      <c r="F175" s="148"/>
      <c r="G175" s="148"/>
      <c r="H175" s="148"/>
      <c r="I175" s="148"/>
      <c r="J175" s="148"/>
      <c r="K175" s="149"/>
    </row>
    <row r="176" spans="1:11" ht="45" customHeight="1">
      <c r="A176" s="117"/>
      <c r="B176" s="115"/>
      <c r="C176" s="115"/>
      <c r="D176" s="116"/>
      <c r="E176" s="147" t="s">
        <v>342</v>
      </c>
      <c r="F176" s="148"/>
      <c r="G176" s="148"/>
      <c r="H176" s="148"/>
      <c r="I176" s="148"/>
      <c r="J176" s="148"/>
      <c r="K176" s="149"/>
    </row>
    <row r="177" spans="1:11" ht="45" customHeight="1">
      <c r="A177" s="117"/>
      <c r="B177" s="115"/>
      <c r="C177" s="115"/>
      <c r="D177" s="116"/>
      <c r="E177" s="147" t="s">
        <v>343</v>
      </c>
      <c r="F177" s="148"/>
      <c r="G177" s="148"/>
      <c r="H177" s="148"/>
      <c r="I177" s="148"/>
      <c r="J177" s="148"/>
      <c r="K177" s="149"/>
    </row>
    <row r="178" spans="1:11" ht="45" customHeight="1">
      <c r="A178" s="117"/>
      <c r="B178" s="115"/>
      <c r="C178" s="115"/>
      <c r="D178" s="116"/>
      <c r="E178" s="147" t="s">
        <v>344</v>
      </c>
      <c r="F178" s="148"/>
      <c r="G178" s="148"/>
      <c r="H178" s="148"/>
      <c r="I178" s="148"/>
      <c r="J178" s="148"/>
      <c r="K178" s="149"/>
    </row>
    <row r="179" spans="1:11" ht="45" customHeight="1">
      <c r="A179" s="117"/>
      <c r="B179" s="115"/>
      <c r="C179" s="115"/>
      <c r="D179" s="116"/>
      <c r="E179" s="147" t="s">
        <v>345</v>
      </c>
      <c r="F179" s="148"/>
      <c r="G179" s="148"/>
      <c r="H179" s="148"/>
      <c r="I179" s="148"/>
      <c r="J179" s="148"/>
      <c r="K179" s="149"/>
    </row>
    <row r="180" spans="1:11" ht="45" customHeight="1">
      <c r="A180" s="117"/>
      <c r="B180" s="115"/>
      <c r="C180" s="115"/>
      <c r="D180" s="116"/>
      <c r="E180" s="147" t="s">
        <v>346</v>
      </c>
      <c r="F180" s="148"/>
      <c r="G180" s="148"/>
      <c r="H180" s="148"/>
      <c r="I180" s="148"/>
      <c r="J180" s="148"/>
      <c r="K180" s="149"/>
    </row>
    <row r="181" spans="1:11" ht="45" customHeight="1">
      <c r="A181" s="117"/>
      <c r="B181" s="115"/>
      <c r="C181" s="115"/>
      <c r="D181" s="116"/>
      <c r="E181" s="147" t="s">
        <v>347</v>
      </c>
      <c r="F181" s="148"/>
      <c r="G181" s="148"/>
      <c r="H181" s="148"/>
      <c r="I181" s="148"/>
      <c r="J181" s="148"/>
      <c r="K181" s="149"/>
    </row>
    <row r="182" spans="1:11" ht="45" customHeight="1">
      <c r="A182" s="117"/>
      <c r="B182" s="115"/>
      <c r="C182" s="115"/>
      <c r="D182" s="116"/>
      <c r="E182" s="147" t="s">
        <v>348</v>
      </c>
      <c r="F182" s="148"/>
      <c r="G182" s="148"/>
      <c r="H182" s="148"/>
      <c r="I182" s="148"/>
      <c r="J182" s="148"/>
      <c r="K182" s="149"/>
    </row>
    <row r="183" spans="1:11" ht="45" customHeight="1">
      <c r="A183" s="117"/>
      <c r="B183" s="115"/>
      <c r="C183" s="115"/>
      <c r="D183" s="116"/>
      <c r="E183" s="147" t="s">
        <v>349</v>
      </c>
      <c r="F183" s="148"/>
      <c r="G183" s="148"/>
      <c r="H183" s="148"/>
      <c r="I183" s="148"/>
      <c r="J183" s="148"/>
      <c r="K183" s="149"/>
    </row>
    <row r="184" spans="1:11" ht="45" customHeight="1">
      <c r="A184" s="117"/>
      <c r="B184" s="115"/>
      <c r="C184" s="115"/>
      <c r="D184" s="116"/>
      <c r="E184" s="147" t="s">
        <v>350</v>
      </c>
      <c r="F184" s="148"/>
      <c r="G184" s="148"/>
      <c r="H184" s="148"/>
      <c r="I184" s="148"/>
      <c r="J184" s="148"/>
      <c r="K184" s="149"/>
    </row>
    <row r="185" spans="1:11" ht="45" customHeight="1">
      <c r="A185" s="117"/>
      <c r="B185" s="115"/>
      <c r="C185" s="115"/>
      <c r="D185" s="116"/>
      <c r="E185" s="147" t="s">
        <v>351</v>
      </c>
      <c r="F185" s="148"/>
      <c r="G185" s="148"/>
      <c r="H185" s="148"/>
      <c r="I185" s="148"/>
      <c r="J185" s="148"/>
      <c r="K185" s="149"/>
    </row>
    <row r="186" spans="1:11" ht="45" customHeight="1">
      <c r="A186" s="117"/>
      <c r="B186" s="115"/>
      <c r="C186" s="115"/>
      <c r="D186" s="116"/>
      <c r="E186" s="147" t="s">
        <v>352</v>
      </c>
      <c r="F186" s="148"/>
      <c r="G186" s="148"/>
      <c r="H186" s="148"/>
      <c r="I186" s="148"/>
      <c r="J186" s="148"/>
      <c r="K186" s="149"/>
    </row>
    <row r="187" spans="1:11" ht="45" customHeight="1">
      <c r="A187" s="117"/>
      <c r="B187" s="115"/>
      <c r="C187" s="115"/>
      <c r="D187" s="116"/>
      <c r="E187" s="147" t="s">
        <v>353</v>
      </c>
      <c r="F187" s="148"/>
      <c r="G187" s="148"/>
      <c r="H187" s="148"/>
      <c r="I187" s="148"/>
      <c r="J187" s="148"/>
      <c r="K187" s="149"/>
    </row>
    <row r="188" spans="1:11" ht="45" customHeight="1">
      <c r="A188" s="117"/>
      <c r="B188" s="115"/>
      <c r="C188" s="115"/>
      <c r="D188" s="116"/>
      <c r="E188" s="147" t="s">
        <v>354</v>
      </c>
      <c r="F188" s="148"/>
      <c r="G188" s="148"/>
      <c r="H188" s="148"/>
      <c r="I188" s="148"/>
      <c r="J188" s="148"/>
      <c r="K188" s="149"/>
    </row>
    <row r="189" spans="1:11" ht="45" customHeight="1">
      <c r="A189" s="117"/>
      <c r="B189" s="115"/>
      <c r="C189" s="115"/>
      <c r="D189" s="116"/>
      <c r="E189" s="147" t="s">
        <v>355</v>
      </c>
      <c r="F189" s="148"/>
      <c r="G189" s="148"/>
      <c r="H189" s="148"/>
      <c r="I189" s="148"/>
      <c r="J189" s="148"/>
      <c r="K189" s="149"/>
    </row>
    <row r="190" spans="1:11" ht="45" customHeight="1">
      <c r="A190" s="117"/>
      <c r="B190" s="115"/>
      <c r="C190" s="115"/>
      <c r="D190" s="116"/>
      <c r="E190" s="147" t="s">
        <v>356</v>
      </c>
      <c r="F190" s="148"/>
      <c r="G190" s="148"/>
      <c r="H190" s="148"/>
      <c r="I190" s="148"/>
      <c r="J190" s="148"/>
      <c r="K190" s="149"/>
    </row>
    <row r="191" spans="1:11" ht="45" customHeight="1">
      <c r="A191" s="117"/>
      <c r="B191" s="115"/>
      <c r="C191" s="115"/>
      <c r="D191" s="116"/>
      <c r="E191" s="147" t="s">
        <v>357</v>
      </c>
      <c r="F191" s="148"/>
      <c r="G191" s="148"/>
      <c r="H191" s="148"/>
      <c r="I191" s="148"/>
      <c r="J191" s="148"/>
      <c r="K191" s="149"/>
    </row>
    <row r="192" spans="1:11" ht="45" customHeight="1">
      <c r="A192" s="117"/>
      <c r="B192" s="115"/>
      <c r="C192" s="115"/>
      <c r="D192" s="116"/>
      <c r="E192" s="147" t="s">
        <v>358</v>
      </c>
      <c r="F192" s="148"/>
      <c r="G192" s="148"/>
      <c r="H192" s="148"/>
      <c r="I192" s="148"/>
      <c r="J192" s="148"/>
      <c r="K192" s="149"/>
    </row>
    <row r="193" spans="1:11" ht="45" customHeight="1">
      <c r="A193" s="117"/>
      <c r="B193" s="115"/>
      <c r="C193" s="115"/>
      <c r="D193" s="116"/>
      <c r="E193" s="147" t="s">
        <v>359</v>
      </c>
      <c r="F193" s="148"/>
      <c r="G193" s="148"/>
      <c r="H193" s="148"/>
      <c r="I193" s="148"/>
      <c r="J193" s="148"/>
      <c r="K193" s="149"/>
    </row>
    <row r="194" spans="1:11" ht="45" customHeight="1">
      <c r="A194" s="117"/>
      <c r="B194" s="115"/>
      <c r="C194" s="115"/>
      <c r="D194" s="116"/>
      <c r="E194" s="147" t="s">
        <v>360</v>
      </c>
      <c r="F194" s="148"/>
      <c r="G194" s="148"/>
      <c r="H194" s="148"/>
      <c r="I194" s="148"/>
      <c r="J194" s="148"/>
      <c r="K194" s="149"/>
    </row>
    <row r="195" spans="1:11" ht="45" customHeight="1">
      <c r="A195" s="117"/>
      <c r="B195" s="115"/>
      <c r="C195" s="115"/>
      <c r="D195" s="116"/>
      <c r="E195" s="147" t="s">
        <v>361</v>
      </c>
      <c r="F195" s="148"/>
      <c r="G195" s="148"/>
      <c r="H195" s="148"/>
      <c r="I195" s="148"/>
      <c r="J195" s="148"/>
      <c r="K195" s="149"/>
    </row>
    <row r="196" spans="1:11" ht="45" customHeight="1">
      <c r="A196" s="117"/>
      <c r="B196" s="115"/>
      <c r="C196" s="115"/>
      <c r="D196" s="116"/>
      <c r="E196" s="147" t="s">
        <v>362</v>
      </c>
      <c r="F196" s="148"/>
      <c r="G196" s="148"/>
      <c r="H196" s="148"/>
      <c r="I196" s="148"/>
      <c r="J196" s="148"/>
      <c r="K196" s="149"/>
    </row>
    <row r="197" spans="1:11" ht="45" customHeight="1">
      <c r="A197" s="117"/>
      <c r="B197" s="115"/>
      <c r="C197" s="115"/>
      <c r="D197" s="116"/>
      <c r="E197" s="147" t="s">
        <v>363</v>
      </c>
      <c r="F197" s="148"/>
      <c r="G197" s="148"/>
      <c r="H197" s="148"/>
      <c r="I197" s="148"/>
      <c r="J197" s="148"/>
      <c r="K197" s="149"/>
    </row>
    <row r="198" spans="1:11" ht="45" customHeight="1">
      <c r="A198" s="117"/>
      <c r="B198" s="115"/>
      <c r="C198" s="115"/>
      <c r="D198" s="116"/>
      <c r="E198" s="147" t="s">
        <v>364</v>
      </c>
      <c r="F198" s="148"/>
      <c r="G198" s="148"/>
      <c r="H198" s="148"/>
      <c r="I198" s="148"/>
      <c r="J198" s="148"/>
      <c r="K198" s="149"/>
    </row>
    <row r="199" spans="1:11" ht="45" customHeight="1">
      <c r="A199" s="117"/>
      <c r="B199" s="115"/>
      <c r="C199" s="115"/>
      <c r="D199" s="116"/>
      <c r="E199" s="147" t="s">
        <v>365</v>
      </c>
      <c r="F199" s="148"/>
      <c r="G199" s="148"/>
      <c r="H199" s="148"/>
      <c r="I199" s="148"/>
      <c r="J199" s="148"/>
      <c r="K199" s="149"/>
    </row>
    <row r="200" spans="1:11" ht="45" customHeight="1">
      <c r="A200" s="117"/>
      <c r="B200" s="115"/>
      <c r="C200" s="115"/>
      <c r="D200" s="116"/>
      <c r="E200" s="147" t="s">
        <v>366</v>
      </c>
      <c r="F200" s="148"/>
      <c r="G200" s="148"/>
      <c r="H200" s="148"/>
      <c r="I200" s="148"/>
      <c r="J200" s="148"/>
      <c r="K200" s="149"/>
    </row>
    <row r="201" spans="1:11" ht="45" customHeight="1">
      <c r="A201" s="117"/>
      <c r="B201" s="115"/>
      <c r="C201" s="115"/>
      <c r="D201" s="116"/>
      <c r="E201" s="147" t="s">
        <v>367</v>
      </c>
      <c r="F201" s="148"/>
      <c r="G201" s="148"/>
      <c r="H201" s="148"/>
      <c r="I201" s="148"/>
      <c r="J201" s="148"/>
      <c r="K201" s="149"/>
    </row>
    <row r="202" spans="1:11" ht="45" customHeight="1">
      <c r="A202" s="117"/>
      <c r="B202" s="115"/>
      <c r="C202" s="115"/>
      <c r="D202" s="116"/>
      <c r="E202" s="147" t="s">
        <v>368</v>
      </c>
      <c r="F202" s="148"/>
      <c r="G202" s="148"/>
      <c r="H202" s="148"/>
      <c r="I202" s="148"/>
      <c r="J202" s="148"/>
      <c r="K202" s="149"/>
    </row>
  </sheetData>
  <mergeCells count="45">
    <mergeCell ref="C61:C65"/>
    <mergeCell ref="D61:D65"/>
    <mergeCell ref="E61:E65"/>
    <mergeCell ref="B67:K69"/>
    <mergeCell ref="A73:A202"/>
    <mergeCell ref="B73:B202"/>
    <mergeCell ref="C73:C202"/>
    <mergeCell ref="D73:D202"/>
    <mergeCell ref="A71:K71"/>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65"/>
    <mergeCell ref="C6:C10"/>
    <mergeCell ref="D6:D10"/>
    <mergeCell ref="E6:E10"/>
    <mergeCell ref="C11:C15"/>
    <mergeCell ref="D11:D15"/>
    <mergeCell ref="E11:E15"/>
    <mergeCell ref="C16:C20"/>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5FDB7-B7D9-481B-83FF-ADDB86C0A6ED}">
  <dimension ref="A1:Z152"/>
  <sheetViews>
    <sheetView topLeftCell="A8" zoomScale="70" zoomScaleNormal="70" workbookViewId="0">
      <selection activeCell="A21" sqref="A21:K21"/>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2:26" ht="14.5"/>
    <row r="2" spans="2:26" s="137" customFormat="1" ht="71.25" customHeight="1">
      <c r="B2" s="138" t="s">
        <v>225</v>
      </c>
      <c r="C2" s="138"/>
      <c r="D2" s="138"/>
      <c r="E2" s="138"/>
      <c r="F2" s="138"/>
      <c r="G2" s="138"/>
      <c r="H2" s="138"/>
      <c r="I2" s="138"/>
      <c r="J2" s="138"/>
      <c r="K2" s="138"/>
      <c r="L2" s="139"/>
      <c r="M2" s="139"/>
      <c r="N2" s="139"/>
      <c r="O2" s="139"/>
      <c r="P2" s="139"/>
      <c r="Q2" s="139"/>
      <c r="R2" s="139"/>
      <c r="S2" s="139"/>
      <c r="T2" s="139"/>
      <c r="U2" s="139"/>
      <c r="V2" s="139"/>
      <c r="W2" s="139"/>
      <c r="X2" s="139"/>
      <c r="Y2" s="139"/>
      <c r="Z2" s="139"/>
    </row>
    <row r="3" spans="2:26" s="137" customFormat="1" ht="18" customHeight="1">
      <c r="B3" s="138"/>
      <c r="C3" s="138"/>
      <c r="D3" s="138"/>
      <c r="E3" s="138"/>
      <c r="F3" s="138"/>
      <c r="G3" s="138"/>
      <c r="H3" s="138"/>
      <c r="I3" s="138"/>
      <c r="J3" s="138"/>
      <c r="K3" s="138"/>
      <c r="L3" s="139"/>
      <c r="M3" s="139"/>
      <c r="N3" s="139"/>
      <c r="O3" s="139"/>
      <c r="P3" s="139"/>
      <c r="Q3" s="139"/>
      <c r="R3" s="139"/>
      <c r="S3" s="139"/>
      <c r="T3" s="139"/>
      <c r="U3" s="139"/>
      <c r="V3" s="139"/>
      <c r="W3" s="139"/>
      <c r="X3" s="139"/>
      <c r="Y3" s="139"/>
      <c r="Z3" s="139"/>
    </row>
    <row r="4" spans="2:26" ht="90.75" customHeight="1" thickBot="1">
      <c r="B4" s="113" t="s">
        <v>132</v>
      </c>
      <c r="C4" s="114"/>
      <c r="D4" s="114"/>
      <c r="E4" s="114"/>
      <c r="F4" s="114"/>
      <c r="G4" s="114"/>
      <c r="H4" s="114"/>
      <c r="I4" s="114"/>
      <c r="J4" s="114"/>
      <c r="K4" s="114"/>
    </row>
    <row r="5" spans="2:26" s="142" customFormat="1" ht="120">
      <c r="B5" s="162" t="s">
        <v>133</v>
      </c>
      <c r="C5" s="163" t="s">
        <v>134</v>
      </c>
      <c r="D5" s="164" t="s">
        <v>135</v>
      </c>
      <c r="E5" s="164" t="s">
        <v>136</v>
      </c>
      <c r="F5" s="165" t="s">
        <v>137</v>
      </c>
      <c r="G5" s="165" t="s">
        <v>138</v>
      </c>
      <c r="H5" s="165" t="s">
        <v>139</v>
      </c>
      <c r="I5" s="165" t="s">
        <v>140</v>
      </c>
      <c r="J5" s="166" t="s">
        <v>141</v>
      </c>
      <c r="K5" s="165" t="s">
        <v>142</v>
      </c>
    </row>
    <row r="6" spans="2:26" s="144" customFormat="1" ht="36" customHeight="1">
      <c r="B6" s="189">
        <v>19</v>
      </c>
      <c r="C6" s="190" t="s">
        <v>899</v>
      </c>
      <c r="D6" s="190" t="s">
        <v>900</v>
      </c>
      <c r="E6" s="191" t="s">
        <v>901</v>
      </c>
      <c r="F6" s="192" t="s">
        <v>143</v>
      </c>
      <c r="G6" s="193"/>
      <c r="H6" s="194">
        <v>300</v>
      </c>
      <c r="I6" s="194">
        <v>750</v>
      </c>
      <c r="J6" s="194">
        <f>G6*H6</f>
        <v>0</v>
      </c>
      <c r="K6" s="194">
        <f>I6*G6</f>
        <v>0</v>
      </c>
    </row>
    <row r="7" spans="2:26" s="144" customFormat="1" ht="36.75" customHeight="1">
      <c r="B7" s="195"/>
      <c r="C7" s="190"/>
      <c r="D7" s="190"/>
      <c r="E7" s="191"/>
      <c r="F7" s="192" t="s">
        <v>144</v>
      </c>
      <c r="G7" s="193"/>
      <c r="H7" s="194">
        <v>300</v>
      </c>
      <c r="I7" s="194">
        <v>750</v>
      </c>
      <c r="J7" s="194">
        <f t="shared" ref="J7:J15" si="0">G7*H7</f>
        <v>0</v>
      </c>
      <c r="K7" s="194">
        <f t="shared" ref="K7:K15" si="1">I7*G7</f>
        <v>0</v>
      </c>
    </row>
    <row r="8" spans="2:26" s="144" customFormat="1" ht="36" customHeight="1">
      <c r="B8" s="195"/>
      <c r="C8" s="190"/>
      <c r="D8" s="190"/>
      <c r="E8" s="191"/>
      <c r="F8" s="192" t="s">
        <v>145</v>
      </c>
      <c r="G8" s="193"/>
      <c r="H8" s="194">
        <v>120</v>
      </c>
      <c r="I8" s="194">
        <v>300</v>
      </c>
      <c r="J8" s="194">
        <f t="shared" si="0"/>
        <v>0</v>
      </c>
      <c r="K8" s="194">
        <f t="shared" si="1"/>
        <v>0</v>
      </c>
    </row>
    <row r="9" spans="2:26" s="144" customFormat="1" ht="36.75" customHeight="1">
      <c r="B9" s="195"/>
      <c r="C9" s="190"/>
      <c r="D9" s="190"/>
      <c r="E9" s="191"/>
      <c r="F9" s="192" t="s">
        <v>146</v>
      </c>
      <c r="G9" s="193"/>
      <c r="H9" s="194">
        <v>0</v>
      </c>
      <c r="I9" s="194">
        <v>0</v>
      </c>
      <c r="J9" s="194">
        <f t="shared" si="0"/>
        <v>0</v>
      </c>
      <c r="K9" s="194">
        <f t="shared" si="1"/>
        <v>0</v>
      </c>
    </row>
    <row r="10" spans="2:26" s="144" customFormat="1" ht="36.75" customHeight="1">
      <c r="B10" s="195"/>
      <c r="C10" s="190"/>
      <c r="D10" s="190"/>
      <c r="E10" s="191"/>
      <c r="F10" s="196" t="s">
        <v>147</v>
      </c>
      <c r="G10" s="193"/>
      <c r="H10" s="194">
        <v>720</v>
      </c>
      <c r="I10" s="194">
        <v>1800</v>
      </c>
      <c r="J10" s="194">
        <f t="shared" si="0"/>
        <v>0</v>
      </c>
      <c r="K10" s="194">
        <f t="shared" si="1"/>
        <v>0</v>
      </c>
    </row>
    <row r="11" spans="2:26" s="144" customFormat="1" ht="36" customHeight="1">
      <c r="B11" s="195"/>
      <c r="C11" s="190" t="s">
        <v>902</v>
      </c>
      <c r="D11" s="190" t="s">
        <v>900</v>
      </c>
      <c r="E11" s="191" t="s">
        <v>903</v>
      </c>
      <c r="F11" s="192" t="s">
        <v>143</v>
      </c>
      <c r="G11" s="193"/>
      <c r="H11" s="194">
        <v>280</v>
      </c>
      <c r="I11" s="194">
        <v>700</v>
      </c>
      <c r="J11" s="194">
        <f t="shared" si="0"/>
        <v>0</v>
      </c>
      <c r="K11" s="194">
        <f t="shared" si="1"/>
        <v>0</v>
      </c>
    </row>
    <row r="12" spans="2:26" s="144" customFormat="1" ht="36.75" customHeight="1">
      <c r="B12" s="195"/>
      <c r="C12" s="190"/>
      <c r="D12" s="190"/>
      <c r="E12" s="191"/>
      <c r="F12" s="192" t="s">
        <v>144</v>
      </c>
      <c r="G12" s="193"/>
      <c r="H12" s="194">
        <v>769</v>
      </c>
      <c r="I12" s="194">
        <v>1923</v>
      </c>
      <c r="J12" s="194">
        <f t="shared" si="0"/>
        <v>0</v>
      </c>
      <c r="K12" s="194">
        <f t="shared" si="1"/>
        <v>0</v>
      </c>
    </row>
    <row r="13" spans="2:26" s="144" customFormat="1" ht="36" customHeight="1">
      <c r="B13" s="195"/>
      <c r="C13" s="190"/>
      <c r="D13" s="190"/>
      <c r="E13" s="191"/>
      <c r="F13" s="192" t="s">
        <v>145</v>
      </c>
      <c r="G13" s="193"/>
      <c r="H13" s="197">
        <v>1534.4</v>
      </c>
      <c r="I13" s="194">
        <v>3986</v>
      </c>
      <c r="J13" s="194">
        <f t="shared" si="0"/>
        <v>0</v>
      </c>
      <c r="K13" s="194">
        <f t="shared" si="1"/>
        <v>0</v>
      </c>
    </row>
    <row r="14" spans="2:26" s="144" customFormat="1" ht="36.75" customHeight="1">
      <c r="B14" s="195"/>
      <c r="C14" s="190"/>
      <c r="D14" s="190"/>
      <c r="E14" s="191"/>
      <c r="F14" s="192" t="s">
        <v>146</v>
      </c>
      <c r="G14" s="193"/>
      <c r="H14" s="194">
        <v>0</v>
      </c>
      <c r="I14" s="194">
        <v>0</v>
      </c>
      <c r="J14" s="194">
        <f t="shared" si="0"/>
        <v>0</v>
      </c>
      <c r="K14" s="194">
        <f t="shared" si="1"/>
        <v>0</v>
      </c>
    </row>
    <row r="15" spans="2:26" s="144" customFormat="1" ht="36.75" customHeight="1">
      <c r="B15" s="198"/>
      <c r="C15" s="190"/>
      <c r="D15" s="190"/>
      <c r="E15" s="191"/>
      <c r="F15" s="196" t="s">
        <v>147</v>
      </c>
      <c r="G15" s="193"/>
      <c r="H15" s="194">
        <v>2644</v>
      </c>
      <c r="I15" s="194">
        <v>6609</v>
      </c>
      <c r="J15" s="194">
        <f t="shared" si="0"/>
        <v>0</v>
      </c>
      <c r="K15" s="194">
        <f t="shared" si="1"/>
        <v>0</v>
      </c>
    </row>
    <row r="16" spans="2:26" s="144" customFormat="1" ht="36.75" customHeight="1">
      <c r="B16" s="133"/>
      <c r="C16" s="134"/>
      <c r="D16" s="134"/>
      <c r="E16" s="135"/>
      <c r="F16" s="135"/>
      <c r="G16" s="135"/>
      <c r="H16" s="135"/>
      <c r="I16" s="135"/>
      <c r="J16" s="135"/>
      <c r="K16" s="136"/>
    </row>
    <row r="17" spans="1:11" s="144" customFormat="1" ht="36.75" customHeight="1">
      <c r="A17" s="133"/>
      <c r="B17" s="112" t="s">
        <v>183</v>
      </c>
      <c r="C17" s="112"/>
      <c r="D17" s="112"/>
      <c r="E17" s="112"/>
      <c r="F17" s="112"/>
      <c r="G17" s="112"/>
      <c r="H17" s="112"/>
      <c r="I17" s="112"/>
      <c r="J17" s="112"/>
      <c r="K17" s="112"/>
    </row>
    <row r="18" spans="1:11" s="144" customFormat="1" ht="36.75" customHeight="1">
      <c r="A18" s="133"/>
      <c r="B18" s="112"/>
      <c r="C18" s="112"/>
      <c r="D18" s="112"/>
      <c r="E18" s="112"/>
      <c r="F18" s="112"/>
      <c r="G18" s="112"/>
      <c r="H18" s="112"/>
      <c r="I18" s="112"/>
      <c r="J18" s="112"/>
      <c r="K18" s="112"/>
    </row>
    <row r="19" spans="1:11" s="144" customFormat="1" ht="36.75" customHeight="1">
      <c r="A19" s="135"/>
      <c r="B19" s="112"/>
      <c r="C19" s="112"/>
      <c r="D19" s="112"/>
      <c r="E19" s="112"/>
      <c r="F19" s="112"/>
      <c r="G19" s="112"/>
      <c r="H19" s="112"/>
      <c r="I19" s="112"/>
      <c r="J19" s="112"/>
      <c r="K19" s="112"/>
    </row>
    <row r="20" spans="1:11" s="144" customFormat="1" ht="36.75" customHeight="1">
      <c r="A20" s="133"/>
      <c r="B20" s="133"/>
      <c r="C20" s="134"/>
      <c r="D20" s="134"/>
      <c r="E20" s="135"/>
      <c r="F20" s="135"/>
      <c r="G20" s="135"/>
      <c r="H20" s="135"/>
      <c r="I20" s="135"/>
      <c r="J20" s="135"/>
      <c r="K20" s="136"/>
    </row>
    <row r="21" spans="1:11" s="144" customFormat="1" ht="36.75" customHeight="1" thickBot="1">
      <c r="A21" s="113" t="s">
        <v>132</v>
      </c>
      <c r="B21" s="199"/>
      <c r="C21" s="199"/>
      <c r="D21" s="199"/>
      <c r="E21" s="199"/>
      <c r="F21" s="199"/>
      <c r="G21" s="199"/>
      <c r="H21" s="199"/>
      <c r="I21" s="199"/>
      <c r="J21" s="199"/>
      <c r="K21" s="199"/>
    </row>
    <row r="22" spans="1:11" s="144" customFormat="1" ht="36.75" customHeight="1">
      <c r="A22" s="37" t="s">
        <v>226</v>
      </c>
      <c r="B22" s="38" t="s">
        <v>134</v>
      </c>
      <c r="C22" s="39" t="s">
        <v>227</v>
      </c>
      <c r="D22" s="39" t="s">
        <v>228</v>
      </c>
      <c r="E22" s="40" t="s">
        <v>229</v>
      </c>
      <c r="F22" s="40" t="s">
        <v>230</v>
      </c>
      <c r="G22" s="40" t="s">
        <v>231</v>
      </c>
      <c r="H22" s="40" t="s">
        <v>232</v>
      </c>
      <c r="I22" s="41" t="s">
        <v>233</v>
      </c>
      <c r="J22" s="40" t="s">
        <v>234</v>
      </c>
      <c r="K22" s="37" t="s">
        <v>138</v>
      </c>
    </row>
    <row r="23" spans="1:11" s="144" customFormat="1" ht="36.75" customHeight="1">
      <c r="A23" s="117" t="s">
        <v>235</v>
      </c>
      <c r="B23" s="115" t="s">
        <v>236</v>
      </c>
      <c r="C23" s="115" t="s">
        <v>237</v>
      </c>
      <c r="D23" s="116" t="s">
        <v>238</v>
      </c>
      <c r="E23" s="146" t="s">
        <v>239</v>
      </c>
      <c r="F23" s="42"/>
      <c r="G23" s="42"/>
      <c r="H23" s="42"/>
      <c r="I23" s="42"/>
      <c r="J23" s="42"/>
      <c r="K23" s="42"/>
    </row>
    <row r="24" spans="1:11" s="144" customFormat="1" ht="36.75" customHeight="1">
      <c r="A24" s="117"/>
      <c r="B24" s="115"/>
      <c r="C24" s="115"/>
      <c r="D24" s="116"/>
      <c r="E24" s="146" t="s">
        <v>240</v>
      </c>
      <c r="F24" s="42"/>
      <c r="G24" s="42"/>
      <c r="H24" s="42"/>
      <c r="I24" s="42"/>
      <c r="J24" s="42"/>
      <c r="K24" s="42"/>
    </row>
    <row r="25" spans="1:11" s="144" customFormat="1" ht="36.75" customHeight="1">
      <c r="A25" s="117"/>
      <c r="B25" s="115"/>
      <c r="C25" s="115"/>
      <c r="D25" s="116"/>
      <c r="E25" s="146" t="s">
        <v>241</v>
      </c>
      <c r="F25" s="42"/>
      <c r="G25" s="42"/>
      <c r="H25" s="42"/>
      <c r="I25" s="42"/>
      <c r="J25" s="42"/>
      <c r="K25" s="42"/>
    </row>
    <row r="26" spans="1:11" s="144" customFormat="1" ht="36.75" customHeight="1">
      <c r="A26" s="117"/>
      <c r="B26" s="115"/>
      <c r="C26" s="115"/>
      <c r="D26" s="116"/>
      <c r="E26" s="146" t="s">
        <v>242</v>
      </c>
      <c r="F26" s="42"/>
      <c r="G26" s="42"/>
      <c r="H26" s="42"/>
      <c r="I26" s="42"/>
      <c r="J26" s="42"/>
      <c r="K26" s="42"/>
    </row>
    <row r="27" spans="1:11" s="144" customFormat="1" ht="36.75" customHeight="1">
      <c r="A27" s="117"/>
      <c r="B27" s="115"/>
      <c r="C27" s="115"/>
      <c r="D27" s="116"/>
      <c r="E27" s="146" t="s">
        <v>243</v>
      </c>
      <c r="F27" s="42"/>
      <c r="G27" s="42"/>
      <c r="H27" s="42"/>
      <c r="I27" s="42"/>
      <c r="J27" s="42"/>
      <c r="K27" s="42"/>
    </row>
    <row r="28" spans="1:11" s="144" customFormat="1" ht="36.75" customHeight="1">
      <c r="A28" s="117"/>
      <c r="B28" s="115"/>
      <c r="C28" s="115"/>
      <c r="D28" s="116"/>
      <c r="E28" s="146" t="s">
        <v>244</v>
      </c>
      <c r="F28" s="42"/>
      <c r="G28" s="42"/>
      <c r="H28" s="42"/>
      <c r="I28" s="42"/>
      <c r="J28" s="42"/>
      <c r="K28" s="42"/>
    </row>
    <row r="29" spans="1:11" s="144" customFormat="1" ht="36.75" customHeight="1">
      <c r="A29" s="117"/>
      <c r="B29" s="115"/>
      <c r="C29" s="115"/>
      <c r="D29" s="116"/>
      <c r="E29" s="146" t="s">
        <v>245</v>
      </c>
      <c r="F29" s="42"/>
      <c r="G29" s="42"/>
      <c r="H29" s="42"/>
      <c r="I29" s="42"/>
      <c r="J29" s="42"/>
      <c r="K29" s="42"/>
    </row>
    <row r="30" spans="1:11" s="144" customFormat="1" ht="36.75" customHeight="1">
      <c r="A30" s="117"/>
      <c r="B30" s="115"/>
      <c r="C30" s="115"/>
      <c r="D30" s="116"/>
      <c r="E30" s="146" t="s">
        <v>246</v>
      </c>
      <c r="F30" s="42"/>
      <c r="G30" s="42"/>
      <c r="H30" s="42"/>
      <c r="I30" s="42"/>
      <c r="J30" s="42"/>
      <c r="K30" s="42"/>
    </row>
    <row r="31" spans="1:11" s="144" customFormat="1" ht="36.75" customHeight="1">
      <c r="A31" s="117"/>
      <c r="B31" s="115"/>
      <c r="C31" s="115"/>
      <c r="D31" s="116"/>
      <c r="E31" s="146" t="s">
        <v>247</v>
      </c>
      <c r="F31" s="42"/>
      <c r="G31" s="42"/>
      <c r="H31" s="42"/>
      <c r="I31" s="42"/>
      <c r="J31" s="42"/>
      <c r="K31" s="42"/>
    </row>
    <row r="32" spans="1:11" s="144" customFormat="1" ht="36.75" customHeight="1">
      <c r="A32" s="117"/>
      <c r="B32" s="115"/>
      <c r="C32" s="115"/>
      <c r="D32" s="116"/>
      <c r="E32" s="146" t="s">
        <v>248</v>
      </c>
      <c r="F32" s="42"/>
      <c r="G32" s="42"/>
      <c r="H32" s="42"/>
      <c r="I32" s="42"/>
      <c r="J32" s="42"/>
      <c r="K32" s="42"/>
    </row>
    <row r="33" spans="1:11" s="144" customFormat="1" ht="36.75" customHeight="1">
      <c r="A33" s="117"/>
      <c r="B33" s="115"/>
      <c r="C33" s="115"/>
      <c r="D33" s="116"/>
      <c r="E33" s="146" t="s">
        <v>249</v>
      </c>
      <c r="F33" s="42"/>
      <c r="G33" s="42"/>
      <c r="H33" s="42"/>
      <c r="I33" s="42"/>
      <c r="J33" s="42"/>
      <c r="K33" s="42"/>
    </row>
    <row r="34" spans="1:11" s="144" customFormat="1" ht="36.75" customHeight="1">
      <c r="A34" s="117"/>
      <c r="B34" s="115"/>
      <c r="C34" s="115"/>
      <c r="D34" s="116"/>
      <c r="E34" s="146" t="s">
        <v>250</v>
      </c>
      <c r="F34" s="42"/>
      <c r="G34" s="42"/>
      <c r="H34" s="42"/>
      <c r="I34" s="42"/>
      <c r="J34" s="42"/>
      <c r="K34" s="42"/>
    </row>
    <row r="35" spans="1:11" s="144" customFormat="1" ht="36.75" customHeight="1">
      <c r="A35" s="117"/>
      <c r="B35" s="115"/>
      <c r="C35" s="115"/>
      <c r="D35" s="116"/>
      <c r="E35" s="146" t="s">
        <v>251</v>
      </c>
      <c r="F35" s="42"/>
      <c r="G35" s="42"/>
      <c r="H35" s="42"/>
      <c r="I35" s="42"/>
      <c r="J35" s="42"/>
      <c r="K35" s="42"/>
    </row>
    <row r="36" spans="1:11" s="144" customFormat="1" ht="36.75" customHeight="1">
      <c r="A36" s="117"/>
      <c r="B36" s="115"/>
      <c r="C36" s="115"/>
      <c r="D36" s="116"/>
      <c r="E36" s="146" t="s">
        <v>252</v>
      </c>
      <c r="F36" s="42"/>
      <c r="G36" s="42"/>
      <c r="H36" s="42"/>
      <c r="I36" s="42"/>
      <c r="J36" s="42"/>
      <c r="K36" s="42"/>
    </row>
    <row r="37" spans="1:11" s="144" customFormat="1" ht="36.75" customHeight="1">
      <c r="A37" s="117"/>
      <c r="B37" s="115"/>
      <c r="C37" s="115"/>
      <c r="D37" s="116"/>
      <c r="E37" s="146" t="s">
        <v>253</v>
      </c>
      <c r="F37" s="42"/>
      <c r="G37" s="42"/>
      <c r="H37" s="42"/>
      <c r="I37" s="42"/>
      <c r="J37" s="42"/>
      <c r="K37" s="42"/>
    </row>
    <row r="38" spans="1:11" s="144" customFormat="1" ht="36.75" customHeight="1">
      <c r="A38" s="117"/>
      <c r="B38" s="115"/>
      <c r="C38" s="115"/>
      <c r="D38" s="116"/>
      <c r="E38" s="146" t="s">
        <v>254</v>
      </c>
      <c r="F38" s="42"/>
      <c r="G38" s="42"/>
      <c r="H38" s="42"/>
      <c r="I38" s="42"/>
      <c r="J38" s="42"/>
      <c r="K38" s="42"/>
    </row>
    <row r="39" spans="1:11" s="144" customFormat="1" ht="36.75" customHeight="1">
      <c r="A39" s="117"/>
      <c r="B39" s="115"/>
      <c r="C39" s="115"/>
      <c r="D39" s="116"/>
      <c r="E39" s="146" t="s">
        <v>255</v>
      </c>
      <c r="F39" s="42"/>
      <c r="G39" s="42"/>
      <c r="H39" s="42"/>
      <c r="I39" s="42"/>
      <c r="J39" s="42"/>
      <c r="K39" s="42"/>
    </row>
    <row r="40" spans="1:11" s="144" customFormat="1" ht="36.75" customHeight="1">
      <c r="A40" s="117"/>
      <c r="B40" s="115"/>
      <c r="C40" s="115"/>
      <c r="D40" s="116"/>
      <c r="E40" s="146" t="s">
        <v>256</v>
      </c>
      <c r="F40" s="42"/>
      <c r="G40" s="42"/>
      <c r="H40" s="42"/>
      <c r="I40" s="42"/>
      <c r="J40" s="42"/>
      <c r="K40" s="42"/>
    </row>
    <row r="41" spans="1:11" s="144" customFormat="1" ht="36.75" customHeight="1">
      <c r="A41" s="117"/>
      <c r="B41" s="115"/>
      <c r="C41" s="115"/>
      <c r="D41" s="116"/>
      <c r="E41" s="146" t="s">
        <v>257</v>
      </c>
      <c r="F41" s="42"/>
      <c r="G41" s="42"/>
      <c r="H41" s="42"/>
      <c r="I41" s="42"/>
      <c r="J41" s="42"/>
      <c r="K41" s="42"/>
    </row>
    <row r="42" spans="1:11" s="144" customFormat="1" ht="36.75" customHeight="1">
      <c r="A42" s="117"/>
      <c r="B42" s="115"/>
      <c r="C42" s="115"/>
      <c r="D42" s="116"/>
      <c r="E42" s="146" t="s">
        <v>258</v>
      </c>
      <c r="F42" s="42"/>
      <c r="G42" s="42"/>
      <c r="H42" s="42"/>
      <c r="I42" s="42"/>
      <c r="J42" s="42"/>
      <c r="K42" s="42"/>
    </row>
    <row r="43" spans="1:11" s="144" customFormat="1" ht="36.75" customHeight="1">
      <c r="A43" s="117"/>
      <c r="B43" s="115"/>
      <c r="C43" s="115"/>
      <c r="D43" s="116"/>
      <c r="E43" s="146" t="s">
        <v>259</v>
      </c>
      <c r="F43" s="42"/>
      <c r="G43" s="42"/>
      <c r="H43" s="42"/>
      <c r="I43" s="42"/>
      <c r="J43" s="42"/>
      <c r="K43" s="42"/>
    </row>
    <row r="44" spans="1:11" s="144" customFormat="1" ht="36.75" customHeight="1">
      <c r="A44" s="117"/>
      <c r="B44" s="115"/>
      <c r="C44" s="115"/>
      <c r="D44" s="116"/>
      <c r="E44" s="146" t="s">
        <v>260</v>
      </c>
      <c r="F44" s="42"/>
      <c r="G44" s="42"/>
      <c r="H44" s="42"/>
      <c r="I44" s="42"/>
      <c r="J44" s="42"/>
      <c r="K44" s="42"/>
    </row>
    <row r="45" spans="1:11" s="144" customFormat="1" ht="36.75" customHeight="1">
      <c r="A45" s="117"/>
      <c r="B45" s="115"/>
      <c r="C45" s="115"/>
      <c r="D45" s="116"/>
      <c r="E45" s="146" t="s">
        <v>261</v>
      </c>
      <c r="F45" s="42"/>
      <c r="G45" s="42"/>
      <c r="H45" s="42"/>
      <c r="I45" s="42"/>
      <c r="J45" s="42"/>
      <c r="K45" s="42"/>
    </row>
    <row r="46" spans="1:11" s="144" customFormat="1" ht="36.75" customHeight="1">
      <c r="A46" s="117"/>
      <c r="B46" s="115"/>
      <c r="C46" s="115"/>
      <c r="D46" s="116"/>
      <c r="E46" s="146" t="s">
        <v>262</v>
      </c>
      <c r="F46" s="42"/>
      <c r="G46" s="42"/>
      <c r="H46" s="42"/>
      <c r="I46" s="42"/>
      <c r="J46" s="42"/>
      <c r="K46" s="42"/>
    </row>
    <row r="47" spans="1:11" s="144" customFormat="1" ht="36.75" customHeight="1">
      <c r="A47" s="117"/>
      <c r="B47" s="115"/>
      <c r="C47" s="115"/>
      <c r="D47" s="116"/>
      <c r="E47" s="146" t="s">
        <v>263</v>
      </c>
      <c r="F47" s="42"/>
      <c r="G47" s="42"/>
      <c r="H47" s="42"/>
      <c r="I47" s="42"/>
      <c r="J47" s="42"/>
      <c r="K47" s="42"/>
    </row>
    <row r="48" spans="1:11" s="144" customFormat="1" ht="36.75" customHeight="1">
      <c r="A48" s="117"/>
      <c r="B48" s="115"/>
      <c r="C48" s="115"/>
      <c r="D48" s="116"/>
      <c r="E48" s="146" t="s">
        <v>264</v>
      </c>
      <c r="F48" s="42"/>
      <c r="G48" s="42"/>
      <c r="H48" s="42"/>
      <c r="I48" s="42"/>
      <c r="J48" s="42"/>
      <c r="K48" s="42"/>
    </row>
    <row r="49" spans="1:11" s="144" customFormat="1" ht="36.75" customHeight="1">
      <c r="A49" s="117"/>
      <c r="B49" s="115"/>
      <c r="C49" s="115"/>
      <c r="D49" s="116"/>
      <c r="E49" s="146" t="s">
        <v>265</v>
      </c>
      <c r="F49" s="42"/>
      <c r="G49" s="42"/>
      <c r="H49" s="42"/>
      <c r="I49" s="42"/>
      <c r="J49" s="42"/>
      <c r="K49" s="42"/>
    </row>
    <row r="50" spans="1:11" s="144" customFormat="1" ht="36.75" customHeight="1">
      <c r="A50" s="117"/>
      <c r="B50" s="115"/>
      <c r="C50" s="115"/>
      <c r="D50" s="116"/>
      <c r="E50" s="146" t="s">
        <v>266</v>
      </c>
      <c r="F50" s="42"/>
      <c r="G50" s="42"/>
      <c r="H50" s="42"/>
      <c r="I50" s="42"/>
      <c r="J50" s="42"/>
      <c r="K50" s="42"/>
    </row>
    <row r="51" spans="1:11" s="144" customFormat="1" ht="36.75" customHeight="1">
      <c r="A51" s="117"/>
      <c r="B51" s="115"/>
      <c r="C51" s="115"/>
      <c r="D51" s="116"/>
      <c r="E51" s="147" t="s">
        <v>267</v>
      </c>
      <c r="F51" s="148"/>
      <c r="G51" s="148"/>
      <c r="H51" s="148"/>
      <c r="I51" s="148"/>
      <c r="J51" s="148"/>
      <c r="K51" s="149"/>
    </row>
    <row r="52" spans="1:11" s="144" customFormat="1" ht="36.75" customHeight="1">
      <c r="A52" s="117"/>
      <c r="B52" s="115"/>
      <c r="C52" s="115"/>
      <c r="D52" s="116"/>
      <c r="E52" s="147" t="s">
        <v>268</v>
      </c>
      <c r="F52" s="148"/>
      <c r="G52" s="148"/>
      <c r="H52" s="148"/>
      <c r="I52" s="148"/>
      <c r="J52" s="148"/>
      <c r="K52" s="149"/>
    </row>
    <row r="53" spans="1:11" s="144" customFormat="1" ht="36.75" customHeight="1">
      <c r="A53" s="117"/>
      <c r="B53" s="115"/>
      <c r="C53" s="115"/>
      <c r="D53" s="116"/>
      <c r="E53" s="147" t="s">
        <v>269</v>
      </c>
      <c r="F53" s="148"/>
      <c r="G53" s="148"/>
      <c r="H53" s="148"/>
      <c r="I53" s="148"/>
      <c r="J53" s="148"/>
      <c r="K53" s="149"/>
    </row>
    <row r="54" spans="1:11" s="144" customFormat="1" ht="36.75" customHeight="1">
      <c r="A54" s="117"/>
      <c r="B54" s="115"/>
      <c r="C54" s="115"/>
      <c r="D54" s="116"/>
      <c r="E54" s="147" t="s">
        <v>270</v>
      </c>
      <c r="F54" s="148"/>
      <c r="G54" s="148"/>
      <c r="H54" s="148"/>
      <c r="I54" s="148"/>
      <c r="J54" s="148"/>
      <c r="K54" s="149"/>
    </row>
    <row r="55" spans="1:11" s="144" customFormat="1" ht="36.75" customHeight="1">
      <c r="A55" s="117"/>
      <c r="B55" s="115"/>
      <c r="C55" s="115"/>
      <c r="D55" s="116"/>
      <c r="E55" s="147" t="s">
        <v>271</v>
      </c>
      <c r="F55" s="148"/>
      <c r="G55" s="148"/>
      <c r="H55" s="148"/>
      <c r="I55" s="148"/>
      <c r="J55" s="148"/>
      <c r="K55" s="149"/>
    </row>
    <row r="56" spans="1:11" s="144" customFormat="1" ht="36.75" customHeight="1">
      <c r="A56" s="117"/>
      <c r="B56" s="115"/>
      <c r="C56" s="115"/>
      <c r="D56" s="116"/>
      <c r="E56" s="147" t="s">
        <v>272</v>
      </c>
      <c r="F56" s="148"/>
      <c r="G56" s="148"/>
      <c r="H56" s="148"/>
      <c r="I56" s="148"/>
      <c r="J56" s="148"/>
      <c r="K56" s="149"/>
    </row>
    <row r="57" spans="1:11" s="144" customFormat="1" ht="36.75" customHeight="1">
      <c r="A57" s="117"/>
      <c r="B57" s="115"/>
      <c r="C57" s="115"/>
      <c r="D57" s="116"/>
      <c r="E57" s="147" t="s">
        <v>273</v>
      </c>
      <c r="F57" s="148"/>
      <c r="G57" s="148"/>
      <c r="H57" s="148"/>
      <c r="I57" s="148"/>
      <c r="J57" s="148"/>
      <c r="K57" s="149"/>
    </row>
    <row r="58" spans="1:11" s="144" customFormat="1" ht="36" customHeight="1">
      <c r="A58" s="117"/>
      <c r="B58" s="115"/>
      <c r="C58" s="115"/>
      <c r="D58" s="116"/>
      <c r="E58" s="147" t="s">
        <v>274</v>
      </c>
      <c r="F58" s="148"/>
      <c r="G58" s="148"/>
      <c r="H58" s="148"/>
      <c r="I58" s="148"/>
      <c r="J58" s="148"/>
      <c r="K58" s="149"/>
    </row>
    <row r="59" spans="1:11" s="144" customFormat="1" ht="36.75" customHeight="1">
      <c r="A59" s="117"/>
      <c r="B59" s="115"/>
      <c r="C59" s="115"/>
      <c r="D59" s="116"/>
      <c r="E59" s="147" t="s">
        <v>275</v>
      </c>
      <c r="F59" s="148"/>
      <c r="G59" s="148"/>
      <c r="H59" s="148"/>
      <c r="I59" s="148"/>
      <c r="J59" s="148"/>
      <c r="K59" s="149"/>
    </row>
    <row r="60" spans="1:11" s="144" customFormat="1" ht="36" customHeight="1">
      <c r="A60" s="117"/>
      <c r="B60" s="115"/>
      <c r="C60" s="115"/>
      <c r="D60" s="116"/>
      <c r="E60" s="147" t="s">
        <v>276</v>
      </c>
      <c r="F60" s="148"/>
      <c r="G60" s="148"/>
      <c r="H60" s="148"/>
      <c r="I60" s="148"/>
      <c r="J60" s="148"/>
      <c r="K60" s="149"/>
    </row>
    <row r="61" spans="1:11" s="144" customFormat="1" ht="36.75" customHeight="1">
      <c r="A61" s="117"/>
      <c r="B61" s="115"/>
      <c r="C61" s="115"/>
      <c r="D61" s="116"/>
      <c r="E61" s="147" t="s">
        <v>277</v>
      </c>
      <c r="F61" s="148"/>
      <c r="G61" s="148"/>
      <c r="H61" s="148"/>
      <c r="I61" s="148"/>
      <c r="J61" s="148"/>
      <c r="K61" s="149"/>
    </row>
    <row r="62" spans="1:11" s="144" customFormat="1" ht="36.75" customHeight="1">
      <c r="A62" s="117"/>
      <c r="B62" s="115"/>
      <c r="C62" s="115"/>
      <c r="D62" s="116"/>
      <c r="E62" s="147" t="s">
        <v>278</v>
      </c>
      <c r="F62" s="148"/>
      <c r="G62" s="148"/>
      <c r="H62" s="148"/>
      <c r="I62" s="148"/>
      <c r="J62" s="148"/>
      <c r="K62" s="149"/>
    </row>
    <row r="63" spans="1:11" ht="45" customHeight="1">
      <c r="A63" s="117"/>
      <c r="B63" s="115"/>
      <c r="C63" s="115"/>
      <c r="D63" s="116"/>
      <c r="E63" s="147" t="s">
        <v>279</v>
      </c>
      <c r="F63" s="148"/>
      <c r="G63" s="148"/>
      <c r="H63" s="148"/>
      <c r="I63" s="148"/>
      <c r="J63" s="148"/>
      <c r="K63" s="149"/>
    </row>
    <row r="64" spans="1:11" ht="45" customHeight="1">
      <c r="A64" s="117"/>
      <c r="B64" s="115"/>
      <c r="C64" s="115"/>
      <c r="D64" s="116"/>
      <c r="E64" s="147" t="s">
        <v>280</v>
      </c>
      <c r="F64" s="148"/>
      <c r="G64" s="148"/>
      <c r="H64" s="148"/>
      <c r="I64" s="148"/>
      <c r="J64" s="148"/>
      <c r="K64" s="149"/>
    </row>
    <row r="65" spans="1:11" ht="45" customHeight="1">
      <c r="A65" s="117"/>
      <c r="B65" s="115"/>
      <c r="C65" s="115"/>
      <c r="D65" s="116"/>
      <c r="E65" s="147" t="s">
        <v>281</v>
      </c>
      <c r="F65" s="148"/>
      <c r="G65" s="148"/>
      <c r="H65" s="148"/>
      <c r="I65" s="148"/>
      <c r="J65" s="148"/>
      <c r="K65" s="149"/>
    </row>
    <row r="66" spans="1:11" ht="45" customHeight="1">
      <c r="A66" s="117"/>
      <c r="B66" s="115"/>
      <c r="C66" s="115"/>
      <c r="D66" s="116"/>
      <c r="E66" s="147" t="s">
        <v>282</v>
      </c>
      <c r="F66" s="148"/>
      <c r="G66" s="148"/>
      <c r="H66" s="148"/>
      <c r="I66" s="148"/>
      <c r="J66" s="148"/>
      <c r="K66" s="149"/>
    </row>
    <row r="67" spans="1:11" ht="45" customHeight="1">
      <c r="A67" s="117"/>
      <c r="B67" s="115"/>
      <c r="C67" s="115"/>
      <c r="D67" s="116"/>
      <c r="E67" s="147" t="s">
        <v>283</v>
      </c>
      <c r="F67" s="148"/>
      <c r="G67" s="148"/>
      <c r="H67" s="148"/>
      <c r="I67" s="148"/>
      <c r="J67" s="148"/>
      <c r="K67" s="149"/>
    </row>
    <row r="68" spans="1:11" ht="45" customHeight="1">
      <c r="A68" s="117"/>
      <c r="B68" s="115"/>
      <c r="C68" s="115"/>
      <c r="D68" s="116"/>
      <c r="E68" s="147" t="s">
        <v>284</v>
      </c>
      <c r="F68" s="148"/>
      <c r="G68" s="148"/>
      <c r="H68" s="148"/>
      <c r="I68" s="148"/>
      <c r="J68" s="148"/>
      <c r="K68" s="149"/>
    </row>
    <row r="69" spans="1:11" ht="45" customHeight="1">
      <c r="A69" s="117"/>
      <c r="B69" s="115"/>
      <c r="C69" s="115"/>
      <c r="D69" s="116"/>
      <c r="E69" s="147" t="s">
        <v>285</v>
      </c>
      <c r="F69" s="148"/>
      <c r="G69" s="148"/>
      <c r="H69" s="148"/>
      <c r="I69" s="148"/>
      <c r="J69" s="148"/>
      <c r="K69" s="149"/>
    </row>
    <row r="70" spans="1:11" ht="45" customHeight="1">
      <c r="A70" s="117"/>
      <c r="B70" s="115"/>
      <c r="C70" s="115"/>
      <c r="D70" s="116"/>
      <c r="E70" s="147" t="s">
        <v>286</v>
      </c>
      <c r="F70" s="148"/>
      <c r="G70" s="148"/>
      <c r="H70" s="148"/>
      <c r="I70" s="148"/>
      <c r="J70" s="148"/>
      <c r="K70" s="149"/>
    </row>
    <row r="71" spans="1:11" ht="45" customHeight="1">
      <c r="A71" s="117"/>
      <c r="B71" s="115"/>
      <c r="C71" s="115"/>
      <c r="D71" s="116"/>
      <c r="E71" s="147" t="s">
        <v>287</v>
      </c>
      <c r="F71" s="148"/>
      <c r="G71" s="148"/>
      <c r="H71" s="148"/>
      <c r="I71" s="148"/>
      <c r="J71" s="148"/>
      <c r="K71" s="149"/>
    </row>
    <row r="72" spans="1:11" ht="45" customHeight="1">
      <c r="A72" s="117"/>
      <c r="B72" s="115"/>
      <c r="C72" s="115"/>
      <c r="D72" s="116"/>
      <c r="E72" s="147" t="s">
        <v>288</v>
      </c>
      <c r="F72" s="148"/>
      <c r="G72" s="148"/>
      <c r="H72" s="148"/>
      <c r="I72" s="148"/>
      <c r="J72" s="148"/>
      <c r="K72" s="149"/>
    </row>
    <row r="73" spans="1:11" ht="45" customHeight="1">
      <c r="A73" s="117"/>
      <c r="B73" s="115"/>
      <c r="C73" s="115"/>
      <c r="D73" s="116"/>
      <c r="E73" s="147" t="s">
        <v>289</v>
      </c>
      <c r="F73" s="148"/>
      <c r="G73" s="148"/>
      <c r="H73" s="148"/>
      <c r="I73" s="148"/>
      <c r="J73" s="148"/>
      <c r="K73" s="149"/>
    </row>
    <row r="74" spans="1:11" ht="45" customHeight="1">
      <c r="A74" s="117"/>
      <c r="B74" s="115"/>
      <c r="C74" s="115"/>
      <c r="D74" s="116"/>
      <c r="E74" s="147" t="s">
        <v>290</v>
      </c>
      <c r="F74" s="148"/>
      <c r="G74" s="148"/>
      <c r="H74" s="148"/>
      <c r="I74" s="148"/>
      <c r="J74" s="148"/>
      <c r="K74" s="149"/>
    </row>
    <row r="75" spans="1:11" ht="45" customHeight="1">
      <c r="A75" s="117"/>
      <c r="B75" s="115"/>
      <c r="C75" s="115"/>
      <c r="D75" s="116"/>
      <c r="E75" s="147" t="s">
        <v>291</v>
      </c>
      <c r="F75" s="148"/>
      <c r="G75" s="148"/>
      <c r="H75" s="148"/>
      <c r="I75" s="148"/>
      <c r="J75" s="148"/>
      <c r="K75" s="149"/>
    </row>
    <row r="76" spans="1:11" ht="45" customHeight="1">
      <c r="A76" s="117"/>
      <c r="B76" s="115"/>
      <c r="C76" s="115"/>
      <c r="D76" s="116"/>
      <c r="E76" s="147" t="s">
        <v>292</v>
      </c>
      <c r="F76" s="148"/>
      <c r="G76" s="148"/>
      <c r="H76" s="148"/>
      <c r="I76" s="148"/>
      <c r="J76" s="148"/>
      <c r="K76" s="149"/>
    </row>
    <row r="77" spans="1:11" ht="45" customHeight="1">
      <c r="A77" s="117"/>
      <c r="B77" s="115"/>
      <c r="C77" s="115"/>
      <c r="D77" s="116"/>
      <c r="E77" s="147" t="s">
        <v>293</v>
      </c>
      <c r="F77" s="148"/>
      <c r="G77" s="148"/>
      <c r="H77" s="148"/>
      <c r="I77" s="148"/>
      <c r="J77" s="148"/>
      <c r="K77" s="149"/>
    </row>
    <row r="78" spans="1:11" ht="45" customHeight="1">
      <c r="A78" s="117"/>
      <c r="B78" s="115"/>
      <c r="C78" s="115"/>
      <c r="D78" s="116"/>
      <c r="E78" s="147" t="s">
        <v>294</v>
      </c>
      <c r="F78" s="148"/>
      <c r="G78" s="148"/>
      <c r="H78" s="148"/>
      <c r="I78" s="148"/>
      <c r="J78" s="148"/>
      <c r="K78" s="149"/>
    </row>
    <row r="79" spans="1:11" ht="45" customHeight="1">
      <c r="A79" s="117"/>
      <c r="B79" s="115"/>
      <c r="C79" s="115"/>
      <c r="D79" s="116"/>
      <c r="E79" s="147" t="s">
        <v>295</v>
      </c>
      <c r="F79" s="148"/>
      <c r="G79" s="148"/>
      <c r="H79" s="148"/>
      <c r="I79" s="148"/>
      <c r="J79" s="148"/>
      <c r="K79" s="149"/>
    </row>
    <row r="80" spans="1:11" ht="45" customHeight="1">
      <c r="A80" s="117"/>
      <c r="B80" s="115"/>
      <c r="C80" s="115"/>
      <c r="D80" s="116"/>
      <c r="E80" s="147" t="s">
        <v>296</v>
      </c>
      <c r="F80" s="148"/>
      <c r="G80" s="148"/>
      <c r="H80" s="148"/>
      <c r="I80" s="148"/>
      <c r="J80" s="148"/>
      <c r="K80" s="149"/>
    </row>
    <row r="81" spans="1:11" ht="45" customHeight="1">
      <c r="A81" s="117"/>
      <c r="B81" s="115"/>
      <c r="C81" s="115"/>
      <c r="D81" s="116"/>
      <c r="E81" s="147" t="s">
        <v>297</v>
      </c>
      <c r="F81" s="148"/>
      <c r="G81" s="148"/>
      <c r="H81" s="148"/>
      <c r="I81" s="148"/>
      <c r="J81" s="148"/>
      <c r="K81" s="149"/>
    </row>
    <row r="82" spans="1:11" ht="45" customHeight="1">
      <c r="A82" s="117"/>
      <c r="B82" s="115"/>
      <c r="C82" s="115"/>
      <c r="D82" s="116"/>
      <c r="E82" s="147" t="s">
        <v>298</v>
      </c>
      <c r="F82" s="148"/>
      <c r="G82" s="148"/>
      <c r="H82" s="148"/>
      <c r="I82" s="148"/>
      <c r="J82" s="148"/>
      <c r="K82" s="149"/>
    </row>
    <row r="83" spans="1:11" ht="45" customHeight="1">
      <c r="A83" s="117"/>
      <c r="B83" s="115"/>
      <c r="C83" s="115"/>
      <c r="D83" s="116"/>
      <c r="E83" s="147" t="s">
        <v>299</v>
      </c>
      <c r="F83" s="148"/>
      <c r="G83" s="148"/>
      <c r="H83" s="148"/>
      <c r="I83" s="148"/>
      <c r="J83" s="148"/>
      <c r="K83" s="149"/>
    </row>
    <row r="84" spans="1:11" ht="45" customHeight="1">
      <c r="A84" s="117"/>
      <c r="B84" s="115"/>
      <c r="C84" s="115"/>
      <c r="D84" s="116"/>
      <c r="E84" s="147" t="s">
        <v>300</v>
      </c>
      <c r="F84" s="148"/>
      <c r="G84" s="148"/>
      <c r="H84" s="148"/>
      <c r="I84" s="148"/>
      <c r="J84" s="148"/>
      <c r="K84" s="149"/>
    </row>
    <row r="85" spans="1:11" ht="45" customHeight="1">
      <c r="A85" s="117"/>
      <c r="B85" s="115"/>
      <c r="C85" s="115"/>
      <c r="D85" s="116"/>
      <c r="E85" s="147" t="s">
        <v>301</v>
      </c>
      <c r="F85" s="148"/>
      <c r="G85" s="148"/>
      <c r="H85" s="148"/>
      <c r="I85" s="148"/>
      <c r="J85" s="148"/>
      <c r="K85" s="149"/>
    </row>
    <row r="86" spans="1:11" ht="45" customHeight="1">
      <c r="A86" s="117"/>
      <c r="B86" s="115"/>
      <c r="C86" s="115"/>
      <c r="D86" s="116"/>
      <c r="E86" s="147" t="s">
        <v>302</v>
      </c>
      <c r="F86" s="148"/>
      <c r="G86" s="148"/>
      <c r="H86" s="148"/>
      <c r="I86" s="148"/>
      <c r="J86" s="148"/>
      <c r="K86" s="149"/>
    </row>
    <row r="87" spans="1:11" ht="45" customHeight="1">
      <c r="A87" s="117"/>
      <c r="B87" s="115"/>
      <c r="C87" s="115"/>
      <c r="D87" s="116"/>
      <c r="E87" s="147" t="s">
        <v>303</v>
      </c>
      <c r="F87" s="148"/>
      <c r="G87" s="148"/>
      <c r="H87" s="148"/>
      <c r="I87" s="148"/>
      <c r="J87" s="148"/>
      <c r="K87" s="149"/>
    </row>
    <row r="88" spans="1:11" ht="45" customHeight="1">
      <c r="A88" s="117"/>
      <c r="B88" s="115"/>
      <c r="C88" s="115"/>
      <c r="D88" s="116"/>
      <c r="E88" s="147" t="s">
        <v>304</v>
      </c>
      <c r="F88" s="148"/>
      <c r="G88" s="148"/>
      <c r="H88" s="148"/>
      <c r="I88" s="148"/>
      <c r="J88" s="148"/>
      <c r="K88" s="149"/>
    </row>
    <row r="89" spans="1:11" ht="45" customHeight="1">
      <c r="A89" s="117"/>
      <c r="B89" s="115"/>
      <c r="C89" s="115"/>
      <c r="D89" s="116"/>
      <c r="E89" s="147" t="s">
        <v>305</v>
      </c>
      <c r="F89" s="148"/>
      <c r="G89" s="148"/>
      <c r="H89" s="148"/>
      <c r="I89" s="148"/>
      <c r="J89" s="148"/>
      <c r="K89" s="149"/>
    </row>
    <row r="90" spans="1:11" ht="45" customHeight="1">
      <c r="A90" s="117"/>
      <c r="B90" s="115"/>
      <c r="C90" s="115"/>
      <c r="D90" s="116"/>
      <c r="E90" s="147" t="s">
        <v>306</v>
      </c>
      <c r="F90" s="148"/>
      <c r="G90" s="148"/>
      <c r="H90" s="148"/>
      <c r="I90" s="148"/>
      <c r="J90" s="148"/>
      <c r="K90" s="149"/>
    </row>
    <row r="91" spans="1:11" ht="45" customHeight="1">
      <c r="A91" s="117"/>
      <c r="B91" s="115"/>
      <c r="C91" s="115"/>
      <c r="D91" s="116"/>
      <c r="E91" s="147" t="s">
        <v>307</v>
      </c>
      <c r="F91" s="148"/>
      <c r="G91" s="148"/>
      <c r="H91" s="148"/>
      <c r="I91" s="148"/>
      <c r="J91" s="148"/>
      <c r="K91" s="149"/>
    </row>
    <row r="92" spans="1:11" ht="45" customHeight="1">
      <c r="A92" s="117"/>
      <c r="B92" s="115"/>
      <c r="C92" s="115"/>
      <c r="D92" s="116"/>
      <c r="E92" s="147" t="s">
        <v>308</v>
      </c>
      <c r="F92" s="148"/>
      <c r="G92" s="148"/>
      <c r="H92" s="148"/>
      <c r="I92" s="148"/>
      <c r="J92" s="148"/>
      <c r="K92" s="149"/>
    </row>
    <row r="93" spans="1:11" ht="45" customHeight="1">
      <c r="A93" s="117"/>
      <c r="B93" s="115"/>
      <c r="C93" s="115"/>
      <c r="D93" s="116"/>
      <c r="E93" s="147" t="s">
        <v>309</v>
      </c>
      <c r="F93" s="148"/>
      <c r="G93" s="148"/>
      <c r="H93" s="148"/>
      <c r="I93" s="148"/>
      <c r="J93" s="148"/>
      <c r="K93" s="149"/>
    </row>
    <row r="94" spans="1:11" ht="45" customHeight="1">
      <c r="A94" s="117"/>
      <c r="B94" s="115"/>
      <c r="C94" s="115"/>
      <c r="D94" s="116"/>
      <c r="E94" s="147" t="s">
        <v>310</v>
      </c>
      <c r="F94" s="148"/>
      <c r="G94" s="148"/>
      <c r="H94" s="148"/>
      <c r="I94" s="148"/>
      <c r="J94" s="148"/>
      <c r="K94" s="149"/>
    </row>
    <row r="95" spans="1:11" ht="45" customHeight="1">
      <c r="A95" s="117"/>
      <c r="B95" s="115"/>
      <c r="C95" s="115"/>
      <c r="D95" s="116"/>
      <c r="E95" s="147" t="s">
        <v>311</v>
      </c>
      <c r="F95" s="148"/>
      <c r="G95" s="148"/>
      <c r="H95" s="148"/>
      <c r="I95" s="148"/>
      <c r="J95" s="148"/>
      <c r="K95" s="149"/>
    </row>
    <row r="96" spans="1:11" ht="45" customHeight="1">
      <c r="A96" s="117"/>
      <c r="B96" s="115"/>
      <c r="C96" s="115"/>
      <c r="D96" s="116"/>
      <c r="E96" s="147" t="s">
        <v>312</v>
      </c>
      <c r="F96" s="148"/>
      <c r="G96" s="148"/>
      <c r="H96" s="148"/>
      <c r="I96" s="148"/>
      <c r="J96" s="148"/>
      <c r="K96" s="149"/>
    </row>
    <row r="97" spans="1:11" ht="45" customHeight="1">
      <c r="A97" s="117"/>
      <c r="B97" s="115"/>
      <c r="C97" s="115"/>
      <c r="D97" s="116"/>
      <c r="E97" s="147" t="s">
        <v>313</v>
      </c>
      <c r="F97" s="148"/>
      <c r="G97" s="148"/>
      <c r="H97" s="148"/>
      <c r="I97" s="148"/>
      <c r="J97" s="148"/>
      <c r="K97" s="149"/>
    </row>
    <row r="98" spans="1:11" ht="45" customHeight="1">
      <c r="A98" s="117"/>
      <c r="B98" s="115"/>
      <c r="C98" s="115"/>
      <c r="D98" s="116"/>
      <c r="E98" s="147" t="s">
        <v>314</v>
      </c>
      <c r="F98" s="148"/>
      <c r="G98" s="148"/>
      <c r="H98" s="148"/>
      <c r="I98" s="148"/>
      <c r="J98" s="148"/>
      <c r="K98" s="149"/>
    </row>
    <row r="99" spans="1:11" ht="45" customHeight="1">
      <c r="A99" s="117"/>
      <c r="B99" s="115"/>
      <c r="C99" s="115"/>
      <c r="D99" s="116"/>
      <c r="E99" s="147" t="s">
        <v>315</v>
      </c>
      <c r="F99" s="148"/>
      <c r="G99" s="148"/>
      <c r="H99" s="148"/>
      <c r="I99" s="148"/>
      <c r="J99" s="148"/>
      <c r="K99" s="149"/>
    </row>
    <row r="100" spans="1:11" ht="45" customHeight="1">
      <c r="A100" s="117"/>
      <c r="B100" s="115"/>
      <c r="C100" s="115"/>
      <c r="D100" s="116"/>
      <c r="E100" s="147" t="s">
        <v>316</v>
      </c>
      <c r="F100" s="148"/>
      <c r="G100" s="148"/>
      <c r="H100" s="148"/>
      <c r="I100" s="148"/>
      <c r="J100" s="148"/>
      <c r="K100" s="149"/>
    </row>
    <row r="101" spans="1:11" ht="45" customHeight="1">
      <c r="A101" s="117"/>
      <c r="B101" s="115"/>
      <c r="C101" s="115"/>
      <c r="D101" s="116"/>
      <c r="E101" s="147" t="s">
        <v>317</v>
      </c>
      <c r="F101" s="148"/>
      <c r="G101" s="148"/>
      <c r="H101" s="148"/>
      <c r="I101" s="148"/>
      <c r="J101" s="148"/>
      <c r="K101" s="149"/>
    </row>
    <row r="102" spans="1:11" ht="45" customHeight="1">
      <c r="A102" s="117"/>
      <c r="B102" s="115"/>
      <c r="C102" s="115"/>
      <c r="D102" s="116"/>
      <c r="E102" s="147" t="s">
        <v>318</v>
      </c>
      <c r="F102" s="148"/>
      <c r="G102" s="148"/>
      <c r="H102" s="148"/>
      <c r="I102" s="148"/>
      <c r="J102" s="148"/>
      <c r="K102" s="149"/>
    </row>
    <row r="103" spans="1:11" ht="45" customHeight="1">
      <c r="A103" s="117"/>
      <c r="B103" s="115"/>
      <c r="C103" s="115"/>
      <c r="D103" s="116"/>
      <c r="E103" s="147" t="s">
        <v>319</v>
      </c>
      <c r="F103" s="148"/>
      <c r="G103" s="148"/>
      <c r="H103" s="148"/>
      <c r="I103" s="148"/>
      <c r="J103" s="148"/>
      <c r="K103" s="149"/>
    </row>
    <row r="104" spans="1:11" ht="45" customHeight="1">
      <c r="A104" s="117"/>
      <c r="B104" s="115"/>
      <c r="C104" s="115"/>
      <c r="D104" s="116"/>
      <c r="E104" s="147" t="s">
        <v>320</v>
      </c>
      <c r="F104" s="148"/>
      <c r="G104" s="148"/>
      <c r="H104" s="148"/>
      <c r="I104" s="148"/>
      <c r="J104" s="148"/>
      <c r="K104" s="149"/>
    </row>
    <row r="105" spans="1:11" ht="45" customHeight="1">
      <c r="A105" s="117"/>
      <c r="B105" s="115"/>
      <c r="C105" s="115"/>
      <c r="D105" s="116"/>
      <c r="E105" s="147" t="s">
        <v>321</v>
      </c>
      <c r="F105" s="148"/>
      <c r="G105" s="148"/>
      <c r="H105" s="148"/>
      <c r="I105" s="148"/>
      <c r="J105" s="148"/>
      <c r="K105" s="149"/>
    </row>
    <row r="106" spans="1:11" ht="45" customHeight="1">
      <c r="A106" s="117"/>
      <c r="B106" s="115"/>
      <c r="C106" s="115"/>
      <c r="D106" s="116"/>
      <c r="E106" s="147" t="s">
        <v>322</v>
      </c>
      <c r="F106" s="148"/>
      <c r="G106" s="148"/>
      <c r="H106" s="148"/>
      <c r="I106" s="148"/>
      <c r="J106" s="148"/>
      <c r="K106" s="149"/>
    </row>
    <row r="107" spans="1:11" ht="45" customHeight="1">
      <c r="A107" s="117"/>
      <c r="B107" s="115"/>
      <c r="C107" s="115"/>
      <c r="D107" s="116"/>
      <c r="E107" s="147" t="s">
        <v>323</v>
      </c>
      <c r="F107" s="148"/>
      <c r="G107" s="148"/>
      <c r="H107" s="148"/>
      <c r="I107" s="148"/>
      <c r="J107" s="148"/>
      <c r="K107" s="149"/>
    </row>
    <row r="108" spans="1:11" ht="45" customHeight="1">
      <c r="A108" s="117"/>
      <c r="B108" s="115"/>
      <c r="C108" s="115"/>
      <c r="D108" s="116"/>
      <c r="E108" s="147" t="s">
        <v>324</v>
      </c>
      <c r="F108" s="148"/>
      <c r="G108" s="148"/>
      <c r="H108" s="148"/>
      <c r="I108" s="148"/>
      <c r="J108" s="148"/>
      <c r="K108" s="149"/>
    </row>
    <row r="109" spans="1:11" ht="45" customHeight="1">
      <c r="A109" s="117"/>
      <c r="B109" s="115"/>
      <c r="C109" s="115"/>
      <c r="D109" s="116"/>
      <c r="E109" s="147" t="s">
        <v>325</v>
      </c>
      <c r="F109" s="148"/>
      <c r="G109" s="148"/>
      <c r="H109" s="148"/>
      <c r="I109" s="148"/>
      <c r="J109" s="148"/>
      <c r="K109" s="149"/>
    </row>
    <row r="110" spans="1:11" ht="45" customHeight="1">
      <c r="A110" s="117"/>
      <c r="B110" s="115"/>
      <c r="C110" s="115"/>
      <c r="D110" s="116"/>
      <c r="E110" s="147" t="s">
        <v>326</v>
      </c>
      <c r="F110" s="148"/>
      <c r="G110" s="148"/>
      <c r="H110" s="148"/>
      <c r="I110" s="148"/>
      <c r="J110" s="148"/>
      <c r="K110" s="149"/>
    </row>
    <row r="111" spans="1:11" ht="45" customHeight="1">
      <c r="A111" s="117"/>
      <c r="B111" s="115"/>
      <c r="C111" s="115"/>
      <c r="D111" s="116"/>
      <c r="E111" s="147" t="s">
        <v>327</v>
      </c>
      <c r="F111" s="148"/>
      <c r="G111" s="148"/>
      <c r="H111" s="148"/>
      <c r="I111" s="148"/>
      <c r="J111" s="148"/>
      <c r="K111" s="149"/>
    </row>
    <row r="112" spans="1:11" ht="45" customHeight="1">
      <c r="A112" s="117"/>
      <c r="B112" s="115"/>
      <c r="C112" s="115"/>
      <c r="D112" s="116"/>
      <c r="E112" s="147" t="s">
        <v>328</v>
      </c>
      <c r="F112" s="148"/>
      <c r="G112" s="148"/>
      <c r="H112" s="148"/>
      <c r="I112" s="148"/>
      <c r="J112" s="148"/>
      <c r="K112" s="149"/>
    </row>
    <row r="113" spans="1:11" ht="45" customHeight="1">
      <c r="A113" s="117"/>
      <c r="B113" s="115"/>
      <c r="C113" s="115"/>
      <c r="D113" s="116"/>
      <c r="E113" s="147" t="s">
        <v>329</v>
      </c>
      <c r="F113" s="148"/>
      <c r="G113" s="148"/>
      <c r="H113" s="148"/>
      <c r="I113" s="148"/>
      <c r="J113" s="148"/>
      <c r="K113" s="149"/>
    </row>
    <row r="114" spans="1:11" ht="45" customHeight="1">
      <c r="A114" s="117"/>
      <c r="B114" s="115"/>
      <c r="C114" s="115"/>
      <c r="D114" s="116"/>
      <c r="E114" s="147" t="s">
        <v>330</v>
      </c>
      <c r="F114" s="148"/>
      <c r="G114" s="148"/>
      <c r="H114" s="148"/>
      <c r="I114" s="148"/>
      <c r="J114" s="148"/>
      <c r="K114" s="149"/>
    </row>
    <row r="115" spans="1:11" ht="45" customHeight="1">
      <c r="A115" s="117"/>
      <c r="B115" s="115"/>
      <c r="C115" s="115"/>
      <c r="D115" s="116"/>
      <c r="E115" s="147" t="s">
        <v>331</v>
      </c>
      <c r="F115" s="148"/>
      <c r="G115" s="148"/>
      <c r="H115" s="148"/>
      <c r="I115" s="148"/>
      <c r="J115" s="148"/>
      <c r="K115" s="149"/>
    </row>
    <row r="116" spans="1:11" ht="45" customHeight="1">
      <c r="A116" s="117"/>
      <c r="B116" s="115"/>
      <c r="C116" s="115"/>
      <c r="D116" s="116"/>
      <c r="E116" s="147" t="s">
        <v>332</v>
      </c>
      <c r="F116" s="148"/>
      <c r="G116" s="148"/>
      <c r="H116" s="148"/>
      <c r="I116" s="148"/>
      <c r="J116" s="148"/>
      <c r="K116" s="149"/>
    </row>
    <row r="117" spans="1:11" ht="45" customHeight="1">
      <c r="A117" s="117"/>
      <c r="B117" s="115"/>
      <c r="C117" s="115"/>
      <c r="D117" s="116"/>
      <c r="E117" s="147" t="s">
        <v>333</v>
      </c>
      <c r="F117" s="148"/>
      <c r="G117" s="148"/>
      <c r="H117" s="148"/>
      <c r="I117" s="148"/>
      <c r="J117" s="148"/>
      <c r="K117" s="149"/>
    </row>
    <row r="118" spans="1:11" ht="45" customHeight="1">
      <c r="A118" s="117"/>
      <c r="B118" s="115"/>
      <c r="C118" s="115"/>
      <c r="D118" s="116"/>
      <c r="E118" s="147" t="s">
        <v>334</v>
      </c>
      <c r="F118" s="148"/>
      <c r="G118" s="148"/>
      <c r="H118" s="148"/>
      <c r="I118" s="148"/>
      <c r="J118" s="148"/>
      <c r="K118" s="149"/>
    </row>
    <row r="119" spans="1:11" ht="45" customHeight="1">
      <c r="A119" s="117"/>
      <c r="B119" s="115"/>
      <c r="C119" s="115"/>
      <c r="D119" s="116"/>
      <c r="E119" s="147" t="s">
        <v>335</v>
      </c>
      <c r="F119" s="148"/>
      <c r="G119" s="148"/>
      <c r="H119" s="148"/>
      <c r="I119" s="148"/>
      <c r="J119" s="148"/>
      <c r="K119" s="149"/>
    </row>
    <row r="120" spans="1:11" ht="45" customHeight="1">
      <c r="A120" s="117"/>
      <c r="B120" s="115"/>
      <c r="C120" s="115"/>
      <c r="D120" s="116"/>
      <c r="E120" s="147" t="s">
        <v>336</v>
      </c>
      <c r="F120" s="148"/>
      <c r="G120" s="148"/>
      <c r="H120" s="148"/>
      <c r="I120" s="148"/>
      <c r="J120" s="148"/>
      <c r="K120" s="149"/>
    </row>
    <row r="121" spans="1:11" ht="45" customHeight="1">
      <c r="A121" s="117"/>
      <c r="B121" s="115"/>
      <c r="C121" s="115"/>
      <c r="D121" s="116"/>
      <c r="E121" s="147" t="s">
        <v>337</v>
      </c>
      <c r="F121" s="148"/>
      <c r="G121" s="148"/>
      <c r="H121" s="148"/>
      <c r="I121" s="148"/>
      <c r="J121" s="148"/>
      <c r="K121" s="149"/>
    </row>
    <row r="122" spans="1:11" ht="45" customHeight="1">
      <c r="A122" s="117"/>
      <c r="B122" s="115"/>
      <c r="C122" s="115"/>
      <c r="D122" s="116"/>
      <c r="E122" s="147" t="s">
        <v>338</v>
      </c>
      <c r="F122" s="148"/>
      <c r="G122" s="148"/>
      <c r="H122" s="148"/>
      <c r="I122" s="148"/>
      <c r="J122" s="148"/>
      <c r="K122" s="149"/>
    </row>
    <row r="123" spans="1:11" ht="45" customHeight="1">
      <c r="A123" s="117"/>
      <c r="B123" s="115"/>
      <c r="C123" s="115"/>
      <c r="D123" s="116"/>
      <c r="E123" s="147" t="s">
        <v>339</v>
      </c>
      <c r="F123" s="148"/>
      <c r="G123" s="148"/>
      <c r="H123" s="148"/>
      <c r="I123" s="148"/>
      <c r="J123" s="148"/>
      <c r="K123" s="149"/>
    </row>
    <row r="124" spans="1:11" ht="45" customHeight="1">
      <c r="A124" s="117"/>
      <c r="B124" s="115"/>
      <c r="C124" s="115"/>
      <c r="D124" s="116"/>
      <c r="E124" s="147" t="s">
        <v>340</v>
      </c>
      <c r="F124" s="148"/>
      <c r="G124" s="148"/>
      <c r="H124" s="148"/>
      <c r="I124" s="148"/>
      <c r="J124" s="148"/>
      <c r="K124" s="149"/>
    </row>
    <row r="125" spans="1:11" ht="45" customHeight="1">
      <c r="A125" s="117"/>
      <c r="B125" s="115"/>
      <c r="C125" s="115"/>
      <c r="D125" s="116"/>
      <c r="E125" s="147" t="s">
        <v>341</v>
      </c>
      <c r="F125" s="148"/>
      <c r="G125" s="148"/>
      <c r="H125" s="148"/>
      <c r="I125" s="148"/>
      <c r="J125" s="148"/>
      <c r="K125" s="149"/>
    </row>
    <row r="126" spans="1:11" ht="45" customHeight="1">
      <c r="A126" s="117"/>
      <c r="B126" s="115"/>
      <c r="C126" s="115"/>
      <c r="D126" s="116"/>
      <c r="E126" s="147" t="s">
        <v>342</v>
      </c>
      <c r="F126" s="148"/>
      <c r="G126" s="148"/>
      <c r="H126" s="148"/>
      <c r="I126" s="148"/>
      <c r="J126" s="148"/>
      <c r="K126" s="149"/>
    </row>
    <row r="127" spans="1:11" ht="45" customHeight="1">
      <c r="A127" s="117"/>
      <c r="B127" s="115"/>
      <c r="C127" s="115"/>
      <c r="D127" s="116"/>
      <c r="E127" s="147" t="s">
        <v>343</v>
      </c>
      <c r="F127" s="148"/>
      <c r="G127" s="148"/>
      <c r="H127" s="148"/>
      <c r="I127" s="148"/>
      <c r="J127" s="148"/>
      <c r="K127" s="149"/>
    </row>
    <row r="128" spans="1:11" ht="45" customHeight="1">
      <c r="A128" s="117"/>
      <c r="B128" s="115"/>
      <c r="C128" s="115"/>
      <c r="D128" s="116"/>
      <c r="E128" s="147" t="s">
        <v>344</v>
      </c>
      <c r="F128" s="148"/>
      <c r="G128" s="148"/>
      <c r="H128" s="148"/>
      <c r="I128" s="148"/>
      <c r="J128" s="148"/>
      <c r="K128" s="149"/>
    </row>
    <row r="129" spans="1:11" ht="45" customHeight="1">
      <c r="A129" s="117"/>
      <c r="B129" s="115"/>
      <c r="C129" s="115"/>
      <c r="D129" s="116"/>
      <c r="E129" s="147" t="s">
        <v>345</v>
      </c>
      <c r="F129" s="148"/>
      <c r="G129" s="148"/>
      <c r="H129" s="148"/>
      <c r="I129" s="148"/>
      <c r="J129" s="148"/>
      <c r="K129" s="149"/>
    </row>
    <row r="130" spans="1:11" ht="45" customHeight="1">
      <c r="A130" s="117"/>
      <c r="B130" s="115"/>
      <c r="C130" s="115"/>
      <c r="D130" s="116"/>
      <c r="E130" s="147" t="s">
        <v>346</v>
      </c>
      <c r="F130" s="148"/>
      <c r="G130" s="148"/>
      <c r="H130" s="148"/>
      <c r="I130" s="148"/>
      <c r="J130" s="148"/>
      <c r="K130" s="149"/>
    </row>
    <row r="131" spans="1:11" ht="45" customHeight="1">
      <c r="A131" s="117"/>
      <c r="B131" s="115"/>
      <c r="C131" s="115"/>
      <c r="D131" s="116"/>
      <c r="E131" s="147" t="s">
        <v>347</v>
      </c>
      <c r="F131" s="148"/>
      <c r="G131" s="148"/>
      <c r="H131" s="148"/>
      <c r="I131" s="148"/>
      <c r="J131" s="148"/>
      <c r="K131" s="149"/>
    </row>
    <row r="132" spans="1:11" ht="45" customHeight="1">
      <c r="A132" s="117"/>
      <c r="B132" s="115"/>
      <c r="C132" s="115"/>
      <c r="D132" s="116"/>
      <c r="E132" s="147" t="s">
        <v>348</v>
      </c>
      <c r="F132" s="148"/>
      <c r="G132" s="148"/>
      <c r="H132" s="148"/>
      <c r="I132" s="148"/>
      <c r="J132" s="148"/>
      <c r="K132" s="149"/>
    </row>
    <row r="133" spans="1:11" ht="45" customHeight="1">
      <c r="A133" s="117"/>
      <c r="B133" s="115"/>
      <c r="C133" s="115"/>
      <c r="D133" s="116"/>
      <c r="E133" s="147" t="s">
        <v>349</v>
      </c>
      <c r="F133" s="148"/>
      <c r="G133" s="148"/>
      <c r="H133" s="148"/>
      <c r="I133" s="148"/>
      <c r="J133" s="148"/>
      <c r="K133" s="149"/>
    </row>
    <row r="134" spans="1:11" ht="45" customHeight="1">
      <c r="A134" s="117"/>
      <c r="B134" s="115"/>
      <c r="C134" s="115"/>
      <c r="D134" s="116"/>
      <c r="E134" s="147" t="s">
        <v>350</v>
      </c>
      <c r="F134" s="148"/>
      <c r="G134" s="148"/>
      <c r="H134" s="148"/>
      <c r="I134" s="148"/>
      <c r="J134" s="148"/>
      <c r="K134" s="149"/>
    </row>
    <row r="135" spans="1:11" ht="45" customHeight="1">
      <c r="A135" s="117"/>
      <c r="B135" s="115"/>
      <c r="C135" s="115"/>
      <c r="D135" s="116"/>
      <c r="E135" s="147" t="s">
        <v>351</v>
      </c>
      <c r="F135" s="148"/>
      <c r="G135" s="148"/>
      <c r="H135" s="148"/>
      <c r="I135" s="148"/>
      <c r="J135" s="148"/>
      <c r="K135" s="149"/>
    </row>
    <row r="136" spans="1:11" ht="45" customHeight="1">
      <c r="A136" s="117"/>
      <c r="B136" s="115"/>
      <c r="C136" s="115"/>
      <c r="D136" s="116"/>
      <c r="E136" s="147" t="s">
        <v>352</v>
      </c>
      <c r="F136" s="148"/>
      <c r="G136" s="148"/>
      <c r="H136" s="148"/>
      <c r="I136" s="148"/>
      <c r="J136" s="148"/>
      <c r="K136" s="149"/>
    </row>
    <row r="137" spans="1:11" ht="45" customHeight="1">
      <c r="A137" s="117"/>
      <c r="B137" s="115"/>
      <c r="C137" s="115"/>
      <c r="D137" s="116"/>
      <c r="E137" s="147" t="s">
        <v>353</v>
      </c>
      <c r="F137" s="148"/>
      <c r="G137" s="148"/>
      <c r="H137" s="148"/>
      <c r="I137" s="148"/>
      <c r="J137" s="148"/>
      <c r="K137" s="149"/>
    </row>
    <row r="138" spans="1:11" ht="45" customHeight="1">
      <c r="A138" s="117"/>
      <c r="B138" s="115"/>
      <c r="C138" s="115"/>
      <c r="D138" s="116"/>
      <c r="E138" s="147" t="s">
        <v>354</v>
      </c>
      <c r="F138" s="148"/>
      <c r="G138" s="148"/>
      <c r="H138" s="148"/>
      <c r="I138" s="148"/>
      <c r="J138" s="148"/>
      <c r="K138" s="149"/>
    </row>
    <row r="139" spans="1:11" ht="45" customHeight="1">
      <c r="A139" s="117"/>
      <c r="B139" s="115"/>
      <c r="C139" s="115"/>
      <c r="D139" s="116"/>
      <c r="E139" s="147" t="s">
        <v>355</v>
      </c>
      <c r="F139" s="148"/>
      <c r="G139" s="148"/>
      <c r="H139" s="148"/>
      <c r="I139" s="148"/>
      <c r="J139" s="148"/>
      <c r="K139" s="149"/>
    </row>
    <row r="140" spans="1:11" ht="45" customHeight="1">
      <c r="A140" s="117"/>
      <c r="B140" s="115"/>
      <c r="C140" s="115"/>
      <c r="D140" s="116"/>
      <c r="E140" s="147" t="s">
        <v>356</v>
      </c>
      <c r="F140" s="148"/>
      <c r="G140" s="148"/>
      <c r="H140" s="148"/>
      <c r="I140" s="148"/>
      <c r="J140" s="148"/>
      <c r="K140" s="149"/>
    </row>
    <row r="141" spans="1:11" ht="45" customHeight="1">
      <c r="A141" s="117"/>
      <c r="B141" s="115"/>
      <c r="C141" s="115"/>
      <c r="D141" s="116"/>
      <c r="E141" s="147" t="s">
        <v>357</v>
      </c>
      <c r="F141" s="148"/>
      <c r="G141" s="148"/>
      <c r="H141" s="148"/>
      <c r="I141" s="148"/>
      <c r="J141" s="148"/>
      <c r="K141" s="149"/>
    </row>
    <row r="142" spans="1:11" ht="45" customHeight="1">
      <c r="A142" s="117"/>
      <c r="B142" s="115"/>
      <c r="C142" s="115"/>
      <c r="D142" s="116"/>
      <c r="E142" s="147" t="s">
        <v>358</v>
      </c>
      <c r="F142" s="148"/>
      <c r="G142" s="148"/>
      <c r="H142" s="148"/>
      <c r="I142" s="148"/>
      <c r="J142" s="148"/>
      <c r="K142" s="149"/>
    </row>
    <row r="143" spans="1:11" ht="45" customHeight="1">
      <c r="A143" s="117"/>
      <c r="B143" s="115"/>
      <c r="C143" s="115"/>
      <c r="D143" s="116"/>
      <c r="E143" s="147" t="s">
        <v>359</v>
      </c>
      <c r="F143" s="148"/>
      <c r="G143" s="148"/>
      <c r="H143" s="148"/>
      <c r="I143" s="148"/>
      <c r="J143" s="148"/>
      <c r="K143" s="149"/>
    </row>
    <row r="144" spans="1:11" ht="45" customHeight="1">
      <c r="A144" s="117"/>
      <c r="B144" s="115"/>
      <c r="C144" s="115"/>
      <c r="D144" s="116"/>
      <c r="E144" s="147" t="s">
        <v>360</v>
      </c>
      <c r="F144" s="148"/>
      <c r="G144" s="148"/>
      <c r="H144" s="148"/>
      <c r="I144" s="148"/>
      <c r="J144" s="148"/>
      <c r="K144" s="149"/>
    </row>
    <row r="145" spans="1:11" ht="45" customHeight="1">
      <c r="A145" s="117"/>
      <c r="B145" s="115"/>
      <c r="C145" s="115"/>
      <c r="D145" s="116"/>
      <c r="E145" s="147" t="s">
        <v>361</v>
      </c>
      <c r="F145" s="148"/>
      <c r="G145" s="148"/>
      <c r="H145" s="148"/>
      <c r="I145" s="148"/>
      <c r="J145" s="148"/>
      <c r="K145" s="149"/>
    </row>
    <row r="146" spans="1:11" ht="45" customHeight="1">
      <c r="A146" s="117"/>
      <c r="B146" s="115"/>
      <c r="C146" s="115"/>
      <c r="D146" s="116"/>
      <c r="E146" s="147" t="s">
        <v>362</v>
      </c>
      <c r="F146" s="148"/>
      <c r="G146" s="148"/>
      <c r="H146" s="148"/>
      <c r="I146" s="148"/>
      <c r="J146" s="148"/>
      <c r="K146" s="149"/>
    </row>
    <row r="147" spans="1:11" ht="45" customHeight="1">
      <c r="A147" s="117"/>
      <c r="B147" s="115"/>
      <c r="C147" s="115"/>
      <c r="D147" s="116"/>
      <c r="E147" s="147" t="s">
        <v>363</v>
      </c>
      <c r="F147" s="148"/>
      <c r="G147" s="148"/>
      <c r="H147" s="148"/>
      <c r="I147" s="148"/>
      <c r="J147" s="148"/>
      <c r="K147" s="149"/>
    </row>
    <row r="148" spans="1:11" ht="45" customHeight="1">
      <c r="A148" s="117"/>
      <c r="B148" s="115"/>
      <c r="C148" s="115"/>
      <c r="D148" s="116"/>
      <c r="E148" s="147" t="s">
        <v>364</v>
      </c>
      <c r="F148" s="148"/>
      <c r="G148" s="148"/>
      <c r="H148" s="148"/>
      <c r="I148" s="148"/>
      <c r="J148" s="148"/>
      <c r="K148" s="149"/>
    </row>
    <row r="149" spans="1:11" ht="45" customHeight="1">
      <c r="A149" s="117"/>
      <c r="B149" s="115"/>
      <c r="C149" s="115"/>
      <c r="D149" s="116"/>
      <c r="E149" s="147" t="s">
        <v>365</v>
      </c>
      <c r="F149" s="148"/>
      <c r="G149" s="148"/>
      <c r="H149" s="148"/>
      <c r="I149" s="148"/>
      <c r="J149" s="148"/>
      <c r="K149" s="149"/>
    </row>
    <row r="150" spans="1:11" ht="45" customHeight="1">
      <c r="A150" s="117"/>
      <c r="B150" s="115"/>
      <c r="C150" s="115"/>
      <c r="D150" s="116"/>
      <c r="E150" s="147" t="s">
        <v>366</v>
      </c>
      <c r="F150" s="148"/>
      <c r="G150" s="148"/>
      <c r="H150" s="148"/>
      <c r="I150" s="148"/>
      <c r="J150" s="148"/>
      <c r="K150" s="149"/>
    </row>
    <row r="151" spans="1:11" ht="45" customHeight="1">
      <c r="A151" s="117"/>
      <c r="B151" s="115"/>
      <c r="C151" s="115"/>
      <c r="D151" s="116"/>
      <c r="E151" s="147" t="s">
        <v>367</v>
      </c>
      <c r="F151" s="148"/>
      <c r="G151" s="148"/>
      <c r="H151" s="148"/>
      <c r="I151" s="148"/>
      <c r="J151" s="148"/>
      <c r="K151" s="149"/>
    </row>
    <row r="152" spans="1:11" ht="45" customHeight="1">
      <c r="A152" s="117"/>
      <c r="B152" s="115"/>
      <c r="C152" s="115"/>
      <c r="D152" s="116"/>
      <c r="E152" s="147" t="s">
        <v>368</v>
      </c>
      <c r="F152" s="148"/>
      <c r="G152" s="148"/>
      <c r="H152" s="148"/>
      <c r="I152" s="148"/>
      <c r="J152" s="148"/>
      <c r="K152" s="149"/>
    </row>
  </sheetData>
  <mergeCells count="15">
    <mergeCell ref="B17:K19"/>
    <mergeCell ref="A23:A152"/>
    <mergeCell ref="B23:B152"/>
    <mergeCell ref="C23:C152"/>
    <mergeCell ref="D23:D152"/>
    <mergeCell ref="A21:K21"/>
    <mergeCell ref="B2:K3"/>
    <mergeCell ref="B4:K4"/>
    <mergeCell ref="B6:B15"/>
    <mergeCell ref="C6:C10"/>
    <mergeCell ref="D6:D10"/>
    <mergeCell ref="E6:E10"/>
    <mergeCell ref="C11:C15"/>
    <mergeCell ref="D11:D15"/>
    <mergeCell ref="E11:E15"/>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E0821-F68D-473D-B431-8234616B8699}">
  <dimension ref="A1:Z207"/>
  <sheetViews>
    <sheetView topLeftCell="A57" zoomScale="70" zoomScaleNormal="70" workbookViewId="0">
      <selection activeCell="A76" sqref="A76:K76"/>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17">
        <v>20</v>
      </c>
      <c r="C6" s="115" t="s">
        <v>904</v>
      </c>
      <c r="D6" s="115" t="s">
        <v>905</v>
      </c>
      <c r="E6" s="116" t="s">
        <v>906</v>
      </c>
      <c r="F6" s="42" t="s">
        <v>143</v>
      </c>
      <c r="G6" s="43"/>
      <c r="H6" s="143">
        <v>440</v>
      </c>
      <c r="I6" s="143">
        <v>1100</v>
      </c>
      <c r="J6" s="143">
        <f>H6*G6</f>
        <v>0</v>
      </c>
      <c r="K6" s="143">
        <f>I6*G6</f>
        <v>0</v>
      </c>
    </row>
    <row r="7" spans="1:26" s="144" customFormat="1" ht="36.75" customHeight="1">
      <c r="A7" s="141"/>
      <c r="B7" s="117"/>
      <c r="C7" s="115"/>
      <c r="D7" s="115"/>
      <c r="E7" s="116"/>
      <c r="F7" s="42" t="s">
        <v>144</v>
      </c>
      <c r="G7" s="43"/>
      <c r="H7" s="143">
        <v>920</v>
      </c>
      <c r="I7" s="143">
        <v>2300</v>
      </c>
      <c r="J7" s="143">
        <f t="shared" ref="J7:J70" si="0">H7*G7</f>
        <v>0</v>
      </c>
      <c r="K7" s="143">
        <f t="shared" ref="K7:K70" si="1">I7*G7</f>
        <v>0</v>
      </c>
    </row>
    <row r="8" spans="1:26" s="144" customFormat="1" ht="36" customHeight="1">
      <c r="A8" s="141"/>
      <c r="B8" s="117"/>
      <c r="C8" s="115"/>
      <c r="D8" s="115"/>
      <c r="E8" s="116"/>
      <c r="F8" s="42" t="s">
        <v>145</v>
      </c>
      <c r="G8" s="43"/>
      <c r="H8" s="143">
        <v>200</v>
      </c>
      <c r="I8" s="143">
        <v>500</v>
      </c>
      <c r="J8" s="143">
        <f t="shared" si="0"/>
        <v>0</v>
      </c>
      <c r="K8" s="143">
        <f t="shared" si="1"/>
        <v>0</v>
      </c>
    </row>
    <row r="9" spans="1:26" s="144" customFormat="1" ht="36.75" customHeight="1">
      <c r="A9" s="141"/>
      <c r="B9" s="117"/>
      <c r="C9" s="115"/>
      <c r="D9" s="115"/>
      <c r="E9" s="116"/>
      <c r="F9" s="42" t="s">
        <v>146</v>
      </c>
      <c r="G9" s="43"/>
      <c r="H9" s="143">
        <v>200</v>
      </c>
      <c r="I9" s="143">
        <v>500</v>
      </c>
      <c r="J9" s="143">
        <f t="shared" si="0"/>
        <v>0</v>
      </c>
      <c r="K9" s="143">
        <f t="shared" si="1"/>
        <v>0</v>
      </c>
    </row>
    <row r="10" spans="1:26" s="144" customFormat="1" ht="36.75" customHeight="1">
      <c r="A10" s="141"/>
      <c r="B10" s="117"/>
      <c r="C10" s="115"/>
      <c r="D10" s="115"/>
      <c r="E10" s="116"/>
      <c r="F10" s="44" t="s">
        <v>147</v>
      </c>
      <c r="G10" s="43"/>
      <c r="H10" s="143">
        <v>1760</v>
      </c>
      <c r="I10" s="143">
        <v>4400</v>
      </c>
      <c r="J10" s="143">
        <f t="shared" si="0"/>
        <v>0</v>
      </c>
      <c r="K10" s="143">
        <f t="shared" si="1"/>
        <v>0</v>
      </c>
    </row>
    <row r="11" spans="1:26" s="144" customFormat="1" ht="36" customHeight="1">
      <c r="A11" s="141"/>
      <c r="B11" s="117"/>
      <c r="C11" s="115" t="s">
        <v>907</v>
      </c>
      <c r="D11" s="115" t="s">
        <v>905</v>
      </c>
      <c r="E11" s="116" t="s">
        <v>908</v>
      </c>
      <c r="F11" s="42" t="s">
        <v>143</v>
      </c>
      <c r="G11" s="43"/>
      <c r="H11" s="143">
        <v>232</v>
      </c>
      <c r="I11" s="143">
        <v>580</v>
      </c>
      <c r="J11" s="143">
        <f t="shared" si="0"/>
        <v>0</v>
      </c>
      <c r="K11" s="143">
        <f t="shared" si="1"/>
        <v>0</v>
      </c>
    </row>
    <row r="12" spans="1:26" s="144" customFormat="1" ht="36.75" customHeight="1">
      <c r="A12" s="141"/>
      <c r="B12" s="117"/>
      <c r="C12" s="115"/>
      <c r="D12" s="115"/>
      <c r="E12" s="116"/>
      <c r="F12" s="42" t="s">
        <v>144</v>
      </c>
      <c r="G12" s="43"/>
      <c r="H12" s="143">
        <v>1104</v>
      </c>
      <c r="I12" s="143">
        <v>2760</v>
      </c>
      <c r="J12" s="143">
        <f t="shared" si="0"/>
        <v>0</v>
      </c>
      <c r="K12" s="143">
        <f t="shared" si="1"/>
        <v>0</v>
      </c>
    </row>
    <row r="13" spans="1:26" s="144" customFormat="1" ht="36" customHeight="1">
      <c r="A13" s="141"/>
      <c r="B13" s="117"/>
      <c r="C13" s="115"/>
      <c r="D13" s="115"/>
      <c r="E13" s="116"/>
      <c r="F13" s="42" t="s">
        <v>145</v>
      </c>
      <c r="G13" s="43"/>
      <c r="H13" s="143">
        <v>68</v>
      </c>
      <c r="I13" s="143">
        <v>170</v>
      </c>
      <c r="J13" s="143">
        <f t="shared" si="0"/>
        <v>0</v>
      </c>
      <c r="K13" s="143">
        <f t="shared" si="1"/>
        <v>0</v>
      </c>
    </row>
    <row r="14" spans="1:26" s="144" customFormat="1" ht="36.75" customHeight="1">
      <c r="A14" s="141"/>
      <c r="B14" s="117"/>
      <c r="C14" s="115"/>
      <c r="D14" s="115"/>
      <c r="E14" s="116"/>
      <c r="F14" s="42" t="s">
        <v>146</v>
      </c>
      <c r="G14" s="43"/>
      <c r="H14" s="143">
        <v>88</v>
      </c>
      <c r="I14" s="143">
        <v>220</v>
      </c>
      <c r="J14" s="143">
        <f t="shared" si="0"/>
        <v>0</v>
      </c>
      <c r="K14" s="143">
        <f t="shared" si="1"/>
        <v>0</v>
      </c>
    </row>
    <row r="15" spans="1:26" s="144" customFormat="1" ht="36.75" customHeight="1">
      <c r="A15" s="141"/>
      <c r="B15" s="117"/>
      <c r="C15" s="115"/>
      <c r="D15" s="115"/>
      <c r="E15" s="116"/>
      <c r="F15" s="44" t="s">
        <v>147</v>
      </c>
      <c r="G15" s="43"/>
      <c r="H15" s="143">
        <v>1492</v>
      </c>
      <c r="I15" s="143">
        <v>3730</v>
      </c>
      <c r="J15" s="143">
        <f t="shared" si="0"/>
        <v>0</v>
      </c>
      <c r="K15" s="143">
        <f t="shared" si="1"/>
        <v>0</v>
      </c>
    </row>
    <row r="16" spans="1:26" s="144" customFormat="1" ht="36.75" customHeight="1">
      <c r="A16" s="141"/>
      <c r="B16" s="117"/>
      <c r="C16" s="115" t="s">
        <v>909</v>
      </c>
      <c r="D16" s="115" t="s">
        <v>905</v>
      </c>
      <c r="E16" s="116" t="s">
        <v>910</v>
      </c>
      <c r="F16" s="42" t="s">
        <v>143</v>
      </c>
      <c r="G16" s="43"/>
      <c r="H16" s="143">
        <v>713</v>
      </c>
      <c r="I16" s="143">
        <v>1782</v>
      </c>
      <c r="J16" s="143">
        <f t="shared" si="0"/>
        <v>0</v>
      </c>
      <c r="K16" s="143">
        <f t="shared" si="1"/>
        <v>0</v>
      </c>
    </row>
    <row r="17" spans="1:11" s="144" customFormat="1" ht="36.75" customHeight="1">
      <c r="A17" s="141"/>
      <c r="B17" s="117"/>
      <c r="C17" s="115"/>
      <c r="D17" s="115"/>
      <c r="E17" s="116"/>
      <c r="F17" s="42" t="s">
        <v>144</v>
      </c>
      <c r="G17" s="43"/>
      <c r="H17" s="143">
        <v>224</v>
      </c>
      <c r="I17" s="143">
        <v>560</v>
      </c>
      <c r="J17" s="143">
        <f t="shared" si="0"/>
        <v>0</v>
      </c>
      <c r="K17" s="143">
        <f t="shared" si="1"/>
        <v>0</v>
      </c>
    </row>
    <row r="18" spans="1:11" s="144" customFormat="1" ht="36.75" customHeight="1">
      <c r="A18" s="141"/>
      <c r="B18" s="117"/>
      <c r="C18" s="115"/>
      <c r="D18" s="115"/>
      <c r="E18" s="116"/>
      <c r="F18" s="42" t="s">
        <v>145</v>
      </c>
      <c r="G18" s="43"/>
      <c r="H18" s="143">
        <v>470</v>
      </c>
      <c r="I18" s="143">
        <v>1175</v>
      </c>
      <c r="J18" s="143">
        <f t="shared" si="0"/>
        <v>0</v>
      </c>
      <c r="K18" s="143">
        <f t="shared" si="1"/>
        <v>0</v>
      </c>
    </row>
    <row r="19" spans="1:11" s="144" customFormat="1" ht="36.75" customHeight="1">
      <c r="A19" s="141"/>
      <c r="B19" s="117"/>
      <c r="C19" s="115"/>
      <c r="D19" s="115"/>
      <c r="E19" s="116"/>
      <c r="F19" s="42" t="s">
        <v>146</v>
      </c>
      <c r="G19" s="43"/>
      <c r="H19" s="143">
        <v>0</v>
      </c>
      <c r="I19" s="143">
        <v>0</v>
      </c>
      <c r="J19" s="143">
        <f t="shared" si="0"/>
        <v>0</v>
      </c>
      <c r="K19" s="143">
        <f t="shared" si="1"/>
        <v>0</v>
      </c>
    </row>
    <row r="20" spans="1:11" s="144" customFormat="1" ht="36.75" customHeight="1">
      <c r="A20" s="141"/>
      <c r="B20" s="117"/>
      <c r="C20" s="115"/>
      <c r="D20" s="115"/>
      <c r="E20" s="116"/>
      <c r="F20" s="44"/>
      <c r="G20" s="43"/>
      <c r="H20" s="143">
        <v>1407</v>
      </c>
      <c r="I20" s="143">
        <v>3517</v>
      </c>
      <c r="J20" s="143">
        <f t="shared" si="0"/>
        <v>0</v>
      </c>
      <c r="K20" s="143">
        <f t="shared" si="1"/>
        <v>0</v>
      </c>
    </row>
    <row r="21" spans="1:11" s="144" customFormat="1" ht="36.75" customHeight="1">
      <c r="A21" s="141"/>
      <c r="B21" s="117"/>
      <c r="C21" s="115" t="s">
        <v>911</v>
      </c>
      <c r="D21" s="115" t="s">
        <v>905</v>
      </c>
      <c r="E21" s="116" t="s">
        <v>912</v>
      </c>
      <c r="F21" s="42" t="s">
        <v>143</v>
      </c>
      <c r="G21" s="43"/>
      <c r="H21" s="143">
        <v>349</v>
      </c>
      <c r="I21" s="143">
        <v>872</v>
      </c>
      <c r="J21" s="143">
        <f t="shared" si="0"/>
        <v>0</v>
      </c>
      <c r="K21" s="143">
        <f t="shared" si="1"/>
        <v>0</v>
      </c>
    </row>
    <row r="22" spans="1:11" s="144" customFormat="1" ht="36.75" customHeight="1">
      <c r="A22" s="141"/>
      <c r="B22" s="117"/>
      <c r="C22" s="115"/>
      <c r="D22" s="115"/>
      <c r="E22" s="116"/>
      <c r="F22" s="42" t="s">
        <v>144</v>
      </c>
      <c r="G22" s="43"/>
      <c r="H22" s="143">
        <v>187</v>
      </c>
      <c r="I22" s="143">
        <v>468</v>
      </c>
      <c r="J22" s="143">
        <f t="shared" si="0"/>
        <v>0</v>
      </c>
      <c r="K22" s="143">
        <f t="shared" si="1"/>
        <v>0</v>
      </c>
    </row>
    <row r="23" spans="1:11" s="144" customFormat="1" ht="36.75" customHeight="1">
      <c r="A23" s="141"/>
      <c r="B23" s="117"/>
      <c r="C23" s="115"/>
      <c r="D23" s="115"/>
      <c r="E23" s="116"/>
      <c r="F23" s="42" t="s">
        <v>145</v>
      </c>
      <c r="G23" s="43"/>
      <c r="H23" s="143">
        <v>145.6</v>
      </c>
      <c r="I23" s="143">
        <v>364</v>
      </c>
      <c r="J23" s="143">
        <f t="shared" si="0"/>
        <v>0</v>
      </c>
      <c r="K23" s="143">
        <f t="shared" si="1"/>
        <v>0</v>
      </c>
    </row>
    <row r="24" spans="1:11" s="144" customFormat="1" ht="36.75" customHeight="1">
      <c r="A24" s="141"/>
      <c r="B24" s="117"/>
      <c r="C24" s="115"/>
      <c r="D24" s="115"/>
      <c r="E24" s="116"/>
      <c r="F24" s="42" t="s">
        <v>146</v>
      </c>
      <c r="G24" s="43"/>
      <c r="H24" s="143">
        <v>261</v>
      </c>
      <c r="I24" s="143">
        <v>652</v>
      </c>
      <c r="J24" s="143">
        <f t="shared" si="0"/>
        <v>0</v>
      </c>
      <c r="K24" s="143">
        <f t="shared" si="1"/>
        <v>0</v>
      </c>
    </row>
    <row r="25" spans="1:11" s="144" customFormat="1" ht="36.75" customHeight="1">
      <c r="A25" s="141"/>
      <c r="B25" s="117"/>
      <c r="C25" s="115"/>
      <c r="D25" s="115"/>
      <c r="E25" s="116"/>
      <c r="F25" s="44"/>
      <c r="G25" s="43"/>
      <c r="H25" s="143">
        <v>942</v>
      </c>
      <c r="I25" s="143">
        <v>2356</v>
      </c>
      <c r="J25" s="143">
        <f t="shared" si="0"/>
        <v>0</v>
      </c>
      <c r="K25" s="143">
        <f t="shared" si="1"/>
        <v>0</v>
      </c>
    </row>
    <row r="26" spans="1:11" s="144" customFormat="1" ht="36.75" customHeight="1">
      <c r="A26" s="141"/>
      <c r="B26" s="117"/>
      <c r="C26" s="115" t="s">
        <v>913</v>
      </c>
      <c r="D26" s="115" t="s">
        <v>905</v>
      </c>
      <c r="E26" s="116" t="s">
        <v>914</v>
      </c>
      <c r="F26" s="42" t="s">
        <v>143</v>
      </c>
      <c r="G26" s="43"/>
      <c r="H26" s="143">
        <v>576</v>
      </c>
      <c r="I26" s="143">
        <v>1440</v>
      </c>
      <c r="J26" s="143">
        <f t="shared" si="0"/>
        <v>0</v>
      </c>
      <c r="K26" s="143">
        <f t="shared" si="1"/>
        <v>0</v>
      </c>
    </row>
    <row r="27" spans="1:11" s="144" customFormat="1" ht="36.75" customHeight="1">
      <c r="A27" s="141"/>
      <c r="B27" s="117"/>
      <c r="C27" s="115"/>
      <c r="D27" s="115"/>
      <c r="E27" s="116"/>
      <c r="F27" s="42" t="s">
        <v>144</v>
      </c>
      <c r="G27" s="43"/>
      <c r="H27" s="143">
        <v>1195</v>
      </c>
      <c r="I27" s="143">
        <v>2988</v>
      </c>
      <c r="J27" s="143">
        <f t="shared" si="0"/>
        <v>0</v>
      </c>
      <c r="K27" s="143">
        <f t="shared" si="1"/>
        <v>0</v>
      </c>
    </row>
    <row r="28" spans="1:11" s="144" customFormat="1" ht="36.75" customHeight="1">
      <c r="A28" s="141"/>
      <c r="B28" s="117"/>
      <c r="C28" s="115"/>
      <c r="D28" s="115"/>
      <c r="E28" s="116"/>
      <c r="F28" s="42" t="s">
        <v>145</v>
      </c>
      <c r="G28" s="43"/>
      <c r="H28" s="143">
        <v>169.6</v>
      </c>
      <c r="I28" s="143">
        <v>924</v>
      </c>
      <c r="J28" s="143">
        <f t="shared" si="0"/>
        <v>0</v>
      </c>
      <c r="K28" s="143">
        <f t="shared" si="1"/>
        <v>0</v>
      </c>
    </row>
    <row r="29" spans="1:11" s="144" customFormat="1" ht="36.75" customHeight="1">
      <c r="A29" s="141"/>
      <c r="B29" s="117"/>
      <c r="C29" s="115"/>
      <c r="D29" s="115"/>
      <c r="E29" s="116"/>
      <c r="F29" s="42" t="s">
        <v>146</v>
      </c>
      <c r="G29" s="43"/>
      <c r="H29" s="143">
        <v>125</v>
      </c>
      <c r="I29" s="143">
        <v>312</v>
      </c>
      <c r="J29" s="143">
        <f t="shared" si="0"/>
        <v>0</v>
      </c>
      <c r="K29" s="143">
        <f t="shared" si="1"/>
        <v>0</v>
      </c>
    </row>
    <row r="30" spans="1:11" s="144" customFormat="1" ht="36.75" customHeight="1">
      <c r="A30" s="141"/>
      <c r="B30" s="117"/>
      <c r="C30" s="115"/>
      <c r="D30" s="115"/>
      <c r="E30" s="116"/>
      <c r="F30" s="44"/>
      <c r="G30" s="43"/>
      <c r="H30" s="143">
        <v>2266</v>
      </c>
      <c r="I30" s="143">
        <v>5664</v>
      </c>
      <c r="J30" s="143">
        <f t="shared" si="0"/>
        <v>0</v>
      </c>
      <c r="K30" s="143">
        <f t="shared" si="1"/>
        <v>0</v>
      </c>
    </row>
    <row r="31" spans="1:11" s="144" customFormat="1" ht="36.75" customHeight="1">
      <c r="A31" s="141"/>
      <c r="B31" s="117"/>
      <c r="C31" s="115" t="s">
        <v>915</v>
      </c>
      <c r="D31" s="115" t="s">
        <v>905</v>
      </c>
      <c r="E31" s="116" t="s">
        <v>916</v>
      </c>
      <c r="F31" s="42" t="s">
        <v>143</v>
      </c>
      <c r="G31" s="43"/>
      <c r="H31" s="143">
        <v>108</v>
      </c>
      <c r="I31" s="143">
        <v>270</v>
      </c>
      <c r="J31" s="143">
        <f t="shared" si="0"/>
        <v>0</v>
      </c>
      <c r="K31" s="143">
        <f t="shared" si="1"/>
        <v>0</v>
      </c>
    </row>
    <row r="32" spans="1:11" s="144" customFormat="1" ht="36.75" customHeight="1">
      <c r="A32" s="141"/>
      <c r="B32" s="117"/>
      <c r="C32" s="115"/>
      <c r="D32" s="115"/>
      <c r="E32" s="116"/>
      <c r="F32" s="42" t="s">
        <v>144</v>
      </c>
      <c r="G32" s="43"/>
      <c r="H32" s="143">
        <v>680</v>
      </c>
      <c r="I32" s="143">
        <v>1700</v>
      </c>
      <c r="J32" s="143">
        <f t="shared" si="0"/>
        <v>0</v>
      </c>
      <c r="K32" s="143">
        <f t="shared" si="1"/>
        <v>0</v>
      </c>
    </row>
    <row r="33" spans="1:11" s="144" customFormat="1" ht="36.75" customHeight="1">
      <c r="A33" s="141"/>
      <c r="B33" s="117"/>
      <c r="C33" s="115"/>
      <c r="D33" s="115"/>
      <c r="E33" s="116"/>
      <c r="F33" s="42" t="s">
        <v>145</v>
      </c>
      <c r="G33" s="43"/>
      <c r="H33" s="143">
        <v>60</v>
      </c>
      <c r="I33" s="143">
        <v>150</v>
      </c>
      <c r="J33" s="143">
        <f t="shared" si="0"/>
        <v>0</v>
      </c>
      <c r="K33" s="143">
        <f t="shared" si="1"/>
        <v>0</v>
      </c>
    </row>
    <row r="34" spans="1:11" s="144" customFormat="1" ht="36.75" customHeight="1">
      <c r="A34" s="141"/>
      <c r="B34" s="117"/>
      <c r="C34" s="115"/>
      <c r="D34" s="115"/>
      <c r="E34" s="116"/>
      <c r="F34" s="42" t="s">
        <v>146</v>
      </c>
      <c r="G34" s="43"/>
      <c r="H34" s="143">
        <v>80</v>
      </c>
      <c r="I34" s="143">
        <v>200</v>
      </c>
      <c r="J34" s="143">
        <f t="shared" si="0"/>
        <v>0</v>
      </c>
      <c r="K34" s="143">
        <f t="shared" si="1"/>
        <v>0</v>
      </c>
    </row>
    <row r="35" spans="1:11" s="144" customFormat="1" ht="36.75" customHeight="1">
      <c r="A35" s="141"/>
      <c r="B35" s="117"/>
      <c r="C35" s="115"/>
      <c r="D35" s="115"/>
      <c r="E35" s="116"/>
      <c r="F35" s="44"/>
      <c r="G35" s="43"/>
      <c r="H35" s="143">
        <v>928</v>
      </c>
      <c r="I35" s="143">
        <v>2320</v>
      </c>
      <c r="J35" s="143">
        <f t="shared" si="0"/>
        <v>0</v>
      </c>
      <c r="K35" s="143">
        <f t="shared" si="1"/>
        <v>0</v>
      </c>
    </row>
    <row r="36" spans="1:11" s="144" customFormat="1" ht="36.75" customHeight="1">
      <c r="A36" s="141"/>
      <c r="B36" s="117"/>
      <c r="C36" s="115" t="s">
        <v>917</v>
      </c>
      <c r="D36" s="115" t="s">
        <v>905</v>
      </c>
      <c r="E36" s="116" t="s">
        <v>918</v>
      </c>
      <c r="F36" s="42" t="s">
        <v>143</v>
      </c>
      <c r="G36" s="43"/>
      <c r="H36" s="143">
        <v>53</v>
      </c>
      <c r="I36" s="143">
        <v>132</v>
      </c>
      <c r="J36" s="143">
        <f t="shared" si="0"/>
        <v>0</v>
      </c>
      <c r="K36" s="143">
        <f t="shared" si="1"/>
        <v>0</v>
      </c>
    </row>
    <row r="37" spans="1:11" s="144" customFormat="1" ht="36.75" customHeight="1">
      <c r="A37" s="141"/>
      <c r="B37" s="117"/>
      <c r="C37" s="115"/>
      <c r="D37" s="115"/>
      <c r="E37" s="116"/>
      <c r="F37" s="42" t="s">
        <v>144</v>
      </c>
      <c r="G37" s="43"/>
      <c r="H37" s="143">
        <v>706</v>
      </c>
      <c r="I37" s="143">
        <v>1764</v>
      </c>
      <c r="J37" s="143">
        <f t="shared" si="0"/>
        <v>0</v>
      </c>
      <c r="K37" s="143">
        <f t="shared" si="1"/>
        <v>0</v>
      </c>
    </row>
    <row r="38" spans="1:11" s="144" customFormat="1" ht="36.75" customHeight="1">
      <c r="A38" s="141"/>
      <c r="B38" s="117"/>
      <c r="C38" s="115"/>
      <c r="D38" s="115"/>
      <c r="E38" s="116"/>
      <c r="F38" s="42" t="s">
        <v>145</v>
      </c>
      <c r="G38" s="43"/>
      <c r="H38" s="143">
        <v>163.19999999999999</v>
      </c>
      <c r="I38" s="143">
        <v>408</v>
      </c>
      <c r="J38" s="143">
        <f t="shared" si="0"/>
        <v>0</v>
      </c>
      <c r="K38" s="143">
        <f t="shared" si="1"/>
        <v>0</v>
      </c>
    </row>
    <row r="39" spans="1:11" s="144" customFormat="1" ht="36.75" customHeight="1">
      <c r="A39" s="141"/>
      <c r="B39" s="117"/>
      <c r="C39" s="115"/>
      <c r="D39" s="115"/>
      <c r="E39" s="116"/>
      <c r="F39" s="42" t="s">
        <v>146</v>
      </c>
      <c r="G39" s="43"/>
      <c r="H39" s="143">
        <v>0</v>
      </c>
      <c r="I39" s="143"/>
      <c r="J39" s="143">
        <f t="shared" si="0"/>
        <v>0</v>
      </c>
      <c r="K39" s="143">
        <f t="shared" si="1"/>
        <v>0</v>
      </c>
    </row>
    <row r="40" spans="1:11" s="144" customFormat="1" ht="36.75" customHeight="1">
      <c r="A40" s="141"/>
      <c r="B40" s="117"/>
      <c r="C40" s="115"/>
      <c r="D40" s="115"/>
      <c r="E40" s="116"/>
      <c r="F40" s="44"/>
      <c r="G40" s="43"/>
      <c r="H40" s="143">
        <v>922</v>
      </c>
      <c r="I40" s="143">
        <v>2304</v>
      </c>
      <c r="J40" s="143">
        <f t="shared" si="0"/>
        <v>0</v>
      </c>
      <c r="K40" s="143">
        <f t="shared" si="1"/>
        <v>0</v>
      </c>
    </row>
    <row r="41" spans="1:11" s="144" customFormat="1" ht="36.75" customHeight="1">
      <c r="A41" s="141"/>
      <c r="B41" s="117"/>
      <c r="C41" s="115" t="s">
        <v>919</v>
      </c>
      <c r="D41" s="115" t="s">
        <v>905</v>
      </c>
      <c r="E41" s="116" t="s">
        <v>920</v>
      </c>
      <c r="F41" s="42" t="s">
        <v>143</v>
      </c>
      <c r="G41" s="43"/>
      <c r="H41" s="143">
        <v>80</v>
      </c>
      <c r="I41" s="143">
        <v>200</v>
      </c>
      <c r="J41" s="143">
        <f t="shared" si="0"/>
        <v>0</v>
      </c>
      <c r="K41" s="143">
        <f t="shared" si="1"/>
        <v>0</v>
      </c>
    </row>
    <row r="42" spans="1:11" s="144" customFormat="1" ht="36.75" customHeight="1">
      <c r="A42" s="141"/>
      <c r="B42" s="117"/>
      <c r="C42" s="115"/>
      <c r="D42" s="115"/>
      <c r="E42" s="116"/>
      <c r="F42" s="42" t="s">
        <v>144</v>
      </c>
      <c r="G42" s="43"/>
      <c r="H42" s="143">
        <v>600</v>
      </c>
      <c r="I42" s="143">
        <v>1500</v>
      </c>
      <c r="J42" s="143">
        <f t="shared" si="0"/>
        <v>0</v>
      </c>
      <c r="K42" s="143">
        <f t="shared" si="1"/>
        <v>0</v>
      </c>
    </row>
    <row r="43" spans="1:11" s="144" customFormat="1" ht="36.75" customHeight="1">
      <c r="A43" s="141"/>
      <c r="B43" s="117"/>
      <c r="C43" s="115"/>
      <c r="D43" s="115"/>
      <c r="E43" s="116"/>
      <c r="F43" s="42" t="s">
        <v>145</v>
      </c>
      <c r="G43" s="43"/>
      <c r="H43" s="143">
        <v>480</v>
      </c>
      <c r="I43" s="143">
        <v>1200</v>
      </c>
      <c r="J43" s="143">
        <f t="shared" si="0"/>
        <v>0</v>
      </c>
      <c r="K43" s="143">
        <f t="shared" si="1"/>
        <v>0</v>
      </c>
    </row>
    <row r="44" spans="1:11" s="144" customFormat="1" ht="36.75" customHeight="1">
      <c r="A44" s="141"/>
      <c r="B44" s="117"/>
      <c r="C44" s="115"/>
      <c r="D44" s="115"/>
      <c r="E44" s="116"/>
      <c r="F44" s="42" t="s">
        <v>146</v>
      </c>
      <c r="G44" s="43"/>
      <c r="H44" s="143">
        <v>40</v>
      </c>
      <c r="I44" s="143">
        <v>100</v>
      </c>
      <c r="J44" s="143">
        <f t="shared" si="0"/>
        <v>0</v>
      </c>
      <c r="K44" s="143">
        <f t="shared" si="1"/>
        <v>0</v>
      </c>
    </row>
    <row r="45" spans="1:11" s="144" customFormat="1" ht="36.75" customHeight="1">
      <c r="A45" s="141"/>
      <c r="B45" s="117"/>
      <c r="C45" s="115"/>
      <c r="D45" s="115"/>
      <c r="E45" s="116"/>
      <c r="F45" s="44"/>
      <c r="G45" s="43"/>
      <c r="H45" s="143">
        <v>1200</v>
      </c>
      <c r="I45" s="143">
        <v>3000</v>
      </c>
      <c r="J45" s="143">
        <f t="shared" si="0"/>
        <v>0</v>
      </c>
      <c r="K45" s="143">
        <f t="shared" si="1"/>
        <v>0</v>
      </c>
    </row>
    <row r="46" spans="1:11" s="144" customFormat="1" ht="36.75" customHeight="1">
      <c r="A46" s="141"/>
      <c r="B46" s="117"/>
      <c r="C46" s="115" t="s">
        <v>921</v>
      </c>
      <c r="D46" s="115" t="s">
        <v>905</v>
      </c>
      <c r="E46" s="116" t="s">
        <v>922</v>
      </c>
      <c r="F46" s="42" t="s">
        <v>143</v>
      </c>
      <c r="G46" s="43"/>
      <c r="H46" s="143">
        <v>408</v>
      </c>
      <c r="I46" s="143">
        <v>1020</v>
      </c>
      <c r="J46" s="143">
        <f t="shared" si="0"/>
        <v>0</v>
      </c>
      <c r="K46" s="143">
        <f t="shared" si="1"/>
        <v>0</v>
      </c>
    </row>
    <row r="47" spans="1:11" s="144" customFormat="1" ht="36.75" customHeight="1">
      <c r="A47" s="141"/>
      <c r="B47" s="117"/>
      <c r="C47" s="115"/>
      <c r="D47" s="115"/>
      <c r="E47" s="116"/>
      <c r="F47" s="42" t="s">
        <v>144</v>
      </c>
      <c r="G47" s="43"/>
      <c r="H47" s="143">
        <v>1032</v>
      </c>
      <c r="I47" s="143">
        <v>2580</v>
      </c>
      <c r="J47" s="143">
        <f t="shared" si="0"/>
        <v>0</v>
      </c>
      <c r="K47" s="143">
        <f t="shared" si="1"/>
        <v>0</v>
      </c>
    </row>
    <row r="48" spans="1:11" s="144" customFormat="1" ht="36.75" customHeight="1">
      <c r="A48" s="141"/>
      <c r="B48" s="117"/>
      <c r="C48" s="115"/>
      <c r="D48" s="115"/>
      <c r="E48" s="116"/>
      <c r="F48" s="42" t="s">
        <v>145</v>
      </c>
      <c r="G48" s="43"/>
      <c r="H48" s="143">
        <v>187.2</v>
      </c>
      <c r="I48" s="143">
        <v>468</v>
      </c>
      <c r="J48" s="143">
        <f t="shared" si="0"/>
        <v>0</v>
      </c>
      <c r="K48" s="143">
        <f t="shared" si="1"/>
        <v>0</v>
      </c>
    </row>
    <row r="49" spans="1:11" s="144" customFormat="1" ht="36.75" customHeight="1">
      <c r="A49" s="141"/>
      <c r="B49" s="117"/>
      <c r="C49" s="115"/>
      <c r="D49" s="115"/>
      <c r="E49" s="116"/>
      <c r="F49" s="42" t="s">
        <v>146</v>
      </c>
      <c r="G49" s="43"/>
      <c r="H49" s="143">
        <v>72</v>
      </c>
      <c r="I49" s="143">
        <v>180</v>
      </c>
      <c r="J49" s="143">
        <f t="shared" si="0"/>
        <v>0</v>
      </c>
      <c r="K49" s="143">
        <f t="shared" si="1"/>
        <v>0</v>
      </c>
    </row>
    <row r="50" spans="1:11" s="144" customFormat="1" ht="36.75" customHeight="1">
      <c r="A50" s="141"/>
      <c r="B50" s="117"/>
      <c r="C50" s="115"/>
      <c r="D50" s="115"/>
      <c r="E50" s="116"/>
      <c r="F50" s="44"/>
      <c r="G50" s="43"/>
      <c r="H50" s="143">
        <v>1699</v>
      </c>
      <c r="I50" s="143">
        <v>4248</v>
      </c>
      <c r="J50" s="143">
        <f t="shared" si="0"/>
        <v>0</v>
      </c>
      <c r="K50" s="143">
        <f t="shared" si="1"/>
        <v>0</v>
      </c>
    </row>
    <row r="51" spans="1:11" s="144" customFormat="1" ht="36.75" customHeight="1">
      <c r="A51" s="141"/>
      <c r="B51" s="117"/>
      <c r="C51" s="115" t="s">
        <v>923</v>
      </c>
      <c r="D51" s="115" t="s">
        <v>905</v>
      </c>
      <c r="E51" s="116" t="s">
        <v>924</v>
      </c>
      <c r="F51" s="42" t="s">
        <v>143</v>
      </c>
      <c r="G51" s="43"/>
      <c r="H51" s="143">
        <v>532</v>
      </c>
      <c r="I51" s="143">
        <v>1329</v>
      </c>
      <c r="J51" s="143">
        <f t="shared" si="0"/>
        <v>0</v>
      </c>
      <c r="K51" s="143">
        <f t="shared" si="1"/>
        <v>0</v>
      </c>
    </row>
    <row r="52" spans="1:11" s="144" customFormat="1" ht="36.75" customHeight="1">
      <c r="A52" s="141"/>
      <c r="B52" s="117"/>
      <c r="C52" s="115"/>
      <c r="D52" s="115"/>
      <c r="E52" s="116"/>
      <c r="F52" s="42" t="s">
        <v>144</v>
      </c>
      <c r="G52" s="43"/>
      <c r="H52" s="143">
        <v>1438</v>
      </c>
      <c r="I52" s="143">
        <v>3595</v>
      </c>
      <c r="J52" s="143">
        <f t="shared" si="0"/>
        <v>0</v>
      </c>
      <c r="K52" s="143">
        <f t="shared" si="1"/>
        <v>0</v>
      </c>
    </row>
    <row r="53" spans="1:11" s="144" customFormat="1" ht="36.75" customHeight="1">
      <c r="A53" s="141"/>
      <c r="B53" s="117"/>
      <c r="C53" s="115"/>
      <c r="D53" s="115"/>
      <c r="E53" s="116"/>
      <c r="F53" s="42" t="s">
        <v>145</v>
      </c>
      <c r="G53" s="43"/>
      <c r="H53" s="143">
        <v>230.8</v>
      </c>
      <c r="I53" s="143">
        <v>577</v>
      </c>
      <c r="J53" s="143">
        <f t="shared" si="0"/>
        <v>0</v>
      </c>
      <c r="K53" s="143">
        <f t="shared" si="1"/>
        <v>0</v>
      </c>
    </row>
    <row r="54" spans="1:11" s="144" customFormat="1" ht="36.75" customHeight="1">
      <c r="A54" s="141"/>
      <c r="B54" s="117"/>
      <c r="C54" s="115"/>
      <c r="D54" s="115"/>
      <c r="E54" s="116"/>
      <c r="F54" s="42" t="s">
        <v>146</v>
      </c>
      <c r="G54" s="43"/>
      <c r="H54" s="143">
        <v>87</v>
      </c>
      <c r="I54" s="143">
        <v>218</v>
      </c>
      <c r="J54" s="143">
        <f t="shared" si="0"/>
        <v>0</v>
      </c>
      <c r="K54" s="143">
        <f t="shared" si="1"/>
        <v>0</v>
      </c>
    </row>
    <row r="55" spans="1:11" s="144" customFormat="1" ht="36.75" customHeight="1">
      <c r="A55" s="141"/>
      <c r="B55" s="117"/>
      <c r="C55" s="115"/>
      <c r="D55" s="115"/>
      <c r="E55" s="116"/>
      <c r="F55" s="44"/>
      <c r="G55" s="43"/>
      <c r="H55" s="143">
        <v>2288</v>
      </c>
      <c r="I55" s="143">
        <v>5719</v>
      </c>
      <c r="J55" s="143">
        <f t="shared" si="0"/>
        <v>0</v>
      </c>
      <c r="K55" s="143">
        <f t="shared" si="1"/>
        <v>0</v>
      </c>
    </row>
    <row r="56" spans="1:11" s="144" customFormat="1" ht="36.75" customHeight="1">
      <c r="A56" s="141"/>
      <c r="B56" s="117"/>
      <c r="C56" s="115" t="s">
        <v>925</v>
      </c>
      <c r="D56" s="115" t="s">
        <v>905</v>
      </c>
      <c r="E56" s="116" t="s">
        <v>926</v>
      </c>
      <c r="F56" s="42" t="s">
        <v>143</v>
      </c>
      <c r="G56" s="43"/>
      <c r="H56" s="143">
        <v>12</v>
      </c>
      <c r="I56" s="143">
        <v>30</v>
      </c>
      <c r="J56" s="143">
        <f t="shared" si="0"/>
        <v>0</v>
      </c>
      <c r="K56" s="143">
        <f t="shared" si="1"/>
        <v>0</v>
      </c>
    </row>
    <row r="57" spans="1:11" s="144" customFormat="1" ht="36.75" customHeight="1">
      <c r="A57" s="141"/>
      <c r="B57" s="117"/>
      <c r="C57" s="115"/>
      <c r="D57" s="115"/>
      <c r="E57" s="116"/>
      <c r="F57" s="42" t="s">
        <v>144</v>
      </c>
      <c r="G57" s="43"/>
      <c r="H57" s="143">
        <v>56</v>
      </c>
      <c r="I57" s="143">
        <v>140</v>
      </c>
      <c r="J57" s="143">
        <f t="shared" si="0"/>
        <v>0</v>
      </c>
      <c r="K57" s="143">
        <f t="shared" si="1"/>
        <v>0</v>
      </c>
    </row>
    <row r="58" spans="1:11" s="144" customFormat="1" ht="36.75" customHeight="1">
      <c r="A58" s="141"/>
      <c r="B58" s="117"/>
      <c r="C58" s="115"/>
      <c r="D58" s="115"/>
      <c r="E58" s="116"/>
      <c r="F58" s="42" t="s">
        <v>145</v>
      </c>
      <c r="G58" s="43"/>
      <c r="H58" s="143">
        <v>11.2</v>
      </c>
      <c r="I58" s="143">
        <v>28</v>
      </c>
      <c r="J58" s="143">
        <f t="shared" si="0"/>
        <v>0</v>
      </c>
      <c r="K58" s="143">
        <f t="shared" si="1"/>
        <v>0</v>
      </c>
    </row>
    <row r="59" spans="1:11" s="144" customFormat="1" ht="36.75" customHeight="1">
      <c r="A59" s="141"/>
      <c r="B59" s="117"/>
      <c r="C59" s="115"/>
      <c r="D59" s="115"/>
      <c r="E59" s="116"/>
      <c r="F59" s="42" t="s">
        <v>146</v>
      </c>
      <c r="G59" s="43"/>
      <c r="H59" s="143">
        <v>26</v>
      </c>
      <c r="I59" s="143">
        <v>65</v>
      </c>
      <c r="J59" s="143">
        <f t="shared" si="0"/>
        <v>0</v>
      </c>
      <c r="K59" s="143">
        <f t="shared" si="1"/>
        <v>0</v>
      </c>
    </row>
    <row r="60" spans="1:11" s="144" customFormat="1" ht="36.75" customHeight="1">
      <c r="A60" s="141"/>
      <c r="B60" s="117"/>
      <c r="C60" s="115"/>
      <c r="D60" s="115"/>
      <c r="E60" s="116"/>
      <c r="F60" s="44"/>
      <c r="G60" s="43"/>
      <c r="H60" s="143">
        <v>105</v>
      </c>
      <c r="I60" s="143">
        <v>263</v>
      </c>
      <c r="J60" s="143">
        <f t="shared" si="0"/>
        <v>0</v>
      </c>
      <c r="K60" s="143">
        <f t="shared" si="1"/>
        <v>0</v>
      </c>
    </row>
    <row r="61" spans="1:11" s="144" customFormat="1" ht="36.75" customHeight="1">
      <c r="A61" s="141"/>
      <c r="B61" s="117"/>
      <c r="C61" s="115" t="s">
        <v>927</v>
      </c>
      <c r="D61" s="115" t="s">
        <v>905</v>
      </c>
      <c r="E61" s="116" t="s">
        <v>928</v>
      </c>
      <c r="F61" s="42" t="s">
        <v>143</v>
      </c>
      <c r="G61" s="43"/>
      <c r="H61" s="143">
        <v>1931</v>
      </c>
      <c r="I61" s="143">
        <v>4828</v>
      </c>
      <c r="J61" s="143">
        <f t="shared" si="0"/>
        <v>0</v>
      </c>
      <c r="K61" s="143">
        <f t="shared" si="1"/>
        <v>0</v>
      </c>
    </row>
    <row r="62" spans="1:11" s="144" customFormat="1" ht="36.75" customHeight="1">
      <c r="A62" s="141"/>
      <c r="B62" s="117"/>
      <c r="C62" s="115"/>
      <c r="D62" s="115"/>
      <c r="E62" s="116"/>
      <c r="F62" s="42" t="s">
        <v>144</v>
      </c>
      <c r="G62" s="43"/>
      <c r="H62" s="143">
        <v>1848</v>
      </c>
      <c r="I62" s="143">
        <v>4620</v>
      </c>
      <c r="J62" s="143">
        <f t="shared" si="0"/>
        <v>0</v>
      </c>
      <c r="K62" s="143">
        <f t="shared" si="1"/>
        <v>0</v>
      </c>
    </row>
    <row r="63" spans="1:11" s="144" customFormat="1" ht="36.75" customHeight="1">
      <c r="A63" s="141"/>
      <c r="B63" s="117"/>
      <c r="C63" s="115"/>
      <c r="D63" s="115"/>
      <c r="E63" s="116"/>
      <c r="F63" s="42" t="s">
        <v>145</v>
      </c>
      <c r="G63" s="43"/>
      <c r="H63" s="143">
        <v>204.8</v>
      </c>
      <c r="I63" s="143">
        <v>512</v>
      </c>
      <c r="J63" s="143">
        <f t="shared" si="0"/>
        <v>0</v>
      </c>
      <c r="K63" s="143">
        <f t="shared" si="1"/>
        <v>0</v>
      </c>
    </row>
    <row r="64" spans="1:11" s="144" customFormat="1" ht="36.75" customHeight="1">
      <c r="A64" s="141"/>
      <c r="B64" s="117"/>
      <c r="C64" s="115"/>
      <c r="D64" s="115"/>
      <c r="E64" s="116"/>
      <c r="F64" s="42" t="s">
        <v>146</v>
      </c>
      <c r="G64" s="43"/>
      <c r="H64" s="143">
        <v>77</v>
      </c>
      <c r="I64" s="143">
        <v>192</v>
      </c>
      <c r="J64" s="143">
        <f t="shared" si="0"/>
        <v>0</v>
      </c>
      <c r="K64" s="143">
        <f t="shared" si="1"/>
        <v>0</v>
      </c>
    </row>
    <row r="65" spans="1:11" s="144" customFormat="1" ht="36.75" customHeight="1">
      <c r="A65" s="141"/>
      <c r="B65" s="117"/>
      <c r="C65" s="115"/>
      <c r="D65" s="115"/>
      <c r="E65" s="116"/>
      <c r="F65" s="44"/>
      <c r="G65" s="43"/>
      <c r="H65" s="143">
        <v>4061</v>
      </c>
      <c r="I65" s="143">
        <v>10152</v>
      </c>
      <c r="J65" s="143">
        <f t="shared" si="0"/>
        <v>0</v>
      </c>
      <c r="K65" s="143">
        <f t="shared" si="1"/>
        <v>0</v>
      </c>
    </row>
    <row r="66" spans="1:11" s="144" customFormat="1" ht="36" customHeight="1">
      <c r="A66" s="141"/>
      <c r="B66" s="117"/>
      <c r="C66" s="115" t="s">
        <v>929</v>
      </c>
      <c r="D66" s="115" t="s">
        <v>905</v>
      </c>
      <c r="E66" s="116" t="s">
        <v>930</v>
      </c>
      <c r="F66" s="42" t="s">
        <v>143</v>
      </c>
      <c r="G66" s="43"/>
      <c r="H66" s="143">
        <v>220</v>
      </c>
      <c r="I66" s="143">
        <v>550</v>
      </c>
      <c r="J66" s="143">
        <f t="shared" si="0"/>
        <v>0</v>
      </c>
      <c r="K66" s="143">
        <f t="shared" si="1"/>
        <v>0</v>
      </c>
    </row>
    <row r="67" spans="1:11" s="144" customFormat="1" ht="36.75" customHeight="1">
      <c r="A67" s="141"/>
      <c r="B67" s="117"/>
      <c r="C67" s="115"/>
      <c r="D67" s="115"/>
      <c r="E67" s="116"/>
      <c r="F67" s="42" t="s">
        <v>144</v>
      </c>
      <c r="G67" s="43"/>
      <c r="H67" s="143">
        <v>800</v>
      </c>
      <c r="I67" s="143">
        <v>2000</v>
      </c>
      <c r="J67" s="143">
        <f t="shared" si="0"/>
        <v>0</v>
      </c>
      <c r="K67" s="143">
        <f t="shared" si="1"/>
        <v>0</v>
      </c>
    </row>
    <row r="68" spans="1:11" s="144" customFormat="1" ht="36" customHeight="1">
      <c r="A68" s="141"/>
      <c r="B68" s="117"/>
      <c r="C68" s="115"/>
      <c r="D68" s="115"/>
      <c r="E68" s="116"/>
      <c r="F68" s="42" t="s">
        <v>145</v>
      </c>
      <c r="G68" s="43"/>
      <c r="H68" s="143">
        <v>120</v>
      </c>
      <c r="I68" s="143">
        <v>300</v>
      </c>
      <c r="J68" s="143">
        <f t="shared" si="0"/>
        <v>0</v>
      </c>
      <c r="K68" s="143">
        <f t="shared" si="1"/>
        <v>0</v>
      </c>
    </row>
    <row r="69" spans="1:11" s="144" customFormat="1" ht="36.75" customHeight="1">
      <c r="A69" s="141"/>
      <c r="B69" s="117"/>
      <c r="C69" s="115"/>
      <c r="D69" s="115"/>
      <c r="E69" s="116"/>
      <c r="F69" s="42" t="s">
        <v>146</v>
      </c>
      <c r="G69" s="43"/>
      <c r="H69" s="143">
        <v>19</v>
      </c>
      <c r="I69" s="143">
        <v>48</v>
      </c>
      <c r="J69" s="143">
        <f t="shared" si="0"/>
        <v>0</v>
      </c>
      <c r="K69" s="143">
        <f t="shared" si="1"/>
        <v>0</v>
      </c>
    </row>
    <row r="70" spans="1:11" s="144" customFormat="1" ht="36.75" customHeight="1">
      <c r="A70" s="141"/>
      <c r="B70" s="117"/>
      <c r="C70" s="115"/>
      <c r="D70" s="115"/>
      <c r="E70" s="116"/>
      <c r="F70" s="44"/>
      <c r="G70" s="43"/>
      <c r="H70" s="143">
        <v>1159</v>
      </c>
      <c r="I70" s="143">
        <v>2898</v>
      </c>
      <c r="J70" s="143">
        <f t="shared" si="0"/>
        <v>0</v>
      </c>
      <c r="K70" s="143">
        <f t="shared" si="1"/>
        <v>0</v>
      </c>
    </row>
    <row r="72" spans="1:11" ht="45" customHeight="1">
      <c r="B72" s="112" t="s">
        <v>183</v>
      </c>
      <c r="C72" s="112"/>
      <c r="D72" s="112"/>
      <c r="E72" s="112"/>
      <c r="F72" s="112"/>
      <c r="G72" s="112"/>
      <c r="H72" s="112"/>
      <c r="I72" s="112"/>
      <c r="J72" s="112"/>
      <c r="K72" s="112"/>
    </row>
    <row r="73" spans="1:11" ht="45" customHeight="1">
      <c r="B73" s="112"/>
      <c r="C73" s="112"/>
      <c r="D73" s="112"/>
      <c r="E73" s="112"/>
      <c r="F73" s="112"/>
      <c r="G73" s="112"/>
      <c r="H73" s="112"/>
      <c r="I73" s="112"/>
      <c r="J73" s="112"/>
      <c r="K73" s="112"/>
    </row>
    <row r="74" spans="1:11" ht="45" customHeight="1">
      <c r="A74" s="135"/>
      <c r="B74" s="112"/>
      <c r="C74" s="112"/>
      <c r="D74" s="112"/>
      <c r="E74" s="112"/>
      <c r="F74" s="112"/>
      <c r="G74" s="112"/>
      <c r="H74" s="112"/>
      <c r="I74" s="112"/>
      <c r="J74" s="112"/>
      <c r="K74" s="112"/>
    </row>
    <row r="76" spans="1:11" ht="45" customHeight="1" thickBot="1">
      <c r="A76" s="113" t="s">
        <v>132</v>
      </c>
      <c r="B76" s="199"/>
      <c r="C76" s="199"/>
      <c r="D76" s="199"/>
      <c r="E76" s="199"/>
      <c r="F76" s="199"/>
      <c r="G76" s="199"/>
      <c r="H76" s="199"/>
      <c r="I76" s="199"/>
      <c r="J76" s="199"/>
      <c r="K76" s="199"/>
    </row>
    <row r="77" spans="1:11" ht="45" customHeight="1">
      <c r="A77" s="37" t="s">
        <v>226</v>
      </c>
      <c r="B77" s="38" t="s">
        <v>134</v>
      </c>
      <c r="C77" s="39" t="s">
        <v>227</v>
      </c>
      <c r="D77" s="39" t="s">
        <v>228</v>
      </c>
      <c r="E77" s="40" t="s">
        <v>229</v>
      </c>
      <c r="F77" s="40" t="s">
        <v>230</v>
      </c>
      <c r="G77" s="40" t="s">
        <v>231</v>
      </c>
      <c r="H77" s="40" t="s">
        <v>232</v>
      </c>
      <c r="I77" s="41" t="s">
        <v>233</v>
      </c>
      <c r="J77" s="40" t="s">
        <v>234</v>
      </c>
      <c r="K77" s="37" t="s">
        <v>138</v>
      </c>
    </row>
    <row r="78" spans="1:11" ht="45" customHeight="1">
      <c r="A78" s="117" t="s">
        <v>235</v>
      </c>
      <c r="B78" s="115" t="s">
        <v>236</v>
      </c>
      <c r="C78" s="115" t="s">
        <v>237</v>
      </c>
      <c r="D78" s="116" t="s">
        <v>238</v>
      </c>
      <c r="E78" s="146" t="s">
        <v>239</v>
      </c>
      <c r="F78" s="42"/>
      <c r="G78" s="42"/>
      <c r="H78" s="42"/>
      <c r="I78" s="42"/>
      <c r="J78" s="42"/>
      <c r="K78" s="42"/>
    </row>
    <row r="79" spans="1:11" ht="45" customHeight="1">
      <c r="A79" s="117"/>
      <c r="B79" s="115"/>
      <c r="C79" s="115"/>
      <c r="D79" s="116"/>
      <c r="E79" s="146" t="s">
        <v>240</v>
      </c>
      <c r="F79" s="42"/>
      <c r="G79" s="42"/>
      <c r="H79" s="42"/>
      <c r="I79" s="42"/>
      <c r="J79" s="42"/>
      <c r="K79" s="42"/>
    </row>
    <row r="80" spans="1:11" ht="45" customHeight="1">
      <c r="A80" s="117"/>
      <c r="B80" s="115"/>
      <c r="C80" s="115"/>
      <c r="D80" s="116"/>
      <c r="E80" s="146" t="s">
        <v>241</v>
      </c>
      <c r="F80" s="42"/>
      <c r="G80" s="42"/>
      <c r="H80" s="42"/>
      <c r="I80" s="42"/>
      <c r="J80" s="42"/>
      <c r="K80" s="42"/>
    </row>
    <row r="81" spans="1:11" ht="45" customHeight="1">
      <c r="A81" s="117"/>
      <c r="B81" s="115"/>
      <c r="C81" s="115"/>
      <c r="D81" s="116"/>
      <c r="E81" s="146" t="s">
        <v>242</v>
      </c>
      <c r="F81" s="42"/>
      <c r="G81" s="42"/>
      <c r="H81" s="42"/>
      <c r="I81" s="42"/>
      <c r="J81" s="42"/>
      <c r="K81" s="42"/>
    </row>
    <row r="82" spans="1:11" ht="45" customHeight="1">
      <c r="A82" s="117"/>
      <c r="B82" s="115"/>
      <c r="C82" s="115"/>
      <c r="D82" s="116"/>
      <c r="E82" s="146" t="s">
        <v>243</v>
      </c>
      <c r="F82" s="42"/>
      <c r="G82" s="42"/>
      <c r="H82" s="42"/>
      <c r="I82" s="42"/>
      <c r="J82" s="42"/>
      <c r="K82" s="42"/>
    </row>
    <row r="83" spans="1:11" ht="45" customHeight="1">
      <c r="A83" s="117"/>
      <c r="B83" s="115"/>
      <c r="C83" s="115"/>
      <c r="D83" s="116"/>
      <c r="E83" s="146" t="s">
        <v>244</v>
      </c>
      <c r="F83" s="42"/>
      <c r="G83" s="42"/>
      <c r="H83" s="42"/>
      <c r="I83" s="42"/>
      <c r="J83" s="42"/>
      <c r="K83" s="42"/>
    </row>
    <row r="84" spans="1:11" ht="45" customHeight="1">
      <c r="A84" s="117"/>
      <c r="B84" s="115"/>
      <c r="C84" s="115"/>
      <c r="D84" s="116"/>
      <c r="E84" s="146" t="s">
        <v>245</v>
      </c>
      <c r="F84" s="42"/>
      <c r="G84" s="42"/>
      <c r="H84" s="42"/>
      <c r="I84" s="42"/>
      <c r="J84" s="42"/>
      <c r="K84" s="42"/>
    </row>
    <row r="85" spans="1:11" ht="45" customHeight="1">
      <c r="A85" s="117"/>
      <c r="B85" s="115"/>
      <c r="C85" s="115"/>
      <c r="D85" s="116"/>
      <c r="E85" s="146" t="s">
        <v>246</v>
      </c>
      <c r="F85" s="42"/>
      <c r="G85" s="42"/>
      <c r="H85" s="42"/>
      <c r="I85" s="42"/>
      <c r="J85" s="42"/>
      <c r="K85" s="42"/>
    </row>
    <row r="86" spans="1:11" ht="45" customHeight="1">
      <c r="A86" s="117"/>
      <c r="B86" s="115"/>
      <c r="C86" s="115"/>
      <c r="D86" s="116"/>
      <c r="E86" s="146" t="s">
        <v>247</v>
      </c>
      <c r="F86" s="42"/>
      <c r="G86" s="42"/>
      <c r="H86" s="42"/>
      <c r="I86" s="42"/>
      <c r="J86" s="42"/>
      <c r="K86" s="42"/>
    </row>
    <row r="87" spans="1:11" ht="45" customHeight="1">
      <c r="A87" s="117"/>
      <c r="B87" s="115"/>
      <c r="C87" s="115"/>
      <c r="D87" s="116"/>
      <c r="E87" s="146" t="s">
        <v>248</v>
      </c>
      <c r="F87" s="42"/>
      <c r="G87" s="42"/>
      <c r="H87" s="42"/>
      <c r="I87" s="42"/>
      <c r="J87" s="42"/>
      <c r="K87" s="42"/>
    </row>
    <row r="88" spans="1:11" ht="45" customHeight="1">
      <c r="A88" s="117"/>
      <c r="B88" s="115"/>
      <c r="C88" s="115"/>
      <c r="D88" s="116"/>
      <c r="E88" s="146" t="s">
        <v>249</v>
      </c>
      <c r="F88" s="42"/>
      <c r="G88" s="42"/>
      <c r="H88" s="42"/>
      <c r="I88" s="42"/>
      <c r="J88" s="42"/>
      <c r="K88" s="42"/>
    </row>
    <row r="89" spans="1:11" ht="45" customHeight="1">
      <c r="A89" s="117"/>
      <c r="B89" s="115"/>
      <c r="C89" s="115"/>
      <c r="D89" s="116"/>
      <c r="E89" s="146" t="s">
        <v>250</v>
      </c>
      <c r="F89" s="42"/>
      <c r="G89" s="42"/>
      <c r="H89" s="42"/>
      <c r="I89" s="42"/>
      <c r="J89" s="42"/>
      <c r="K89" s="42"/>
    </row>
    <row r="90" spans="1:11" ht="45" customHeight="1">
      <c r="A90" s="117"/>
      <c r="B90" s="115"/>
      <c r="C90" s="115"/>
      <c r="D90" s="116"/>
      <c r="E90" s="146" t="s">
        <v>251</v>
      </c>
      <c r="F90" s="42"/>
      <c r="G90" s="42"/>
      <c r="H90" s="42"/>
      <c r="I90" s="42"/>
      <c r="J90" s="42"/>
      <c r="K90" s="42"/>
    </row>
    <row r="91" spans="1:11" ht="45" customHeight="1">
      <c r="A91" s="117"/>
      <c r="B91" s="115"/>
      <c r="C91" s="115"/>
      <c r="D91" s="116"/>
      <c r="E91" s="146" t="s">
        <v>252</v>
      </c>
      <c r="F91" s="42"/>
      <c r="G91" s="42"/>
      <c r="H91" s="42"/>
      <c r="I91" s="42"/>
      <c r="J91" s="42"/>
      <c r="K91" s="42"/>
    </row>
    <row r="92" spans="1:11" ht="45" customHeight="1">
      <c r="A92" s="117"/>
      <c r="B92" s="115"/>
      <c r="C92" s="115"/>
      <c r="D92" s="116"/>
      <c r="E92" s="146" t="s">
        <v>253</v>
      </c>
      <c r="F92" s="42"/>
      <c r="G92" s="42"/>
      <c r="H92" s="42"/>
      <c r="I92" s="42"/>
      <c r="J92" s="42"/>
      <c r="K92" s="42"/>
    </row>
    <row r="93" spans="1:11" ht="45" customHeight="1">
      <c r="A93" s="117"/>
      <c r="B93" s="115"/>
      <c r="C93" s="115"/>
      <c r="D93" s="116"/>
      <c r="E93" s="146" t="s">
        <v>254</v>
      </c>
      <c r="F93" s="42"/>
      <c r="G93" s="42"/>
      <c r="H93" s="42"/>
      <c r="I93" s="42"/>
      <c r="J93" s="42"/>
      <c r="K93" s="42"/>
    </row>
    <row r="94" spans="1:11" ht="45" customHeight="1">
      <c r="A94" s="117"/>
      <c r="B94" s="115"/>
      <c r="C94" s="115"/>
      <c r="D94" s="116"/>
      <c r="E94" s="146" t="s">
        <v>255</v>
      </c>
      <c r="F94" s="42"/>
      <c r="G94" s="42"/>
      <c r="H94" s="42"/>
      <c r="I94" s="42"/>
      <c r="J94" s="42"/>
      <c r="K94" s="42"/>
    </row>
    <row r="95" spans="1:11" ht="45" customHeight="1">
      <c r="A95" s="117"/>
      <c r="B95" s="115"/>
      <c r="C95" s="115"/>
      <c r="D95" s="116"/>
      <c r="E95" s="146" t="s">
        <v>256</v>
      </c>
      <c r="F95" s="42"/>
      <c r="G95" s="42"/>
      <c r="H95" s="42"/>
      <c r="I95" s="42"/>
      <c r="J95" s="42"/>
      <c r="K95" s="42"/>
    </row>
    <row r="96" spans="1:11" ht="45" customHeight="1">
      <c r="A96" s="117"/>
      <c r="B96" s="115"/>
      <c r="C96" s="115"/>
      <c r="D96" s="116"/>
      <c r="E96" s="146" t="s">
        <v>257</v>
      </c>
      <c r="F96" s="42"/>
      <c r="G96" s="42"/>
      <c r="H96" s="42"/>
      <c r="I96" s="42"/>
      <c r="J96" s="42"/>
      <c r="K96" s="42"/>
    </row>
    <row r="97" spans="1:11" ht="45" customHeight="1">
      <c r="A97" s="117"/>
      <c r="B97" s="115"/>
      <c r="C97" s="115"/>
      <c r="D97" s="116"/>
      <c r="E97" s="146" t="s">
        <v>258</v>
      </c>
      <c r="F97" s="42"/>
      <c r="G97" s="42"/>
      <c r="H97" s="42"/>
      <c r="I97" s="42"/>
      <c r="J97" s="42"/>
      <c r="K97" s="42"/>
    </row>
    <row r="98" spans="1:11" ht="45" customHeight="1">
      <c r="A98" s="117"/>
      <c r="B98" s="115"/>
      <c r="C98" s="115"/>
      <c r="D98" s="116"/>
      <c r="E98" s="146" t="s">
        <v>259</v>
      </c>
      <c r="F98" s="42"/>
      <c r="G98" s="42"/>
      <c r="H98" s="42"/>
      <c r="I98" s="42"/>
      <c r="J98" s="42"/>
      <c r="K98" s="42"/>
    </row>
    <row r="99" spans="1:11" ht="45" customHeight="1">
      <c r="A99" s="117"/>
      <c r="B99" s="115"/>
      <c r="C99" s="115"/>
      <c r="D99" s="116"/>
      <c r="E99" s="146" t="s">
        <v>260</v>
      </c>
      <c r="F99" s="42"/>
      <c r="G99" s="42"/>
      <c r="H99" s="42"/>
      <c r="I99" s="42"/>
      <c r="J99" s="42"/>
      <c r="K99" s="42"/>
    </row>
    <row r="100" spans="1:11" ht="45" customHeight="1">
      <c r="A100" s="117"/>
      <c r="B100" s="115"/>
      <c r="C100" s="115"/>
      <c r="D100" s="116"/>
      <c r="E100" s="146" t="s">
        <v>261</v>
      </c>
      <c r="F100" s="42"/>
      <c r="G100" s="42"/>
      <c r="H100" s="42"/>
      <c r="I100" s="42"/>
      <c r="J100" s="42"/>
      <c r="K100" s="42"/>
    </row>
    <row r="101" spans="1:11" ht="45" customHeight="1">
      <c r="A101" s="117"/>
      <c r="B101" s="115"/>
      <c r="C101" s="115"/>
      <c r="D101" s="116"/>
      <c r="E101" s="146" t="s">
        <v>262</v>
      </c>
      <c r="F101" s="42"/>
      <c r="G101" s="42"/>
      <c r="H101" s="42"/>
      <c r="I101" s="42"/>
      <c r="J101" s="42"/>
      <c r="K101" s="42"/>
    </row>
    <row r="102" spans="1:11" ht="45" customHeight="1">
      <c r="A102" s="117"/>
      <c r="B102" s="115"/>
      <c r="C102" s="115"/>
      <c r="D102" s="116"/>
      <c r="E102" s="146" t="s">
        <v>263</v>
      </c>
      <c r="F102" s="42"/>
      <c r="G102" s="42"/>
      <c r="H102" s="42"/>
      <c r="I102" s="42"/>
      <c r="J102" s="42"/>
      <c r="K102" s="42"/>
    </row>
    <row r="103" spans="1:11" ht="45" customHeight="1">
      <c r="A103" s="117"/>
      <c r="B103" s="115"/>
      <c r="C103" s="115"/>
      <c r="D103" s="116"/>
      <c r="E103" s="146" t="s">
        <v>264</v>
      </c>
      <c r="F103" s="42"/>
      <c r="G103" s="42"/>
      <c r="H103" s="42"/>
      <c r="I103" s="42"/>
      <c r="J103" s="42"/>
      <c r="K103" s="42"/>
    </row>
    <row r="104" spans="1:11" ht="45" customHeight="1">
      <c r="A104" s="117"/>
      <c r="B104" s="115"/>
      <c r="C104" s="115"/>
      <c r="D104" s="116"/>
      <c r="E104" s="146" t="s">
        <v>265</v>
      </c>
      <c r="F104" s="42"/>
      <c r="G104" s="42"/>
      <c r="H104" s="42"/>
      <c r="I104" s="42"/>
      <c r="J104" s="42"/>
      <c r="K104" s="42"/>
    </row>
    <row r="105" spans="1:11" ht="45" customHeight="1">
      <c r="A105" s="117"/>
      <c r="B105" s="115"/>
      <c r="C105" s="115"/>
      <c r="D105" s="116"/>
      <c r="E105" s="146" t="s">
        <v>266</v>
      </c>
      <c r="F105" s="42"/>
      <c r="G105" s="42"/>
      <c r="H105" s="42"/>
      <c r="I105" s="42"/>
      <c r="J105" s="42"/>
      <c r="K105" s="42"/>
    </row>
    <row r="106" spans="1:11" ht="45" customHeight="1">
      <c r="A106" s="117"/>
      <c r="B106" s="115"/>
      <c r="C106" s="115"/>
      <c r="D106" s="116"/>
      <c r="E106" s="147" t="s">
        <v>267</v>
      </c>
      <c r="F106" s="148"/>
      <c r="G106" s="148"/>
      <c r="H106" s="148"/>
      <c r="I106" s="148"/>
      <c r="J106" s="148"/>
      <c r="K106" s="149"/>
    </row>
    <row r="107" spans="1:11" ht="45" customHeight="1">
      <c r="A107" s="117"/>
      <c r="B107" s="115"/>
      <c r="C107" s="115"/>
      <c r="D107" s="116"/>
      <c r="E107" s="147" t="s">
        <v>268</v>
      </c>
      <c r="F107" s="148"/>
      <c r="G107" s="148"/>
      <c r="H107" s="148"/>
      <c r="I107" s="148"/>
      <c r="J107" s="148"/>
      <c r="K107" s="149"/>
    </row>
    <row r="108" spans="1:11" ht="45" customHeight="1">
      <c r="A108" s="117"/>
      <c r="B108" s="115"/>
      <c r="C108" s="115"/>
      <c r="D108" s="116"/>
      <c r="E108" s="147" t="s">
        <v>269</v>
      </c>
      <c r="F108" s="148"/>
      <c r="G108" s="148"/>
      <c r="H108" s="148"/>
      <c r="I108" s="148"/>
      <c r="J108" s="148"/>
      <c r="K108" s="149"/>
    </row>
    <row r="109" spans="1:11" ht="45" customHeight="1">
      <c r="A109" s="117"/>
      <c r="B109" s="115"/>
      <c r="C109" s="115"/>
      <c r="D109" s="116"/>
      <c r="E109" s="147" t="s">
        <v>270</v>
      </c>
      <c r="F109" s="148"/>
      <c r="G109" s="148"/>
      <c r="H109" s="148"/>
      <c r="I109" s="148"/>
      <c r="J109" s="148"/>
      <c r="K109" s="149"/>
    </row>
    <row r="110" spans="1:11" ht="45" customHeight="1">
      <c r="A110" s="117"/>
      <c r="B110" s="115"/>
      <c r="C110" s="115"/>
      <c r="D110" s="116"/>
      <c r="E110" s="147" t="s">
        <v>271</v>
      </c>
      <c r="F110" s="148"/>
      <c r="G110" s="148"/>
      <c r="H110" s="148"/>
      <c r="I110" s="148"/>
      <c r="J110" s="148"/>
      <c r="K110" s="149"/>
    </row>
    <row r="111" spans="1:11" ht="45" customHeight="1">
      <c r="A111" s="117"/>
      <c r="B111" s="115"/>
      <c r="C111" s="115"/>
      <c r="D111" s="116"/>
      <c r="E111" s="147" t="s">
        <v>272</v>
      </c>
      <c r="F111" s="148"/>
      <c r="G111" s="148"/>
      <c r="H111" s="148"/>
      <c r="I111" s="148"/>
      <c r="J111" s="148"/>
      <c r="K111" s="149"/>
    </row>
    <row r="112" spans="1:11" ht="45" customHeight="1">
      <c r="A112" s="117"/>
      <c r="B112" s="115"/>
      <c r="C112" s="115"/>
      <c r="D112" s="116"/>
      <c r="E112" s="147" t="s">
        <v>273</v>
      </c>
      <c r="F112" s="148"/>
      <c r="G112" s="148"/>
      <c r="H112" s="148"/>
      <c r="I112" s="148"/>
      <c r="J112" s="148"/>
      <c r="K112" s="149"/>
    </row>
    <row r="113" spans="1:11" ht="45" customHeight="1">
      <c r="A113" s="117"/>
      <c r="B113" s="115"/>
      <c r="C113" s="115"/>
      <c r="D113" s="116"/>
      <c r="E113" s="147" t="s">
        <v>274</v>
      </c>
      <c r="F113" s="148"/>
      <c r="G113" s="148"/>
      <c r="H113" s="148"/>
      <c r="I113" s="148"/>
      <c r="J113" s="148"/>
      <c r="K113" s="149"/>
    </row>
    <row r="114" spans="1:11" ht="45" customHeight="1">
      <c r="A114" s="117"/>
      <c r="B114" s="115"/>
      <c r="C114" s="115"/>
      <c r="D114" s="116"/>
      <c r="E114" s="147" t="s">
        <v>275</v>
      </c>
      <c r="F114" s="148"/>
      <c r="G114" s="148"/>
      <c r="H114" s="148"/>
      <c r="I114" s="148"/>
      <c r="J114" s="148"/>
      <c r="K114" s="149"/>
    </row>
    <row r="115" spans="1:11" ht="45" customHeight="1">
      <c r="A115" s="117"/>
      <c r="B115" s="115"/>
      <c r="C115" s="115"/>
      <c r="D115" s="116"/>
      <c r="E115" s="147" t="s">
        <v>276</v>
      </c>
      <c r="F115" s="148"/>
      <c r="G115" s="148"/>
      <c r="H115" s="148"/>
      <c r="I115" s="148"/>
      <c r="J115" s="148"/>
      <c r="K115" s="149"/>
    </row>
    <row r="116" spans="1:11" ht="45" customHeight="1">
      <c r="A116" s="117"/>
      <c r="B116" s="115"/>
      <c r="C116" s="115"/>
      <c r="D116" s="116"/>
      <c r="E116" s="147" t="s">
        <v>277</v>
      </c>
      <c r="F116" s="148"/>
      <c r="G116" s="148"/>
      <c r="H116" s="148"/>
      <c r="I116" s="148"/>
      <c r="J116" s="148"/>
      <c r="K116" s="149"/>
    </row>
    <row r="117" spans="1:11" ht="45" customHeight="1">
      <c r="A117" s="117"/>
      <c r="B117" s="115"/>
      <c r="C117" s="115"/>
      <c r="D117" s="116"/>
      <c r="E117" s="147" t="s">
        <v>278</v>
      </c>
      <c r="F117" s="148"/>
      <c r="G117" s="148"/>
      <c r="H117" s="148"/>
      <c r="I117" s="148"/>
      <c r="J117" s="148"/>
      <c r="K117" s="149"/>
    </row>
    <row r="118" spans="1:11" ht="45" customHeight="1">
      <c r="A118" s="117"/>
      <c r="B118" s="115"/>
      <c r="C118" s="115"/>
      <c r="D118" s="116"/>
      <c r="E118" s="147" t="s">
        <v>279</v>
      </c>
      <c r="F118" s="148"/>
      <c r="G118" s="148"/>
      <c r="H118" s="148"/>
      <c r="I118" s="148"/>
      <c r="J118" s="148"/>
      <c r="K118" s="149"/>
    </row>
    <row r="119" spans="1:11" ht="45" customHeight="1">
      <c r="A119" s="117"/>
      <c r="B119" s="115"/>
      <c r="C119" s="115"/>
      <c r="D119" s="116"/>
      <c r="E119" s="147" t="s">
        <v>280</v>
      </c>
      <c r="F119" s="148"/>
      <c r="G119" s="148"/>
      <c r="H119" s="148"/>
      <c r="I119" s="148"/>
      <c r="J119" s="148"/>
      <c r="K119" s="149"/>
    </row>
    <row r="120" spans="1:11" ht="45" customHeight="1">
      <c r="A120" s="117"/>
      <c r="B120" s="115"/>
      <c r="C120" s="115"/>
      <c r="D120" s="116"/>
      <c r="E120" s="147" t="s">
        <v>281</v>
      </c>
      <c r="F120" s="148"/>
      <c r="G120" s="148"/>
      <c r="H120" s="148"/>
      <c r="I120" s="148"/>
      <c r="J120" s="148"/>
      <c r="K120" s="149"/>
    </row>
    <row r="121" spans="1:11" ht="45" customHeight="1">
      <c r="A121" s="117"/>
      <c r="B121" s="115"/>
      <c r="C121" s="115"/>
      <c r="D121" s="116"/>
      <c r="E121" s="147" t="s">
        <v>282</v>
      </c>
      <c r="F121" s="148"/>
      <c r="G121" s="148"/>
      <c r="H121" s="148"/>
      <c r="I121" s="148"/>
      <c r="J121" s="148"/>
      <c r="K121" s="149"/>
    </row>
    <row r="122" spans="1:11" ht="45" customHeight="1">
      <c r="A122" s="117"/>
      <c r="B122" s="115"/>
      <c r="C122" s="115"/>
      <c r="D122" s="116"/>
      <c r="E122" s="147" t="s">
        <v>283</v>
      </c>
      <c r="F122" s="148"/>
      <c r="G122" s="148"/>
      <c r="H122" s="148"/>
      <c r="I122" s="148"/>
      <c r="J122" s="148"/>
      <c r="K122" s="149"/>
    </row>
    <row r="123" spans="1:11" ht="45" customHeight="1">
      <c r="A123" s="117"/>
      <c r="B123" s="115"/>
      <c r="C123" s="115"/>
      <c r="D123" s="116"/>
      <c r="E123" s="147" t="s">
        <v>284</v>
      </c>
      <c r="F123" s="148"/>
      <c r="G123" s="148"/>
      <c r="H123" s="148"/>
      <c r="I123" s="148"/>
      <c r="J123" s="148"/>
      <c r="K123" s="149"/>
    </row>
    <row r="124" spans="1:11" ht="45" customHeight="1">
      <c r="A124" s="117"/>
      <c r="B124" s="115"/>
      <c r="C124" s="115"/>
      <c r="D124" s="116"/>
      <c r="E124" s="147" t="s">
        <v>285</v>
      </c>
      <c r="F124" s="148"/>
      <c r="G124" s="148"/>
      <c r="H124" s="148"/>
      <c r="I124" s="148"/>
      <c r="J124" s="148"/>
      <c r="K124" s="149"/>
    </row>
    <row r="125" spans="1:11" ht="45" customHeight="1">
      <c r="A125" s="117"/>
      <c r="B125" s="115"/>
      <c r="C125" s="115"/>
      <c r="D125" s="116"/>
      <c r="E125" s="147" t="s">
        <v>286</v>
      </c>
      <c r="F125" s="148"/>
      <c r="G125" s="148"/>
      <c r="H125" s="148"/>
      <c r="I125" s="148"/>
      <c r="J125" s="148"/>
      <c r="K125" s="149"/>
    </row>
    <row r="126" spans="1:11" ht="45" customHeight="1">
      <c r="A126" s="117"/>
      <c r="B126" s="115"/>
      <c r="C126" s="115"/>
      <c r="D126" s="116"/>
      <c r="E126" s="147" t="s">
        <v>287</v>
      </c>
      <c r="F126" s="148"/>
      <c r="G126" s="148"/>
      <c r="H126" s="148"/>
      <c r="I126" s="148"/>
      <c r="J126" s="148"/>
      <c r="K126" s="149"/>
    </row>
    <row r="127" spans="1:11" ht="45" customHeight="1">
      <c r="A127" s="117"/>
      <c r="B127" s="115"/>
      <c r="C127" s="115"/>
      <c r="D127" s="116"/>
      <c r="E127" s="147" t="s">
        <v>288</v>
      </c>
      <c r="F127" s="148"/>
      <c r="G127" s="148"/>
      <c r="H127" s="148"/>
      <c r="I127" s="148"/>
      <c r="J127" s="148"/>
      <c r="K127" s="149"/>
    </row>
    <row r="128" spans="1:11" ht="45" customHeight="1">
      <c r="A128" s="117"/>
      <c r="B128" s="115"/>
      <c r="C128" s="115"/>
      <c r="D128" s="116"/>
      <c r="E128" s="147" t="s">
        <v>289</v>
      </c>
      <c r="F128" s="148"/>
      <c r="G128" s="148"/>
      <c r="H128" s="148"/>
      <c r="I128" s="148"/>
      <c r="J128" s="148"/>
      <c r="K128" s="149"/>
    </row>
    <row r="129" spans="1:11" ht="45" customHeight="1">
      <c r="A129" s="117"/>
      <c r="B129" s="115"/>
      <c r="C129" s="115"/>
      <c r="D129" s="116"/>
      <c r="E129" s="147" t="s">
        <v>290</v>
      </c>
      <c r="F129" s="148"/>
      <c r="G129" s="148"/>
      <c r="H129" s="148"/>
      <c r="I129" s="148"/>
      <c r="J129" s="148"/>
      <c r="K129" s="149"/>
    </row>
    <row r="130" spans="1:11" ht="45" customHeight="1">
      <c r="A130" s="117"/>
      <c r="B130" s="115"/>
      <c r="C130" s="115"/>
      <c r="D130" s="116"/>
      <c r="E130" s="147" t="s">
        <v>291</v>
      </c>
      <c r="F130" s="148"/>
      <c r="G130" s="148"/>
      <c r="H130" s="148"/>
      <c r="I130" s="148"/>
      <c r="J130" s="148"/>
      <c r="K130" s="149"/>
    </row>
    <row r="131" spans="1:11" ht="45" customHeight="1">
      <c r="A131" s="117"/>
      <c r="B131" s="115"/>
      <c r="C131" s="115"/>
      <c r="D131" s="116"/>
      <c r="E131" s="147" t="s">
        <v>292</v>
      </c>
      <c r="F131" s="148"/>
      <c r="G131" s="148"/>
      <c r="H131" s="148"/>
      <c r="I131" s="148"/>
      <c r="J131" s="148"/>
      <c r="K131" s="149"/>
    </row>
    <row r="132" spans="1:11" ht="45" customHeight="1">
      <c r="A132" s="117"/>
      <c r="B132" s="115"/>
      <c r="C132" s="115"/>
      <c r="D132" s="116"/>
      <c r="E132" s="147" t="s">
        <v>293</v>
      </c>
      <c r="F132" s="148"/>
      <c r="G132" s="148"/>
      <c r="H132" s="148"/>
      <c r="I132" s="148"/>
      <c r="J132" s="148"/>
      <c r="K132" s="149"/>
    </row>
    <row r="133" spans="1:11" ht="45" customHeight="1">
      <c r="A133" s="117"/>
      <c r="B133" s="115"/>
      <c r="C133" s="115"/>
      <c r="D133" s="116"/>
      <c r="E133" s="147" t="s">
        <v>294</v>
      </c>
      <c r="F133" s="148"/>
      <c r="G133" s="148"/>
      <c r="H133" s="148"/>
      <c r="I133" s="148"/>
      <c r="J133" s="148"/>
      <c r="K133" s="149"/>
    </row>
    <row r="134" spans="1:11" ht="45" customHeight="1">
      <c r="A134" s="117"/>
      <c r="B134" s="115"/>
      <c r="C134" s="115"/>
      <c r="D134" s="116"/>
      <c r="E134" s="147" t="s">
        <v>295</v>
      </c>
      <c r="F134" s="148"/>
      <c r="G134" s="148"/>
      <c r="H134" s="148"/>
      <c r="I134" s="148"/>
      <c r="J134" s="148"/>
      <c r="K134" s="149"/>
    </row>
    <row r="135" spans="1:11" ht="45" customHeight="1">
      <c r="A135" s="117"/>
      <c r="B135" s="115"/>
      <c r="C135" s="115"/>
      <c r="D135" s="116"/>
      <c r="E135" s="147" t="s">
        <v>296</v>
      </c>
      <c r="F135" s="148"/>
      <c r="G135" s="148"/>
      <c r="H135" s="148"/>
      <c r="I135" s="148"/>
      <c r="J135" s="148"/>
      <c r="K135" s="149"/>
    </row>
    <row r="136" spans="1:11" ht="45" customHeight="1">
      <c r="A136" s="117"/>
      <c r="B136" s="115"/>
      <c r="C136" s="115"/>
      <c r="D136" s="116"/>
      <c r="E136" s="147" t="s">
        <v>297</v>
      </c>
      <c r="F136" s="148"/>
      <c r="G136" s="148"/>
      <c r="H136" s="148"/>
      <c r="I136" s="148"/>
      <c r="J136" s="148"/>
      <c r="K136" s="149"/>
    </row>
    <row r="137" spans="1:11" ht="45" customHeight="1">
      <c r="A137" s="117"/>
      <c r="B137" s="115"/>
      <c r="C137" s="115"/>
      <c r="D137" s="116"/>
      <c r="E137" s="147" t="s">
        <v>298</v>
      </c>
      <c r="F137" s="148"/>
      <c r="G137" s="148"/>
      <c r="H137" s="148"/>
      <c r="I137" s="148"/>
      <c r="J137" s="148"/>
      <c r="K137" s="149"/>
    </row>
    <row r="138" spans="1:11" ht="45" customHeight="1">
      <c r="A138" s="117"/>
      <c r="B138" s="115"/>
      <c r="C138" s="115"/>
      <c r="D138" s="116"/>
      <c r="E138" s="147" t="s">
        <v>299</v>
      </c>
      <c r="F138" s="148"/>
      <c r="G138" s="148"/>
      <c r="H138" s="148"/>
      <c r="I138" s="148"/>
      <c r="J138" s="148"/>
      <c r="K138" s="149"/>
    </row>
    <row r="139" spans="1:11" ht="45" customHeight="1">
      <c r="A139" s="117"/>
      <c r="B139" s="115"/>
      <c r="C139" s="115"/>
      <c r="D139" s="116"/>
      <c r="E139" s="147" t="s">
        <v>300</v>
      </c>
      <c r="F139" s="148"/>
      <c r="G139" s="148"/>
      <c r="H139" s="148"/>
      <c r="I139" s="148"/>
      <c r="J139" s="148"/>
      <c r="K139" s="149"/>
    </row>
    <row r="140" spans="1:11" ht="45" customHeight="1">
      <c r="A140" s="117"/>
      <c r="B140" s="115"/>
      <c r="C140" s="115"/>
      <c r="D140" s="116"/>
      <c r="E140" s="147" t="s">
        <v>301</v>
      </c>
      <c r="F140" s="148"/>
      <c r="G140" s="148"/>
      <c r="H140" s="148"/>
      <c r="I140" s="148"/>
      <c r="J140" s="148"/>
      <c r="K140" s="149"/>
    </row>
    <row r="141" spans="1:11" ht="45" customHeight="1">
      <c r="A141" s="117"/>
      <c r="B141" s="115"/>
      <c r="C141" s="115"/>
      <c r="D141" s="116"/>
      <c r="E141" s="147" t="s">
        <v>302</v>
      </c>
      <c r="F141" s="148"/>
      <c r="G141" s="148"/>
      <c r="H141" s="148"/>
      <c r="I141" s="148"/>
      <c r="J141" s="148"/>
      <c r="K141" s="149"/>
    </row>
    <row r="142" spans="1:11" ht="45" customHeight="1">
      <c r="A142" s="117"/>
      <c r="B142" s="115"/>
      <c r="C142" s="115"/>
      <c r="D142" s="116"/>
      <c r="E142" s="147" t="s">
        <v>303</v>
      </c>
      <c r="F142" s="148"/>
      <c r="G142" s="148"/>
      <c r="H142" s="148"/>
      <c r="I142" s="148"/>
      <c r="J142" s="148"/>
      <c r="K142" s="149"/>
    </row>
    <row r="143" spans="1:11" ht="45" customHeight="1">
      <c r="A143" s="117"/>
      <c r="B143" s="115"/>
      <c r="C143" s="115"/>
      <c r="D143" s="116"/>
      <c r="E143" s="147" t="s">
        <v>304</v>
      </c>
      <c r="F143" s="148"/>
      <c r="G143" s="148"/>
      <c r="H143" s="148"/>
      <c r="I143" s="148"/>
      <c r="J143" s="148"/>
      <c r="K143" s="149"/>
    </row>
    <row r="144" spans="1:11" ht="45" customHeight="1">
      <c r="A144" s="117"/>
      <c r="B144" s="115"/>
      <c r="C144" s="115"/>
      <c r="D144" s="116"/>
      <c r="E144" s="147" t="s">
        <v>305</v>
      </c>
      <c r="F144" s="148"/>
      <c r="G144" s="148"/>
      <c r="H144" s="148"/>
      <c r="I144" s="148"/>
      <c r="J144" s="148"/>
      <c r="K144" s="149"/>
    </row>
    <row r="145" spans="1:11" ht="45" customHeight="1">
      <c r="A145" s="117"/>
      <c r="B145" s="115"/>
      <c r="C145" s="115"/>
      <c r="D145" s="116"/>
      <c r="E145" s="147" t="s">
        <v>306</v>
      </c>
      <c r="F145" s="148"/>
      <c r="G145" s="148"/>
      <c r="H145" s="148"/>
      <c r="I145" s="148"/>
      <c r="J145" s="148"/>
      <c r="K145" s="149"/>
    </row>
    <row r="146" spans="1:11" ht="45" customHeight="1">
      <c r="A146" s="117"/>
      <c r="B146" s="115"/>
      <c r="C146" s="115"/>
      <c r="D146" s="116"/>
      <c r="E146" s="147" t="s">
        <v>307</v>
      </c>
      <c r="F146" s="148"/>
      <c r="G146" s="148"/>
      <c r="H146" s="148"/>
      <c r="I146" s="148"/>
      <c r="J146" s="148"/>
      <c r="K146" s="149"/>
    </row>
    <row r="147" spans="1:11" ht="45" customHeight="1">
      <c r="A147" s="117"/>
      <c r="B147" s="115"/>
      <c r="C147" s="115"/>
      <c r="D147" s="116"/>
      <c r="E147" s="147" t="s">
        <v>308</v>
      </c>
      <c r="F147" s="148"/>
      <c r="G147" s="148"/>
      <c r="H147" s="148"/>
      <c r="I147" s="148"/>
      <c r="J147" s="148"/>
      <c r="K147" s="149"/>
    </row>
    <row r="148" spans="1:11" ht="45" customHeight="1">
      <c r="A148" s="117"/>
      <c r="B148" s="115"/>
      <c r="C148" s="115"/>
      <c r="D148" s="116"/>
      <c r="E148" s="147" t="s">
        <v>309</v>
      </c>
      <c r="F148" s="148"/>
      <c r="G148" s="148"/>
      <c r="H148" s="148"/>
      <c r="I148" s="148"/>
      <c r="J148" s="148"/>
      <c r="K148" s="149"/>
    </row>
    <row r="149" spans="1:11" ht="45" customHeight="1">
      <c r="A149" s="117"/>
      <c r="B149" s="115"/>
      <c r="C149" s="115"/>
      <c r="D149" s="116"/>
      <c r="E149" s="147" t="s">
        <v>310</v>
      </c>
      <c r="F149" s="148"/>
      <c r="G149" s="148"/>
      <c r="H149" s="148"/>
      <c r="I149" s="148"/>
      <c r="J149" s="148"/>
      <c r="K149" s="149"/>
    </row>
    <row r="150" spans="1:11" ht="45" customHeight="1">
      <c r="A150" s="117"/>
      <c r="B150" s="115"/>
      <c r="C150" s="115"/>
      <c r="D150" s="116"/>
      <c r="E150" s="147" t="s">
        <v>311</v>
      </c>
      <c r="F150" s="148"/>
      <c r="G150" s="148"/>
      <c r="H150" s="148"/>
      <c r="I150" s="148"/>
      <c r="J150" s="148"/>
      <c r="K150" s="149"/>
    </row>
    <row r="151" spans="1:11" ht="45" customHeight="1">
      <c r="A151" s="117"/>
      <c r="B151" s="115"/>
      <c r="C151" s="115"/>
      <c r="D151" s="116"/>
      <c r="E151" s="147" t="s">
        <v>312</v>
      </c>
      <c r="F151" s="148"/>
      <c r="G151" s="148"/>
      <c r="H151" s="148"/>
      <c r="I151" s="148"/>
      <c r="J151" s="148"/>
      <c r="K151" s="149"/>
    </row>
    <row r="152" spans="1:11" ht="45" customHeight="1">
      <c r="A152" s="117"/>
      <c r="B152" s="115"/>
      <c r="C152" s="115"/>
      <c r="D152" s="116"/>
      <c r="E152" s="147" t="s">
        <v>313</v>
      </c>
      <c r="F152" s="148"/>
      <c r="G152" s="148"/>
      <c r="H152" s="148"/>
      <c r="I152" s="148"/>
      <c r="J152" s="148"/>
      <c r="K152" s="149"/>
    </row>
    <row r="153" spans="1:11" ht="45" customHeight="1">
      <c r="A153" s="117"/>
      <c r="B153" s="115"/>
      <c r="C153" s="115"/>
      <c r="D153" s="116"/>
      <c r="E153" s="147" t="s">
        <v>314</v>
      </c>
      <c r="F153" s="148"/>
      <c r="G153" s="148"/>
      <c r="H153" s="148"/>
      <c r="I153" s="148"/>
      <c r="J153" s="148"/>
      <c r="K153" s="149"/>
    </row>
    <row r="154" spans="1:11" ht="45" customHeight="1">
      <c r="A154" s="117"/>
      <c r="B154" s="115"/>
      <c r="C154" s="115"/>
      <c r="D154" s="116"/>
      <c r="E154" s="147" t="s">
        <v>315</v>
      </c>
      <c r="F154" s="148"/>
      <c r="G154" s="148"/>
      <c r="H154" s="148"/>
      <c r="I154" s="148"/>
      <c r="J154" s="148"/>
      <c r="K154" s="149"/>
    </row>
    <row r="155" spans="1:11" ht="45" customHeight="1">
      <c r="A155" s="117"/>
      <c r="B155" s="115"/>
      <c r="C155" s="115"/>
      <c r="D155" s="116"/>
      <c r="E155" s="147" t="s">
        <v>316</v>
      </c>
      <c r="F155" s="148"/>
      <c r="G155" s="148"/>
      <c r="H155" s="148"/>
      <c r="I155" s="148"/>
      <c r="J155" s="148"/>
      <c r="K155" s="149"/>
    </row>
    <row r="156" spans="1:11" ht="45" customHeight="1">
      <c r="A156" s="117"/>
      <c r="B156" s="115"/>
      <c r="C156" s="115"/>
      <c r="D156" s="116"/>
      <c r="E156" s="147" t="s">
        <v>317</v>
      </c>
      <c r="F156" s="148"/>
      <c r="G156" s="148"/>
      <c r="H156" s="148"/>
      <c r="I156" s="148"/>
      <c r="J156" s="148"/>
      <c r="K156" s="149"/>
    </row>
    <row r="157" spans="1:11" ht="45" customHeight="1">
      <c r="A157" s="117"/>
      <c r="B157" s="115"/>
      <c r="C157" s="115"/>
      <c r="D157" s="116"/>
      <c r="E157" s="147" t="s">
        <v>318</v>
      </c>
      <c r="F157" s="148"/>
      <c r="G157" s="148"/>
      <c r="H157" s="148"/>
      <c r="I157" s="148"/>
      <c r="J157" s="148"/>
      <c r="K157" s="149"/>
    </row>
    <row r="158" spans="1:11" ht="45" customHeight="1">
      <c r="A158" s="117"/>
      <c r="B158" s="115"/>
      <c r="C158" s="115"/>
      <c r="D158" s="116"/>
      <c r="E158" s="147" t="s">
        <v>319</v>
      </c>
      <c r="F158" s="148"/>
      <c r="G158" s="148"/>
      <c r="H158" s="148"/>
      <c r="I158" s="148"/>
      <c r="J158" s="148"/>
      <c r="K158" s="149"/>
    </row>
    <row r="159" spans="1:11" ht="45" customHeight="1">
      <c r="A159" s="117"/>
      <c r="B159" s="115"/>
      <c r="C159" s="115"/>
      <c r="D159" s="116"/>
      <c r="E159" s="147" t="s">
        <v>320</v>
      </c>
      <c r="F159" s="148"/>
      <c r="G159" s="148"/>
      <c r="H159" s="148"/>
      <c r="I159" s="148"/>
      <c r="J159" s="148"/>
      <c r="K159" s="149"/>
    </row>
    <row r="160" spans="1:11" ht="45" customHeight="1">
      <c r="A160" s="117"/>
      <c r="B160" s="115"/>
      <c r="C160" s="115"/>
      <c r="D160" s="116"/>
      <c r="E160" s="147" t="s">
        <v>321</v>
      </c>
      <c r="F160" s="148"/>
      <c r="G160" s="148"/>
      <c r="H160" s="148"/>
      <c r="I160" s="148"/>
      <c r="J160" s="148"/>
      <c r="K160" s="149"/>
    </row>
    <row r="161" spans="1:11" ht="45" customHeight="1">
      <c r="A161" s="117"/>
      <c r="B161" s="115"/>
      <c r="C161" s="115"/>
      <c r="D161" s="116"/>
      <c r="E161" s="147" t="s">
        <v>322</v>
      </c>
      <c r="F161" s="148"/>
      <c r="G161" s="148"/>
      <c r="H161" s="148"/>
      <c r="I161" s="148"/>
      <c r="J161" s="148"/>
      <c r="K161" s="149"/>
    </row>
    <row r="162" spans="1:11" ht="45" customHeight="1">
      <c r="A162" s="117"/>
      <c r="B162" s="115"/>
      <c r="C162" s="115"/>
      <c r="D162" s="116"/>
      <c r="E162" s="147" t="s">
        <v>323</v>
      </c>
      <c r="F162" s="148"/>
      <c r="G162" s="148"/>
      <c r="H162" s="148"/>
      <c r="I162" s="148"/>
      <c r="J162" s="148"/>
      <c r="K162" s="149"/>
    </row>
    <row r="163" spans="1:11" ht="45" customHeight="1">
      <c r="A163" s="117"/>
      <c r="B163" s="115"/>
      <c r="C163" s="115"/>
      <c r="D163" s="116"/>
      <c r="E163" s="147" t="s">
        <v>324</v>
      </c>
      <c r="F163" s="148"/>
      <c r="G163" s="148"/>
      <c r="H163" s="148"/>
      <c r="I163" s="148"/>
      <c r="J163" s="148"/>
      <c r="K163" s="149"/>
    </row>
    <row r="164" spans="1:11" ht="45" customHeight="1">
      <c r="A164" s="117"/>
      <c r="B164" s="115"/>
      <c r="C164" s="115"/>
      <c r="D164" s="116"/>
      <c r="E164" s="147" t="s">
        <v>325</v>
      </c>
      <c r="F164" s="148"/>
      <c r="G164" s="148"/>
      <c r="H164" s="148"/>
      <c r="I164" s="148"/>
      <c r="J164" s="148"/>
      <c r="K164" s="149"/>
    </row>
    <row r="165" spans="1:11" ht="45" customHeight="1">
      <c r="A165" s="117"/>
      <c r="B165" s="115"/>
      <c r="C165" s="115"/>
      <c r="D165" s="116"/>
      <c r="E165" s="147" t="s">
        <v>326</v>
      </c>
      <c r="F165" s="148"/>
      <c r="G165" s="148"/>
      <c r="H165" s="148"/>
      <c r="I165" s="148"/>
      <c r="J165" s="148"/>
      <c r="K165" s="149"/>
    </row>
    <row r="166" spans="1:11" ht="45" customHeight="1">
      <c r="A166" s="117"/>
      <c r="B166" s="115"/>
      <c r="C166" s="115"/>
      <c r="D166" s="116"/>
      <c r="E166" s="147" t="s">
        <v>327</v>
      </c>
      <c r="F166" s="148"/>
      <c r="G166" s="148"/>
      <c r="H166" s="148"/>
      <c r="I166" s="148"/>
      <c r="J166" s="148"/>
      <c r="K166" s="149"/>
    </row>
    <row r="167" spans="1:11" ht="45" customHeight="1">
      <c r="A167" s="117"/>
      <c r="B167" s="115"/>
      <c r="C167" s="115"/>
      <c r="D167" s="116"/>
      <c r="E167" s="147" t="s">
        <v>328</v>
      </c>
      <c r="F167" s="148"/>
      <c r="G167" s="148"/>
      <c r="H167" s="148"/>
      <c r="I167" s="148"/>
      <c r="J167" s="148"/>
      <c r="K167" s="149"/>
    </row>
    <row r="168" spans="1:11" ht="45" customHeight="1">
      <c r="A168" s="117"/>
      <c r="B168" s="115"/>
      <c r="C168" s="115"/>
      <c r="D168" s="116"/>
      <c r="E168" s="147" t="s">
        <v>329</v>
      </c>
      <c r="F168" s="148"/>
      <c r="G168" s="148"/>
      <c r="H168" s="148"/>
      <c r="I168" s="148"/>
      <c r="J168" s="148"/>
      <c r="K168" s="149"/>
    </row>
    <row r="169" spans="1:11" ht="45" customHeight="1">
      <c r="A169" s="117"/>
      <c r="B169" s="115"/>
      <c r="C169" s="115"/>
      <c r="D169" s="116"/>
      <c r="E169" s="147" t="s">
        <v>330</v>
      </c>
      <c r="F169" s="148"/>
      <c r="G169" s="148"/>
      <c r="H169" s="148"/>
      <c r="I169" s="148"/>
      <c r="J169" s="148"/>
      <c r="K169" s="149"/>
    </row>
    <row r="170" spans="1:11" ht="45" customHeight="1">
      <c r="A170" s="117"/>
      <c r="B170" s="115"/>
      <c r="C170" s="115"/>
      <c r="D170" s="116"/>
      <c r="E170" s="147" t="s">
        <v>331</v>
      </c>
      <c r="F170" s="148"/>
      <c r="G170" s="148"/>
      <c r="H170" s="148"/>
      <c r="I170" s="148"/>
      <c r="J170" s="148"/>
      <c r="K170" s="149"/>
    </row>
    <row r="171" spans="1:11" ht="45" customHeight="1">
      <c r="A171" s="117"/>
      <c r="B171" s="115"/>
      <c r="C171" s="115"/>
      <c r="D171" s="116"/>
      <c r="E171" s="147" t="s">
        <v>332</v>
      </c>
      <c r="F171" s="148"/>
      <c r="G171" s="148"/>
      <c r="H171" s="148"/>
      <c r="I171" s="148"/>
      <c r="J171" s="148"/>
      <c r="K171" s="149"/>
    </row>
    <row r="172" spans="1:11" ht="45" customHeight="1">
      <c r="A172" s="117"/>
      <c r="B172" s="115"/>
      <c r="C172" s="115"/>
      <c r="D172" s="116"/>
      <c r="E172" s="147" t="s">
        <v>333</v>
      </c>
      <c r="F172" s="148"/>
      <c r="G172" s="148"/>
      <c r="H172" s="148"/>
      <c r="I172" s="148"/>
      <c r="J172" s="148"/>
      <c r="K172" s="149"/>
    </row>
    <row r="173" spans="1:11" ht="45" customHeight="1">
      <c r="A173" s="117"/>
      <c r="B173" s="115"/>
      <c r="C173" s="115"/>
      <c r="D173" s="116"/>
      <c r="E173" s="147" t="s">
        <v>334</v>
      </c>
      <c r="F173" s="148"/>
      <c r="G173" s="148"/>
      <c r="H173" s="148"/>
      <c r="I173" s="148"/>
      <c r="J173" s="148"/>
      <c r="K173" s="149"/>
    </row>
    <row r="174" spans="1:11" ht="45" customHeight="1">
      <c r="A174" s="117"/>
      <c r="B174" s="115"/>
      <c r="C174" s="115"/>
      <c r="D174" s="116"/>
      <c r="E174" s="147" t="s">
        <v>335</v>
      </c>
      <c r="F174" s="148"/>
      <c r="G174" s="148"/>
      <c r="H174" s="148"/>
      <c r="I174" s="148"/>
      <c r="J174" s="148"/>
      <c r="K174" s="149"/>
    </row>
    <row r="175" spans="1:11" ht="45" customHeight="1">
      <c r="A175" s="117"/>
      <c r="B175" s="115"/>
      <c r="C175" s="115"/>
      <c r="D175" s="116"/>
      <c r="E175" s="147" t="s">
        <v>336</v>
      </c>
      <c r="F175" s="148"/>
      <c r="G175" s="148"/>
      <c r="H175" s="148"/>
      <c r="I175" s="148"/>
      <c r="J175" s="148"/>
      <c r="K175" s="149"/>
    </row>
    <row r="176" spans="1:11" ht="45" customHeight="1">
      <c r="A176" s="117"/>
      <c r="B176" s="115"/>
      <c r="C176" s="115"/>
      <c r="D176" s="116"/>
      <c r="E176" s="147" t="s">
        <v>337</v>
      </c>
      <c r="F176" s="148"/>
      <c r="G176" s="148"/>
      <c r="H176" s="148"/>
      <c r="I176" s="148"/>
      <c r="J176" s="148"/>
      <c r="K176" s="149"/>
    </row>
    <row r="177" spans="1:11" ht="45" customHeight="1">
      <c r="A177" s="117"/>
      <c r="B177" s="115"/>
      <c r="C177" s="115"/>
      <c r="D177" s="116"/>
      <c r="E177" s="147" t="s">
        <v>338</v>
      </c>
      <c r="F177" s="148"/>
      <c r="G177" s="148"/>
      <c r="H177" s="148"/>
      <c r="I177" s="148"/>
      <c r="J177" s="148"/>
      <c r="K177" s="149"/>
    </row>
    <row r="178" spans="1:11" ht="45" customHeight="1">
      <c r="A178" s="117"/>
      <c r="B178" s="115"/>
      <c r="C178" s="115"/>
      <c r="D178" s="116"/>
      <c r="E178" s="147" t="s">
        <v>339</v>
      </c>
      <c r="F178" s="148"/>
      <c r="G178" s="148"/>
      <c r="H178" s="148"/>
      <c r="I178" s="148"/>
      <c r="J178" s="148"/>
      <c r="K178" s="149"/>
    </row>
    <row r="179" spans="1:11" ht="45" customHeight="1">
      <c r="A179" s="117"/>
      <c r="B179" s="115"/>
      <c r="C179" s="115"/>
      <c r="D179" s="116"/>
      <c r="E179" s="147" t="s">
        <v>340</v>
      </c>
      <c r="F179" s="148"/>
      <c r="G179" s="148"/>
      <c r="H179" s="148"/>
      <c r="I179" s="148"/>
      <c r="J179" s="148"/>
      <c r="K179" s="149"/>
    </row>
    <row r="180" spans="1:11" ht="45" customHeight="1">
      <c r="A180" s="117"/>
      <c r="B180" s="115"/>
      <c r="C180" s="115"/>
      <c r="D180" s="116"/>
      <c r="E180" s="147" t="s">
        <v>341</v>
      </c>
      <c r="F180" s="148"/>
      <c r="G180" s="148"/>
      <c r="H180" s="148"/>
      <c r="I180" s="148"/>
      <c r="J180" s="148"/>
      <c r="K180" s="149"/>
    </row>
    <row r="181" spans="1:11" ht="45" customHeight="1">
      <c r="A181" s="117"/>
      <c r="B181" s="115"/>
      <c r="C181" s="115"/>
      <c r="D181" s="116"/>
      <c r="E181" s="147" t="s">
        <v>342</v>
      </c>
      <c r="F181" s="148"/>
      <c r="G181" s="148"/>
      <c r="H181" s="148"/>
      <c r="I181" s="148"/>
      <c r="J181" s="148"/>
      <c r="K181" s="149"/>
    </row>
    <row r="182" spans="1:11" ht="45" customHeight="1">
      <c r="A182" s="117"/>
      <c r="B182" s="115"/>
      <c r="C182" s="115"/>
      <c r="D182" s="116"/>
      <c r="E182" s="147" t="s">
        <v>343</v>
      </c>
      <c r="F182" s="148"/>
      <c r="G182" s="148"/>
      <c r="H182" s="148"/>
      <c r="I182" s="148"/>
      <c r="J182" s="148"/>
      <c r="K182" s="149"/>
    </row>
    <row r="183" spans="1:11" ht="45" customHeight="1">
      <c r="A183" s="117"/>
      <c r="B183" s="115"/>
      <c r="C183" s="115"/>
      <c r="D183" s="116"/>
      <c r="E183" s="147" t="s">
        <v>344</v>
      </c>
      <c r="F183" s="148"/>
      <c r="G183" s="148"/>
      <c r="H183" s="148"/>
      <c r="I183" s="148"/>
      <c r="J183" s="148"/>
      <c r="K183" s="149"/>
    </row>
    <row r="184" spans="1:11" ht="45" customHeight="1">
      <c r="A184" s="117"/>
      <c r="B184" s="115"/>
      <c r="C184" s="115"/>
      <c r="D184" s="116"/>
      <c r="E184" s="147" t="s">
        <v>345</v>
      </c>
      <c r="F184" s="148"/>
      <c r="G184" s="148"/>
      <c r="H184" s="148"/>
      <c r="I184" s="148"/>
      <c r="J184" s="148"/>
      <c r="K184" s="149"/>
    </row>
    <row r="185" spans="1:11" ht="45" customHeight="1">
      <c r="A185" s="117"/>
      <c r="B185" s="115"/>
      <c r="C185" s="115"/>
      <c r="D185" s="116"/>
      <c r="E185" s="147" t="s">
        <v>346</v>
      </c>
      <c r="F185" s="148"/>
      <c r="G185" s="148"/>
      <c r="H185" s="148"/>
      <c r="I185" s="148"/>
      <c r="J185" s="148"/>
      <c r="K185" s="149"/>
    </row>
    <row r="186" spans="1:11" ht="45" customHeight="1">
      <c r="A186" s="117"/>
      <c r="B186" s="115"/>
      <c r="C186" s="115"/>
      <c r="D186" s="116"/>
      <c r="E186" s="147" t="s">
        <v>347</v>
      </c>
      <c r="F186" s="148"/>
      <c r="G186" s="148"/>
      <c r="H186" s="148"/>
      <c r="I186" s="148"/>
      <c r="J186" s="148"/>
      <c r="K186" s="149"/>
    </row>
    <row r="187" spans="1:11" ht="45" customHeight="1">
      <c r="A187" s="117"/>
      <c r="B187" s="115"/>
      <c r="C187" s="115"/>
      <c r="D187" s="116"/>
      <c r="E187" s="147" t="s">
        <v>348</v>
      </c>
      <c r="F187" s="148"/>
      <c r="G187" s="148"/>
      <c r="H187" s="148"/>
      <c r="I187" s="148"/>
      <c r="J187" s="148"/>
      <c r="K187" s="149"/>
    </row>
    <row r="188" spans="1:11" ht="45" customHeight="1">
      <c r="A188" s="117"/>
      <c r="B188" s="115"/>
      <c r="C188" s="115"/>
      <c r="D188" s="116"/>
      <c r="E188" s="147" t="s">
        <v>349</v>
      </c>
      <c r="F188" s="148"/>
      <c r="G188" s="148"/>
      <c r="H188" s="148"/>
      <c r="I188" s="148"/>
      <c r="J188" s="148"/>
      <c r="K188" s="149"/>
    </row>
    <row r="189" spans="1:11" ht="45" customHeight="1">
      <c r="A189" s="117"/>
      <c r="B189" s="115"/>
      <c r="C189" s="115"/>
      <c r="D189" s="116"/>
      <c r="E189" s="147" t="s">
        <v>350</v>
      </c>
      <c r="F189" s="148"/>
      <c r="G189" s="148"/>
      <c r="H189" s="148"/>
      <c r="I189" s="148"/>
      <c r="J189" s="148"/>
      <c r="K189" s="149"/>
    </row>
    <row r="190" spans="1:11" ht="45" customHeight="1">
      <c r="A190" s="117"/>
      <c r="B190" s="115"/>
      <c r="C190" s="115"/>
      <c r="D190" s="116"/>
      <c r="E190" s="147" t="s">
        <v>351</v>
      </c>
      <c r="F190" s="148"/>
      <c r="G190" s="148"/>
      <c r="H190" s="148"/>
      <c r="I190" s="148"/>
      <c r="J190" s="148"/>
      <c r="K190" s="149"/>
    </row>
    <row r="191" spans="1:11" ht="45" customHeight="1">
      <c r="A191" s="117"/>
      <c r="B191" s="115"/>
      <c r="C191" s="115"/>
      <c r="D191" s="116"/>
      <c r="E191" s="147" t="s">
        <v>352</v>
      </c>
      <c r="F191" s="148"/>
      <c r="G191" s="148"/>
      <c r="H191" s="148"/>
      <c r="I191" s="148"/>
      <c r="J191" s="148"/>
      <c r="K191" s="149"/>
    </row>
    <row r="192" spans="1:11" ht="45" customHeight="1">
      <c r="A192" s="117"/>
      <c r="B192" s="115"/>
      <c r="C192" s="115"/>
      <c r="D192" s="116"/>
      <c r="E192" s="147" t="s">
        <v>353</v>
      </c>
      <c r="F192" s="148"/>
      <c r="G192" s="148"/>
      <c r="H192" s="148"/>
      <c r="I192" s="148"/>
      <c r="J192" s="148"/>
      <c r="K192" s="149"/>
    </row>
    <row r="193" spans="1:11" ht="45" customHeight="1">
      <c r="A193" s="117"/>
      <c r="B193" s="115"/>
      <c r="C193" s="115"/>
      <c r="D193" s="116"/>
      <c r="E193" s="147" t="s">
        <v>354</v>
      </c>
      <c r="F193" s="148"/>
      <c r="G193" s="148"/>
      <c r="H193" s="148"/>
      <c r="I193" s="148"/>
      <c r="J193" s="148"/>
      <c r="K193" s="149"/>
    </row>
    <row r="194" spans="1:11" ht="45" customHeight="1">
      <c r="A194" s="117"/>
      <c r="B194" s="115"/>
      <c r="C194" s="115"/>
      <c r="D194" s="116"/>
      <c r="E194" s="147" t="s">
        <v>355</v>
      </c>
      <c r="F194" s="148"/>
      <c r="G194" s="148"/>
      <c r="H194" s="148"/>
      <c r="I194" s="148"/>
      <c r="J194" s="148"/>
      <c r="K194" s="149"/>
    </row>
    <row r="195" spans="1:11" ht="45" customHeight="1">
      <c r="A195" s="117"/>
      <c r="B195" s="115"/>
      <c r="C195" s="115"/>
      <c r="D195" s="116"/>
      <c r="E195" s="147" t="s">
        <v>356</v>
      </c>
      <c r="F195" s="148"/>
      <c r="G195" s="148"/>
      <c r="H195" s="148"/>
      <c r="I195" s="148"/>
      <c r="J195" s="148"/>
      <c r="K195" s="149"/>
    </row>
    <row r="196" spans="1:11" ht="45" customHeight="1">
      <c r="A196" s="117"/>
      <c r="B196" s="115"/>
      <c r="C196" s="115"/>
      <c r="D196" s="116"/>
      <c r="E196" s="147" t="s">
        <v>357</v>
      </c>
      <c r="F196" s="148"/>
      <c r="G196" s="148"/>
      <c r="H196" s="148"/>
      <c r="I196" s="148"/>
      <c r="J196" s="148"/>
      <c r="K196" s="149"/>
    </row>
    <row r="197" spans="1:11" ht="45" customHeight="1">
      <c r="A197" s="117"/>
      <c r="B197" s="115"/>
      <c r="C197" s="115"/>
      <c r="D197" s="116"/>
      <c r="E197" s="147" t="s">
        <v>358</v>
      </c>
      <c r="F197" s="148"/>
      <c r="G197" s="148"/>
      <c r="H197" s="148"/>
      <c r="I197" s="148"/>
      <c r="J197" s="148"/>
      <c r="K197" s="149"/>
    </row>
    <row r="198" spans="1:11" ht="45" customHeight="1">
      <c r="A198" s="117"/>
      <c r="B198" s="115"/>
      <c r="C198" s="115"/>
      <c r="D198" s="116"/>
      <c r="E198" s="147" t="s">
        <v>359</v>
      </c>
      <c r="F198" s="148"/>
      <c r="G198" s="148"/>
      <c r="H198" s="148"/>
      <c r="I198" s="148"/>
      <c r="J198" s="148"/>
      <c r="K198" s="149"/>
    </row>
    <row r="199" spans="1:11" ht="45" customHeight="1">
      <c r="A199" s="117"/>
      <c r="B199" s="115"/>
      <c r="C199" s="115"/>
      <c r="D199" s="116"/>
      <c r="E199" s="147" t="s">
        <v>360</v>
      </c>
      <c r="F199" s="148"/>
      <c r="G199" s="148"/>
      <c r="H199" s="148"/>
      <c r="I199" s="148"/>
      <c r="J199" s="148"/>
      <c r="K199" s="149"/>
    </row>
    <row r="200" spans="1:11" ht="45" customHeight="1">
      <c r="A200" s="117"/>
      <c r="B200" s="115"/>
      <c r="C200" s="115"/>
      <c r="D200" s="116"/>
      <c r="E200" s="147" t="s">
        <v>361</v>
      </c>
      <c r="F200" s="148"/>
      <c r="G200" s="148"/>
      <c r="H200" s="148"/>
      <c r="I200" s="148"/>
      <c r="J200" s="148"/>
      <c r="K200" s="149"/>
    </row>
    <row r="201" spans="1:11" ht="45" customHeight="1">
      <c r="A201" s="117"/>
      <c r="B201" s="115"/>
      <c r="C201" s="115"/>
      <c r="D201" s="116"/>
      <c r="E201" s="147" t="s">
        <v>362</v>
      </c>
      <c r="F201" s="148"/>
      <c r="G201" s="148"/>
      <c r="H201" s="148"/>
      <c r="I201" s="148"/>
      <c r="J201" s="148"/>
      <c r="K201" s="149"/>
    </row>
    <row r="202" spans="1:11" ht="45" customHeight="1">
      <c r="A202" s="117"/>
      <c r="B202" s="115"/>
      <c r="C202" s="115"/>
      <c r="D202" s="116"/>
      <c r="E202" s="147" t="s">
        <v>363</v>
      </c>
      <c r="F202" s="148"/>
      <c r="G202" s="148"/>
      <c r="H202" s="148"/>
      <c r="I202" s="148"/>
      <c r="J202" s="148"/>
      <c r="K202" s="149"/>
    </row>
    <row r="203" spans="1:11" ht="45" customHeight="1">
      <c r="A203" s="117"/>
      <c r="B203" s="115"/>
      <c r="C203" s="115"/>
      <c r="D203" s="116"/>
      <c r="E203" s="147" t="s">
        <v>364</v>
      </c>
      <c r="F203" s="148"/>
      <c r="G203" s="148"/>
      <c r="H203" s="148"/>
      <c r="I203" s="148"/>
      <c r="J203" s="148"/>
      <c r="K203" s="149"/>
    </row>
    <row r="204" spans="1:11" ht="45" customHeight="1">
      <c r="A204" s="117"/>
      <c r="B204" s="115"/>
      <c r="C204" s="115"/>
      <c r="D204" s="116"/>
      <c r="E204" s="147" t="s">
        <v>365</v>
      </c>
      <c r="F204" s="148"/>
      <c r="G204" s="148"/>
      <c r="H204" s="148"/>
      <c r="I204" s="148"/>
      <c r="J204" s="148"/>
      <c r="K204" s="149"/>
    </row>
    <row r="205" spans="1:11" ht="45" customHeight="1">
      <c r="A205" s="117"/>
      <c r="B205" s="115"/>
      <c r="C205" s="115"/>
      <c r="D205" s="116"/>
      <c r="E205" s="147" t="s">
        <v>366</v>
      </c>
      <c r="F205" s="148"/>
      <c r="G205" s="148"/>
      <c r="H205" s="148"/>
      <c r="I205" s="148"/>
      <c r="J205" s="148"/>
      <c r="K205" s="149"/>
    </row>
    <row r="206" spans="1:11" ht="45" customHeight="1">
      <c r="A206" s="117"/>
      <c r="B206" s="115"/>
      <c r="C206" s="115"/>
      <c r="D206" s="116"/>
      <c r="E206" s="147" t="s">
        <v>367</v>
      </c>
      <c r="F206" s="148"/>
      <c r="G206" s="148"/>
      <c r="H206" s="148"/>
      <c r="I206" s="148"/>
      <c r="J206" s="148"/>
      <c r="K206" s="149"/>
    </row>
    <row r="207" spans="1:11" ht="45" customHeight="1">
      <c r="A207" s="117"/>
      <c r="B207" s="115"/>
      <c r="C207" s="115"/>
      <c r="D207" s="116"/>
      <c r="E207" s="147" t="s">
        <v>368</v>
      </c>
      <c r="F207" s="148"/>
      <c r="G207" s="148"/>
      <c r="H207" s="148"/>
      <c r="I207" s="148"/>
      <c r="J207" s="148"/>
      <c r="K207" s="149"/>
    </row>
  </sheetData>
  <mergeCells count="48">
    <mergeCell ref="B72:K74"/>
    <mergeCell ref="A78:A207"/>
    <mergeCell ref="B78:B207"/>
    <mergeCell ref="C78:C207"/>
    <mergeCell ref="D78:D207"/>
    <mergeCell ref="A76:K76"/>
    <mergeCell ref="C61:C65"/>
    <mergeCell ref="D61:D65"/>
    <mergeCell ref="E61:E65"/>
    <mergeCell ref="C66:C70"/>
    <mergeCell ref="D66:D70"/>
    <mergeCell ref="E66:E70"/>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70"/>
    <mergeCell ref="C6:C10"/>
    <mergeCell ref="D6:D10"/>
    <mergeCell ref="E6:E10"/>
    <mergeCell ref="C11:C15"/>
    <mergeCell ref="D11:D15"/>
    <mergeCell ref="E11:E15"/>
    <mergeCell ref="C16:C20"/>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7FD85-2CCE-45B7-ABF4-2854206D79D0}">
  <dimension ref="A1:Z202"/>
  <sheetViews>
    <sheetView tabSelected="1" topLeftCell="A64" zoomScale="85" zoomScaleNormal="85" workbookViewId="0">
      <selection activeCell="D72" sqref="D72"/>
    </sheetView>
  </sheetViews>
  <sheetFormatPr baseColWidth="10" defaultColWidth="11.453125" defaultRowHeight="45" customHeight="1"/>
  <cols>
    <col min="1" max="1" width="11.453125" style="133"/>
    <col min="2" max="2" width="16.54296875" style="133" customWidth="1"/>
    <col min="3" max="3" width="25.7265625" style="134" customWidth="1"/>
    <col min="4" max="4" width="30.7265625" style="134" customWidth="1"/>
    <col min="5" max="5" width="100.7265625" style="135" customWidth="1"/>
    <col min="6" max="6" width="46.453125" style="135" customWidth="1"/>
    <col min="7" max="7" width="19.81640625" style="135" customWidth="1"/>
    <col min="8" max="8" width="16.453125" style="135" customWidth="1"/>
    <col min="9" max="9" width="22.453125" style="135" customWidth="1"/>
    <col min="10" max="10" width="27.1796875" style="135" customWidth="1"/>
    <col min="11" max="11" width="18.7265625" style="136" customWidth="1"/>
    <col min="12" max="16384" width="11.453125" style="133"/>
  </cols>
  <sheetData>
    <row r="1" spans="1:26" ht="14.5">
      <c r="A1" s="140"/>
      <c r="B1" s="140"/>
      <c r="C1" s="150"/>
      <c r="D1" s="150"/>
      <c r="E1" s="151"/>
      <c r="F1" s="151"/>
      <c r="G1" s="151"/>
      <c r="H1" s="151"/>
      <c r="I1" s="151"/>
      <c r="J1" s="151"/>
      <c r="K1" s="152"/>
    </row>
    <row r="2" spans="1:26" s="137" customFormat="1" ht="71.25" customHeight="1">
      <c r="A2" s="153"/>
      <c r="B2" s="154" t="s">
        <v>225</v>
      </c>
      <c r="C2" s="154"/>
      <c r="D2" s="154"/>
      <c r="E2" s="154"/>
      <c r="F2" s="154"/>
      <c r="G2" s="154"/>
      <c r="H2" s="154"/>
      <c r="I2" s="154"/>
      <c r="J2" s="154"/>
      <c r="K2" s="154"/>
      <c r="L2" s="139"/>
      <c r="M2" s="139"/>
      <c r="N2" s="139"/>
      <c r="O2" s="139"/>
      <c r="P2" s="139"/>
      <c r="Q2" s="139"/>
      <c r="R2" s="139"/>
      <c r="S2" s="139"/>
      <c r="T2" s="139"/>
      <c r="U2" s="139"/>
      <c r="V2" s="139"/>
      <c r="W2" s="139"/>
      <c r="X2" s="139"/>
      <c r="Y2" s="139"/>
      <c r="Z2" s="139"/>
    </row>
    <row r="3" spans="1:26" s="137" customFormat="1" ht="18" customHeight="1">
      <c r="A3" s="153"/>
      <c r="B3" s="154"/>
      <c r="C3" s="154"/>
      <c r="D3" s="154"/>
      <c r="E3" s="154"/>
      <c r="F3" s="154"/>
      <c r="G3" s="154"/>
      <c r="H3" s="154"/>
      <c r="I3" s="154"/>
      <c r="J3" s="154"/>
      <c r="K3" s="154"/>
      <c r="L3" s="139"/>
      <c r="M3" s="139"/>
      <c r="N3" s="139"/>
      <c r="O3" s="139"/>
      <c r="P3" s="139"/>
      <c r="Q3" s="139"/>
      <c r="R3" s="139"/>
      <c r="S3" s="139"/>
      <c r="T3" s="139"/>
      <c r="U3" s="139"/>
      <c r="V3" s="139"/>
      <c r="W3" s="139"/>
      <c r="X3" s="139"/>
      <c r="Y3" s="139"/>
      <c r="Z3" s="139"/>
    </row>
    <row r="4" spans="1:26" ht="90.75" customHeight="1" thickBot="1">
      <c r="A4" s="140"/>
      <c r="B4" s="113" t="s">
        <v>132</v>
      </c>
      <c r="C4" s="114"/>
      <c r="D4" s="114"/>
      <c r="E4" s="114"/>
      <c r="F4" s="114"/>
      <c r="G4" s="114"/>
      <c r="H4" s="114"/>
      <c r="I4" s="114"/>
      <c r="J4" s="114"/>
      <c r="K4" s="114"/>
    </row>
    <row r="5" spans="1:26" s="142" customFormat="1" ht="82">
      <c r="A5" s="141"/>
      <c r="B5" s="37" t="s">
        <v>133</v>
      </c>
      <c r="C5" s="38" t="s">
        <v>134</v>
      </c>
      <c r="D5" s="39" t="s">
        <v>135</v>
      </c>
      <c r="E5" s="39" t="s">
        <v>136</v>
      </c>
      <c r="F5" s="40" t="s">
        <v>137</v>
      </c>
      <c r="G5" s="40" t="s">
        <v>138</v>
      </c>
      <c r="H5" s="40" t="s">
        <v>139</v>
      </c>
      <c r="I5" s="40" t="s">
        <v>140</v>
      </c>
      <c r="J5" s="41" t="s">
        <v>141</v>
      </c>
      <c r="K5" s="40" t="s">
        <v>142</v>
      </c>
    </row>
    <row r="6" spans="1:26" s="144" customFormat="1" ht="36" customHeight="1">
      <c r="A6" s="141"/>
      <c r="B6" s="155">
        <v>21</v>
      </c>
      <c r="C6" s="115" t="s">
        <v>931</v>
      </c>
      <c r="D6" s="115" t="s">
        <v>932</v>
      </c>
      <c r="E6" s="116" t="s">
        <v>933</v>
      </c>
      <c r="F6" s="42" t="s">
        <v>143</v>
      </c>
      <c r="G6" s="43"/>
      <c r="H6" s="143">
        <v>780</v>
      </c>
      <c r="I6" s="143">
        <v>1950</v>
      </c>
      <c r="J6" s="143">
        <f>G6*H6</f>
        <v>0</v>
      </c>
      <c r="K6" s="143">
        <f>I6*G6</f>
        <v>0</v>
      </c>
    </row>
    <row r="7" spans="1:26" s="144" customFormat="1" ht="36.75" customHeight="1">
      <c r="A7" s="141"/>
      <c r="B7" s="156"/>
      <c r="C7" s="115"/>
      <c r="D7" s="115"/>
      <c r="E7" s="116"/>
      <c r="F7" s="42" t="s">
        <v>144</v>
      </c>
      <c r="G7" s="43"/>
      <c r="H7" s="143">
        <v>260</v>
      </c>
      <c r="I7" s="143">
        <v>650</v>
      </c>
      <c r="J7" s="143">
        <f t="shared" ref="J7:J65" si="0">G7*H7</f>
        <v>0</v>
      </c>
      <c r="K7" s="143">
        <f t="shared" ref="K7:K65" si="1">I7*G7</f>
        <v>0</v>
      </c>
    </row>
    <row r="8" spans="1:26" s="144" customFormat="1" ht="36" customHeight="1">
      <c r="A8" s="141"/>
      <c r="B8" s="156"/>
      <c r="C8" s="115"/>
      <c r="D8" s="115"/>
      <c r="E8" s="116"/>
      <c r="F8" s="42" t="s">
        <v>145</v>
      </c>
      <c r="G8" s="43"/>
      <c r="H8" s="143">
        <v>520</v>
      </c>
      <c r="I8" s="143">
        <v>1300</v>
      </c>
      <c r="J8" s="143">
        <f t="shared" si="0"/>
        <v>0</v>
      </c>
      <c r="K8" s="143">
        <f t="shared" si="1"/>
        <v>0</v>
      </c>
    </row>
    <row r="9" spans="1:26" s="144" customFormat="1" ht="36.75" customHeight="1">
      <c r="A9" s="141"/>
      <c r="B9" s="156"/>
      <c r="C9" s="115"/>
      <c r="D9" s="115"/>
      <c r="E9" s="116"/>
      <c r="F9" s="42" t="s">
        <v>146</v>
      </c>
      <c r="G9" s="43"/>
      <c r="H9" s="143">
        <v>0</v>
      </c>
      <c r="I9" s="143">
        <v>0</v>
      </c>
      <c r="J9" s="143">
        <f t="shared" si="0"/>
        <v>0</v>
      </c>
      <c r="K9" s="143">
        <f t="shared" si="1"/>
        <v>0</v>
      </c>
    </row>
    <row r="10" spans="1:26" s="144" customFormat="1" ht="36.75" customHeight="1">
      <c r="A10" s="141"/>
      <c r="B10" s="156"/>
      <c r="C10" s="115"/>
      <c r="D10" s="115"/>
      <c r="E10" s="116"/>
      <c r="F10" s="44" t="s">
        <v>147</v>
      </c>
      <c r="G10" s="43"/>
      <c r="H10" s="143">
        <v>1560</v>
      </c>
      <c r="I10" s="143">
        <v>3900</v>
      </c>
      <c r="J10" s="143">
        <f t="shared" si="0"/>
        <v>0</v>
      </c>
      <c r="K10" s="143">
        <f t="shared" si="1"/>
        <v>0</v>
      </c>
    </row>
    <row r="11" spans="1:26" s="144" customFormat="1" ht="36" customHeight="1">
      <c r="A11" s="141"/>
      <c r="B11" s="156"/>
      <c r="C11" s="115" t="s">
        <v>934</v>
      </c>
      <c r="D11" s="115" t="s">
        <v>932</v>
      </c>
      <c r="E11" s="116" t="s">
        <v>935</v>
      </c>
      <c r="F11" s="42" t="s">
        <v>143</v>
      </c>
      <c r="G11" s="43"/>
      <c r="H11" s="143">
        <v>28</v>
      </c>
      <c r="I11" s="143">
        <v>70</v>
      </c>
      <c r="J11" s="143">
        <f t="shared" si="0"/>
        <v>0</v>
      </c>
      <c r="K11" s="143">
        <f t="shared" si="1"/>
        <v>0</v>
      </c>
    </row>
    <row r="12" spans="1:26" s="144" customFormat="1" ht="36.75" customHeight="1">
      <c r="A12" s="141"/>
      <c r="B12" s="156"/>
      <c r="C12" s="115"/>
      <c r="D12" s="115"/>
      <c r="E12" s="116"/>
      <c r="F12" s="42" t="s">
        <v>144</v>
      </c>
      <c r="G12" s="43"/>
      <c r="H12" s="143">
        <v>2</v>
      </c>
      <c r="I12" s="143">
        <v>5</v>
      </c>
      <c r="J12" s="143">
        <f t="shared" si="0"/>
        <v>0</v>
      </c>
      <c r="K12" s="143">
        <f t="shared" si="1"/>
        <v>0</v>
      </c>
    </row>
    <row r="13" spans="1:26" s="144" customFormat="1" ht="36" customHeight="1">
      <c r="A13" s="141"/>
      <c r="B13" s="156"/>
      <c r="C13" s="115"/>
      <c r="D13" s="115"/>
      <c r="E13" s="116"/>
      <c r="F13" s="42" t="s">
        <v>145</v>
      </c>
      <c r="G13" s="43"/>
      <c r="H13" s="143">
        <v>16</v>
      </c>
      <c r="I13" s="143">
        <v>40</v>
      </c>
      <c r="J13" s="143">
        <f t="shared" si="0"/>
        <v>0</v>
      </c>
      <c r="K13" s="143">
        <f t="shared" si="1"/>
        <v>0</v>
      </c>
    </row>
    <row r="14" spans="1:26" s="144" customFormat="1" ht="36.75" customHeight="1">
      <c r="A14" s="141"/>
      <c r="B14" s="156"/>
      <c r="C14" s="115"/>
      <c r="D14" s="115"/>
      <c r="E14" s="116"/>
      <c r="F14" s="42" t="s">
        <v>146</v>
      </c>
      <c r="G14" s="43"/>
      <c r="H14" s="143">
        <v>0</v>
      </c>
      <c r="I14" s="143">
        <v>0</v>
      </c>
      <c r="J14" s="143">
        <f t="shared" si="0"/>
        <v>0</v>
      </c>
      <c r="K14" s="143">
        <f t="shared" si="1"/>
        <v>0</v>
      </c>
    </row>
    <row r="15" spans="1:26" s="144" customFormat="1" ht="36.75" customHeight="1">
      <c r="A15" s="141"/>
      <c r="B15" s="156"/>
      <c r="C15" s="115"/>
      <c r="D15" s="115"/>
      <c r="E15" s="116"/>
      <c r="F15" s="44" t="s">
        <v>147</v>
      </c>
      <c r="G15" s="43"/>
      <c r="H15" s="143">
        <v>46</v>
      </c>
      <c r="I15" s="143">
        <v>115</v>
      </c>
      <c r="J15" s="143">
        <f t="shared" si="0"/>
        <v>0</v>
      </c>
      <c r="K15" s="143">
        <f t="shared" si="1"/>
        <v>0</v>
      </c>
    </row>
    <row r="16" spans="1:26" s="144" customFormat="1" ht="36.75" customHeight="1">
      <c r="A16" s="141"/>
      <c r="B16" s="156"/>
      <c r="C16" s="115" t="s">
        <v>936</v>
      </c>
      <c r="D16" s="115" t="s">
        <v>932</v>
      </c>
      <c r="E16" s="116" t="s">
        <v>937</v>
      </c>
      <c r="F16" s="42" t="s">
        <v>143</v>
      </c>
      <c r="G16" s="43"/>
      <c r="H16" s="143">
        <v>60</v>
      </c>
      <c r="I16" s="143">
        <v>150</v>
      </c>
      <c r="J16" s="143">
        <f t="shared" si="0"/>
        <v>0</v>
      </c>
      <c r="K16" s="143">
        <f t="shared" si="1"/>
        <v>0</v>
      </c>
    </row>
    <row r="17" spans="1:11" s="144" customFormat="1" ht="36.75" customHeight="1">
      <c r="A17" s="141"/>
      <c r="B17" s="156"/>
      <c r="C17" s="115"/>
      <c r="D17" s="115"/>
      <c r="E17" s="116"/>
      <c r="F17" s="42" t="s">
        <v>144</v>
      </c>
      <c r="G17" s="43"/>
      <c r="H17" s="143">
        <v>40</v>
      </c>
      <c r="I17" s="143">
        <v>100</v>
      </c>
      <c r="J17" s="143">
        <f t="shared" si="0"/>
        <v>0</v>
      </c>
      <c r="K17" s="143">
        <f t="shared" si="1"/>
        <v>0</v>
      </c>
    </row>
    <row r="18" spans="1:11" s="144" customFormat="1" ht="36.75" customHeight="1">
      <c r="A18" s="141"/>
      <c r="B18" s="156"/>
      <c r="C18" s="115"/>
      <c r="D18" s="115"/>
      <c r="E18" s="116"/>
      <c r="F18" s="42" t="s">
        <v>145</v>
      </c>
      <c r="G18" s="43"/>
      <c r="H18" s="143">
        <v>48</v>
      </c>
      <c r="I18" s="143">
        <v>120</v>
      </c>
      <c r="J18" s="143">
        <f t="shared" si="0"/>
        <v>0</v>
      </c>
      <c r="K18" s="143">
        <f t="shared" si="1"/>
        <v>0</v>
      </c>
    </row>
    <row r="19" spans="1:11" s="144" customFormat="1" ht="36.75" customHeight="1">
      <c r="A19" s="141"/>
      <c r="B19" s="156"/>
      <c r="C19" s="115"/>
      <c r="D19" s="115"/>
      <c r="E19" s="116"/>
      <c r="F19" s="42" t="s">
        <v>146</v>
      </c>
      <c r="G19" s="43"/>
      <c r="H19" s="143">
        <v>0</v>
      </c>
      <c r="I19" s="143">
        <v>0</v>
      </c>
      <c r="J19" s="143">
        <f t="shared" si="0"/>
        <v>0</v>
      </c>
      <c r="K19" s="143">
        <f t="shared" si="1"/>
        <v>0</v>
      </c>
    </row>
    <row r="20" spans="1:11" s="144" customFormat="1" ht="36.75" customHeight="1">
      <c r="A20" s="141"/>
      <c r="B20" s="156"/>
      <c r="C20" s="115"/>
      <c r="D20" s="115"/>
      <c r="E20" s="116"/>
      <c r="F20" s="44"/>
      <c r="G20" s="43"/>
      <c r="H20" s="143">
        <v>148</v>
      </c>
      <c r="I20" s="143">
        <v>370</v>
      </c>
      <c r="J20" s="143">
        <f t="shared" si="0"/>
        <v>0</v>
      </c>
      <c r="K20" s="143">
        <f t="shared" si="1"/>
        <v>0</v>
      </c>
    </row>
    <row r="21" spans="1:11" s="144" customFormat="1" ht="36.75" customHeight="1">
      <c r="A21" s="141"/>
      <c r="B21" s="156"/>
      <c r="C21" s="115" t="s">
        <v>938</v>
      </c>
      <c r="D21" s="115" t="s">
        <v>932</v>
      </c>
      <c r="E21" s="116" t="s">
        <v>939</v>
      </c>
      <c r="F21" s="42" t="s">
        <v>143</v>
      </c>
      <c r="G21" s="43"/>
      <c r="H21" s="143">
        <v>310</v>
      </c>
      <c r="I21" s="143">
        <v>776</v>
      </c>
      <c r="J21" s="143">
        <f t="shared" si="0"/>
        <v>0</v>
      </c>
      <c r="K21" s="143">
        <f t="shared" si="1"/>
        <v>0</v>
      </c>
    </row>
    <row r="22" spans="1:11" s="144" customFormat="1" ht="36.75" customHeight="1">
      <c r="A22" s="141"/>
      <c r="B22" s="156"/>
      <c r="C22" s="115"/>
      <c r="D22" s="115"/>
      <c r="E22" s="116"/>
      <c r="F22" s="42" t="s">
        <v>144</v>
      </c>
      <c r="G22" s="43"/>
      <c r="H22" s="143">
        <v>367</v>
      </c>
      <c r="I22" s="143">
        <v>918</v>
      </c>
      <c r="J22" s="143">
        <f t="shared" si="0"/>
        <v>0</v>
      </c>
      <c r="K22" s="143">
        <f t="shared" si="1"/>
        <v>0</v>
      </c>
    </row>
    <row r="23" spans="1:11" s="144" customFormat="1" ht="36.75" customHeight="1">
      <c r="A23" s="141"/>
      <c r="B23" s="156"/>
      <c r="C23" s="115"/>
      <c r="D23" s="115"/>
      <c r="E23" s="116"/>
      <c r="F23" s="42" t="s">
        <v>145</v>
      </c>
      <c r="G23" s="43"/>
      <c r="H23" s="143">
        <v>1467.6</v>
      </c>
      <c r="I23" s="143">
        <v>3669</v>
      </c>
      <c r="J23" s="143">
        <f t="shared" si="0"/>
        <v>0</v>
      </c>
      <c r="K23" s="143">
        <f t="shared" si="1"/>
        <v>0</v>
      </c>
    </row>
    <row r="24" spans="1:11" s="144" customFormat="1" ht="36.75" customHeight="1">
      <c r="A24" s="141"/>
      <c r="B24" s="156"/>
      <c r="C24" s="115"/>
      <c r="D24" s="115"/>
      <c r="E24" s="116"/>
      <c r="F24" s="42" t="s">
        <v>146</v>
      </c>
      <c r="G24" s="43"/>
      <c r="H24" s="143">
        <v>1325</v>
      </c>
      <c r="I24" s="143">
        <v>3312</v>
      </c>
      <c r="J24" s="143">
        <f t="shared" si="0"/>
        <v>0</v>
      </c>
      <c r="K24" s="143">
        <f t="shared" si="1"/>
        <v>0</v>
      </c>
    </row>
    <row r="25" spans="1:11" s="144" customFormat="1" ht="36.75" customHeight="1">
      <c r="A25" s="141"/>
      <c r="B25" s="156"/>
      <c r="C25" s="115"/>
      <c r="D25" s="115"/>
      <c r="E25" s="116"/>
      <c r="F25" s="44"/>
      <c r="G25" s="43"/>
      <c r="H25" s="143">
        <v>3470</v>
      </c>
      <c r="I25" s="143">
        <v>8675</v>
      </c>
      <c r="J25" s="143">
        <f t="shared" si="0"/>
        <v>0</v>
      </c>
      <c r="K25" s="143">
        <f t="shared" si="1"/>
        <v>0</v>
      </c>
    </row>
    <row r="26" spans="1:11" s="144" customFormat="1" ht="36.75" customHeight="1">
      <c r="A26" s="141"/>
      <c r="B26" s="156"/>
      <c r="C26" s="115" t="s">
        <v>940</v>
      </c>
      <c r="D26" s="115" t="s">
        <v>932</v>
      </c>
      <c r="E26" s="116" t="s">
        <v>941</v>
      </c>
      <c r="F26" s="42" t="s">
        <v>143</v>
      </c>
      <c r="G26" s="43"/>
      <c r="H26" s="143">
        <v>36</v>
      </c>
      <c r="I26" s="143">
        <v>90</v>
      </c>
      <c r="J26" s="143">
        <f t="shared" si="0"/>
        <v>0</v>
      </c>
      <c r="K26" s="143">
        <f t="shared" si="1"/>
        <v>0</v>
      </c>
    </row>
    <row r="27" spans="1:11" s="144" customFormat="1" ht="36.75" customHeight="1">
      <c r="A27" s="141"/>
      <c r="B27" s="156"/>
      <c r="C27" s="115"/>
      <c r="D27" s="115"/>
      <c r="E27" s="116"/>
      <c r="F27" s="42" t="s">
        <v>144</v>
      </c>
      <c r="G27" s="43"/>
      <c r="H27" s="143">
        <v>32</v>
      </c>
      <c r="I27" s="143">
        <v>80</v>
      </c>
      <c r="J27" s="143">
        <f t="shared" si="0"/>
        <v>0</v>
      </c>
      <c r="K27" s="143">
        <f t="shared" si="1"/>
        <v>0</v>
      </c>
    </row>
    <row r="28" spans="1:11" s="144" customFormat="1" ht="36.75" customHeight="1">
      <c r="A28" s="141"/>
      <c r="B28" s="156"/>
      <c r="C28" s="115"/>
      <c r="D28" s="115"/>
      <c r="E28" s="116"/>
      <c r="F28" s="42" t="s">
        <v>145</v>
      </c>
      <c r="G28" s="43"/>
      <c r="H28" s="143">
        <v>140</v>
      </c>
      <c r="I28" s="143">
        <v>350</v>
      </c>
      <c r="J28" s="143">
        <f t="shared" si="0"/>
        <v>0</v>
      </c>
      <c r="K28" s="143">
        <f t="shared" si="1"/>
        <v>0</v>
      </c>
    </row>
    <row r="29" spans="1:11" s="144" customFormat="1" ht="36.75" customHeight="1">
      <c r="A29" s="141"/>
      <c r="B29" s="156"/>
      <c r="C29" s="115"/>
      <c r="D29" s="115"/>
      <c r="E29" s="116"/>
      <c r="F29" s="42" t="s">
        <v>146</v>
      </c>
      <c r="G29" s="43"/>
      <c r="H29" s="143">
        <v>0</v>
      </c>
      <c r="I29" s="143">
        <v>0</v>
      </c>
      <c r="J29" s="143">
        <f t="shared" si="0"/>
        <v>0</v>
      </c>
      <c r="K29" s="143">
        <f t="shared" si="1"/>
        <v>0</v>
      </c>
    </row>
    <row r="30" spans="1:11" s="144" customFormat="1" ht="36.75" customHeight="1">
      <c r="A30" s="141"/>
      <c r="B30" s="156"/>
      <c r="C30" s="115"/>
      <c r="D30" s="115"/>
      <c r="E30" s="116"/>
      <c r="F30" s="44"/>
      <c r="G30" s="43"/>
      <c r="H30" s="143">
        <v>208</v>
      </c>
      <c r="I30" s="143">
        <v>520</v>
      </c>
      <c r="J30" s="143">
        <f t="shared" si="0"/>
        <v>0</v>
      </c>
      <c r="K30" s="143">
        <f t="shared" si="1"/>
        <v>0</v>
      </c>
    </row>
    <row r="31" spans="1:11" s="144" customFormat="1" ht="36.75" customHeight="1">
      <c r="A31" s="141"/>
      <c r="B31" s="156"/>
      <c r="C31" s="115" t="s">
        <v>942</v>
      </c>
      <c r="D31" s="115" t="s">
        <v>932</v>
      </c>
      <c r="E31" s="116" t="s">
        <v>943</v>
      </c>
      <c r="F31" s="42" t="s">
        <v>143</v>
      </c>
      <c r="G31" s="43"/>
      <c r="H31" s="143">
        <v>100</v>
      </c>
      <c r="I31" s="143">
        <v>250</v>
      </c>
      <c r="J31" s="143">
        <f t="shared" si="0"/>
        <v>0</v>
      </c>
      <c r="K31" s="143">
        <f t="shared" si="1"/>
        <v>0</v>
      </c>
    </row>
    <row r="32" spans="1:11" s="144" customFormat="1" ht="36.75" customHeight="1">
      <c r="A32" s="141"/>
      <c r="B32" s="156"/>
      <c r="C32" s="115"/>
      <c r="D32" s="115"/>
      <c r="E32" s="116"/>
      <c r="F32" s="42" t="s">
        <v>144</v>
      </c>
      <c r="G32" s="43"/>
      <c r="H32" s="143">
        <v>48</v>
      </c>
      <c r="I32" s="143">
        <v>120</v>
      </c>
      <c r="J32" s="143">
        <f t="shared" si="0"/>
        <v>0</v>
      </c>
      <c r="K32" s="143">
        <f t="shared" si="1"/>
        <v>0</v>
      </c>
    </row>
    <row r="33" spans="1:11" s="144" customFormat="1" ht="36.75" customHeight="1">
      <c r="A33" s="141"/>
      <c r="B33" s="156"/>
      <c r="C33" s="115"/>
      <c r="D33" s="115"/>
      <c r="E33" s="116"/>
      <c r="F33" s="42" t="s">
        <v>145</v>
      </c>
      <c r="G33" s="43"/>
      <c r="H33" s="143">
        <v>28</v>
      </c>
      <c r="I33" s="143">
        <v>70</v>
      </c>
      <c r="J33" s="143">
        <f t="shared" si="0"/>
        <v>0</v>
      </c>
      <c r="K33" s="143">
        <f t="shared" si="1"/>
        <v>0</v>
      </c>
    </row>
    <row r="34" spans="1:11" s="144" customFormat="1" ht="36.75" customHeight="1">
      <c r="A34" s="141"/>
      <c r="B34" s="156"/>
      <c r="C34" s="115"/>
      <c r="D34" s="115"/>
      <c r="E34" s="116"/>
      <c r="F34" s="42" t="s">
        <v>146</v>
      </c>
      <c r="G34" s="43"/>
      <c r="H34" s="143">
        <v>0</v>
      </c>
      <c r="I34" s="143">
        <v>0</v>
      </c>
      <c r="J34" s="143">
        <f t="shared" si="0"/>
        <v>0</v>
      </c>
      <c r="K34" s="143">
        <f t="shared" si="1"/>
        <v>0</v>
      </c>
    </row>
    <row r="35" spans="1:11" s="144" customFormat="1" ht="36.75" customHeight="1">
      <c r="A35" s="141"/>
      <c r="B35" s="156"/>
      <c r="C35" s="115"/>
      <c r="D35" s="115"/>
      <c r="E35" s="116"/>
      <c r="F35" s="44"/>
      <c r="G35" s="43"/>
      <c r="H35" s="143">
        <v>176</v>
      </c>
      <c r="I35" s="143">
        <v>440</v>
      </c>
      <c r="J35" s="143">
        <f t="shared" si="0"/>
        <v>0</v>
      </c>
      <c r="K35" s="143">
        <f t="shared" si="1"/>
        <v>0</v>
      </c>
    </row>
    <row r="36" spans="1:11" s="144" customFormat="1" ht="36.75" customHeight="1">
      <c r="A36" s="141"/>
      <c r="B36" s="156"/>
      <c r="C36" s="115" t="s">
        <v>944</v>
      </c>
      <c r="D36" s="115" t="s">
        <v>932</v>
      </c>
      <c r="E36" s="116" t="s">
        <v>945</v>
      </c>
      <c r="F36" s="42" t="s">
        <v>143</v>
      </c>
      <c r="G36" s="43"/>
      <c r="H36" s="143">
        <v>40</v>
      </c>
      <c r="I36" s="143">
        <v>100</v>
      </c>
      <c r="J36" s="143">
        <f t="shared" si="0"/>
        <v>0</v>
      </c>
      <c r="K36" s="143">
        <f t="shared" si="1"/>
        <v>0</v>
      </c>
    </row>
    <row r="37" spans="1:11" s="144" customFormat="1" ht="36.75" customHeight="1">
      <c r="A37" s="141"/>
      <c r="B37" s="156"/>
      <c r="C37" s="115"/>
      <c r="D37" s="115"/>
      <c r="E37" s="116"/>
      <c r="F37" s="42" t="s">
        <v>144</v>
      </c>
      <c r="G37" s="43"/>
      <c r="H37" s="143">
        <v>80</v>
      </c>
      <c r="I37" s="143">
        <v>200</v>
      </c>
      <c r="J37" s="143">
        <f t="shared" si="0"/>
        <v>0</v>
      </c>
      <c r="K37" s="143">
        <f t="shared" si="1"/>
        <v>0</v>
      </c>
    </row>
    <row r="38" spans="1:11" s="144" customFormat="1" ht="36.75" customHeight="1">
      <c r="A38" s="141"/>
      <c r="B38" s="156"/>
      <c r="C38" s="115"/>
      <c r="D38" s="115"/>
      <c r="E38" s="116"/>
      <c r="F38" s="42" t="s">
        <v>145</v>
      </c>
      <c r="G38" s="43"/>
      <c r="H38" s="143">
        <v>60</v>
      </c>
      <c r="I38" s="143">
        <v>150</v>
      </c>
      <c r="J38" s="143">
        <f t="shared" si="0"/>
        <v>0</v>
      </c>
      <c r="K38" s="143">
        <f t="shared" si="1"/>
        <v>0</v>
      </c>
    </row>
    <row r="39" spans="1:11" s="144" customFormat="1" ht="36.75" customHeight="1">
      <c r="A39" s="141"/>
      <c r="B39" s="156"/>
      <c r="C39" s="115"/>
      <c r="D39" s="115"/>
      <c r="E39" s="116"/>
      <c r="F39" s="42" t="s">
        <v>146</v>
      </c>
      <c r="G39" s="43"/>
      <c r="H39" s="143">
        <v>0</v>
      </c>
      <c r="I39" s="143">
        <v>0</v>
      </c>
      <c r="J39" s="143">
        <f t="shared" si="0"/>
        <v>0</v>
      </c>
      <c r="K39" s="143">
        <f t="shared" si="1"/>
        <v>0</v>
      </c>
    </row>
    <row r="40" spans="1:11" s="144" customFormat="1" ht="36.75" customHeight="1">
      <c r="A40" s="141"/>
      <c r="B40" s="156"/>
      <c r="C40" s="115"/>
      <c r="D40" s="115"/>
      <c r="E40" s="116"/>
      <c r="F40" s="44"/>
      <c r="G40" s="43"/>
      <c r="H40" s="143">
        <v>1180</v>
      </c>
      <c r="I40" s="143">
        <v>450</v>
      </c>
      <c r="J40" s="143">
        <f t="shared" si="0"/>
        <v>0</v>
      </c>
      <c r="K40" s="143">
        <f t="shared" si="1"/>
        <v>0</v>
      </c>
    </row>
    <row r="41" spans="1:11" s="144" customFormat="1" ht="36.75" customHeight="1">
      <c r="A41" s="141"/>
      <c r="B41" s="156"/>
      <c r="C41" s="115" t="s">
        <v>946</v>
      </c>
      <c r="D41" s="115" t="s">
        <v>932</v>
      </c>
      <c r="E41" s="116" t="s">
        <v>947</v>
      </c>
      <c r="F41" s="42" t="s">
        <v>143</v>
      </c>
      <c r="G41" s="43"/>
      <c r="H41" s="143">
        <v>26</v>
      </c>
      <c r="I41" s="143">
        <v>65</v>
      </c>
      <c r="J41" s="143">
        <f t="shared" si="0"/>
        <v>0</v>
      </c>
      <c r="K41" s="143">
        <f t="shared" si="1"/>
        <v>0</v>
      </c>
    </row>
    <row r="42" spans="1:11" s="144" customFormat="1" ht="36.75" customHeight="1">
      <c r="A42" s="141"/>
      <c r="B42" s="156"/>
      <c r="C42" s="115"/>
      <c r="D42" s="115"/>
      <c r="E42" s="116"/>
      <c r="F42" s="42" t="s">
        <v>144</v>
      </c>
      <c r="G42" s="43"/>
      <c r="H42" s="143">
        <v>24</v>
      </c>
      <c r="I42" s="143">
        <v>60</v>
      </c>
      <c r="J42" s="143">
        <f t="shared" si="0"/>
        <v>0</v>
      </c>
      <c r="K42" s="143">
        <f t="shared" si="1"/>
        <v>0</v>
      </c>
    </row>
    <row r="43" spans="1:11" s="144" customFormat="1" ht="36.75" customHeight="1">
      <c r="A43" s="141"/>
      <c r="B43" s="156"/>
      <c r="C43" s="115"/>
      <c r="D43" s="115"/>
      <c r="E43" s="116"/>
      <c r="F43" s="42" t="s">
        <v>145</v>
      </c>
      <c r="G43" s="43"/>
      <c r="H43" s="143">
        <v>800</v>
      </c>
      <c r="I43" s="143">
        <v>2000</v>
      </c>
      <c r="J43" s="143">
        <f t="shared" si="0"/>
        <v>0</v>
      </c>
      <c r="K43" s="143">
        <f t="shared" si="1"/>
        <v>0</v>
      </c>
    </row>
    <row r="44" spans="1:11" s="144" customFormat="1" ht="36.75" customHeight="1">
      <c r="A44" s="141"/>
      <c r="B44" s="156"/>
      <c r="C44" s="115"/>
      <c r="D44" s="115"/>
      <c r="E44" s="116"/>
      <c r="F44" s="42" t="s">
        <v>146</v>
      </c>
      <c r="G44" s="43"/>
      <c r="H44" s="143">
        <v>200</v>
      </c>
      <c r="I44" s="143">
        <v>500</v>
      </c>
      <c r="J44" s="143">
        <f t="shared" si="0"/>
        <v>0</v>
      </c>
      <c r="K44" s="143">
        <f t="shared" si="1"/>
        <v>0</v>
      </c>
    </row>
    <row r="45" spans="1:11" s="144" customFormat="1" ht="36.75" customHeight="1">
      <c r="A45" s="141"/>
      <c r="B45" s="156"/>
      <c r="C45" s="115"/>
      <c r="D45" s="115"/>
      <c r="E45" s="116"/>
      <c r="F45" s="44"/>
      <c r="G45" s="43"/>
      <c r="H45" s="143">
        <v>1050</v>
      </c>
      <c r="I45" s="143">
        <v>2625</v>
      </c>
      <c r="J45" s="143">
        <f t="shared" si="0"/>
        <v>0</v>
      </c>
      <c r="K45" s="143">
        <f t="shared" si="1"/>
        <v>0</v>
      </c>
    </row>
    <row r="46" spans="1:11" s="144" customFormat="1" ht="36.75" customHeight="1">
      <c r="A46" s="141"/>
      <c r="B46" s="156"/>
      <c r="C46" s="115" t="s">
        <v>948</v>
      </c>
      <c r="D46" s="115" t="s">
        <v>932</v>
      </c>
      <c r="E46" s="116" t="s">
        <v>515</v>
      </c>
      <c r="F46" s="42" t="s">
        <v>143</v>
      </c>
      <c r="G46" s="43"/>
      <c r="H46" s="143">
        <v>4</v>
      </c>
      <c r="I46" s="143">
        <v>10</v>
      </c>
      <c r="J46" s="143">
        <f t="shared" si="0"/>
        <v>0</v>
      </c>
      <c r="K46" s="143">
        <f t="shared" si="1"/>
        <v>0</v>
      </c>
    </row>
    <row r="47" spans="1:11" s="144" customFormat="1" ht="36.75" customHeight="1">
      <c r="A47" s="141"/>
      <c r="B47" s="156"/>
      <c r="C47" s="115"/>
      <c r="D47" s="115"/>
      <c r="E47" s="116"/>
      <c r="F47" s="42" t="s">
        <v>144</v>
      </c>
      <c r="G47" s="43"/>
      <c r="H47" s="143">
        <v>24</v>
      </c>
      <c r="I47" s="143">
        <v>60</v>
      </c>
      <c r="J47" s="143">
        <f t="shared" si="0"/>
        <v>0</v>
      </c>
      <c r="K47" s="143">
        <f t="shared" si="1"/>
        <v>0</v>
      </c>
    </row>
    <row r="48" spans="1:11" s="144" customFormat="1" ht="36.75" customHeight="1">
      <c r="A48" s="141"/>
      <c r="B48" s="156"/>
      <c r="C48" s="115"/>
      <c r="D48" s="115"/>
      <c r="E48" s="116"/>
      <c r="F48" s="42" t="s">
        <v>145</v>
      </c>
      <c r="G48" s="43"/>
      <c r="H48" s="143">
        <v>41.2</v>
      </c>
      <c r="I48" s="143">
        <v>103</v>
      </c>
      <c r="J48" s="143">
        <f t="shared" si="0"/>
        <v>0</v>
      </c>
      <c r="K48" s="143">
        <f t="shared" si="1"/>
        <v>0</v>
      </c>
    </row>
    <row r="49" spans="1:11" s="144" customFormat="1" ht="36.75" customHeight="1">
      <c r="A49" s="141"/>
      <c r="B49" s="156"/>
      <c r="C49" s="115"/>
      <c r="D49" s="115"/>
      <c r="E49" s="116"/>
      <c r="F49" s="42" t="s">
        <v>146</v>
      </c>
      <c r="G49" s="43"/>
      <c r="H49" s="143">
        <v>402</v>
      </c>
      <c r="I49" s="143">
        <v>1006</v>
      </c>
      <c r="J49" s="143">
        <f t="shared" si="0"/>
        <v>0</v>
      </c>
      <c r="K49" s="143">
        <f t="shared" si="1"/>
        <v>0</v>
      </c>
    </row>
    <row r="50" spans="1:11" s="144" customFormat="1" ht="36.75" customHeight="1">
      <c r="A50" s="141"/>
      <c r="B50" s="156"/>
      <c r="C50" s="115"/>
      <c r="D50" s="115"/>
      <c r="E50" s="116"/>
      <c r="F50" s="44"/>
      <c r="G50" s="43"/>
      <c r="H50" s="143">
        <v>472</v>
      </c>
      <c r="I50" s="143">
        <v>1179</v>
      </c>
      <c r="J50" s="143">
        <f t="shared" si="0"/>
        <v>0</v>
      </c>
      <c r="K50" s="143">
        <f t="shared" si="1"/>
        <v>0</v>
      </c>
    </row>
    <row r="51" spans="1:11" s="144" customFormat="1" ht="36.75" customHeight="1">
      <c r="A51" s="141"/>
      <c r="B51" s="156"/>
      <c r="C51" s="115" t="s">
        <v>949</v>
      </c>
      <c r="D51" s="115" t="s">
        <v>932</v>
      </c>
      <c r="E51" s="116" t="s">
        <v>950</v>
      </c>
      <c r="F51" s="42" t="s">
        <v>143</v>
      </c>
      <c r="G51" s="43"/>
      <c r="H51" s="143">
        <v>37</v>
      </c>
      <c r="I51" s="143">
        <v>93</v>
      </c>
      <c r="J51" s="143">
        <f t="shared" si="0"/>
        <v>0</v>
      </c>
      <c r="K51" s="143">
        <f t="shared" si="1"/>
        <v>0</v>
      </c>
    </row>
    <row r="52" spans="1:11" s="144" customFormat="1" ht="36.75" customHeight="1">
      <c r="A52" s="141"/>
      <c r="B52" s="156"/>
      <c r="C52" s="115"/>
      <c r="D52" s="115"/>
      <c r="E52" s="116"/>
      <c r="F52" s="42" t="s">
        <v>144</v>
      </c>
      <c r="G52" s="43"/>
      <c r="H52" s="143">
        <v>263</v>
      </c>
      <c r="I52" s="143">
        <v>657</v>
      </c>
      <c r="J52" s="143">
        <f t="shared" si="0"/>
        <v>0</v>
      </c>
      <c r="K52" s="143">
        <f t="shared" si="1"/>
        <v>0</v>
      </c>
    </row>
    <row r="53" spans="1:11" s="144" customFormat="1" ht="36.75" customHeight="1">
      <c r="A53" s="141"/>
      <c r="B53" s="156"/>
      <c r="C53" s="115"/>
      <c r="D53" s="115"/>
      <c r="E53" s="116"/>
      <c r="F53" s="42" t="s">
        <v>145</v>
      </c>
      <c r="G53" s="43"/>
      <c r="H53" s="143">
        <v>67.599999999999994</v>
      </c>
      <c r="I53" s="143">
        <v>169</v>
      </c>
      <c r="J53" s="143">
        <f t="shared" si="0"/>
        <v>0</v>
      </c>
      <c r="K53" s="143">
        <f t="shared" si="1"/>
        <v>0</v>
      </c>
    </row>
    <row r="54" spans="1:11" s="144" customFormat="1" ht="36.75" customHeight="1">
      <c r="A54" s="141"/>
      <c r="B54" s="156"/>
      <c r="C54" s="115"/>
      <c r="D54" s="115"/>
      <c r="E54" s="116"/>
      <c r="F54" s="42" t="s">
        <v>146</v>
      </c>
      <c r="G54" s="43"/>
      <c r="H54" s="143">
        <v>69</v>
      </c>
      <c r="I54" s="143">
        <v>172</v>
      </c>
      <c r="J54" s="143">
        <f t="shared" si="0"/>
        <v>0</v>
      </c>
      <c r="K54" s="143">
        <f t="shared" si="1"/>
        <v>0</v>
      </c>
    </row>
    <row r="55" spans="1:11" s="144" customFormat="1" ht="36.75" customHeight="1">
      <c r="A55" s="141"/>
      <c r="B55" s="156"/>
      <c r="C55" s="115"/>
      <c r="D55" s="115"/>
      <c r="E55" s="116"/>
      <c r="F55" s="44"/>
      <c r="G55" s="43"/>
      <c r="H55" s="143">
        <v>436</v>
      </c>
      <c r="I55" s="143">
        <v>1091</v>
      </c>
      <c r="J55" s="143">
        <f t="shared" si="0"/>
        <v>0</v>
      </c>
      <c r="K55" s="143">
        <f t="shared" si="1"/>
        <v>0</v>
      </c>
    </row>
    <row r="56" spans="1:11" s="144" customFormat="1" ht="36.75" customHeight="1">
      <c r="A56" s="141"/>
      <c r="B56" s="156"/>
      <c r="C56" s="115" t="s">
        <v>951</v>
      </c>
      <c r="D56" s="115" t="s">
        <v>932</v>
      </c>
      <c r="E56" s="116" t="s">
        <v>952</v>
      </c>
      <c r="F56" s="42" t="s">
        <v>143</v>
      </c>
      <c r="G56" s="43"/>
      <c r="H56" s="143">
        <v>12</v>
      </c>
      <c r="I56" s="143">
        <v>30</v>
      </c>
      <c r="J56" s="143">
        <f t="shared" si="0"/>
        <v>0</v>
      </c>
      <c r="K56" s="143">
        <f t="shared" si="1"/>
        <v>0</v>
      </c>
    </row>
    <row r="57" spans="1:11" s="144" customFormat="1" ht="36.75" customHeight="1">
      <c r="A57" s="141"/>
      <c r="B57" s="156"/>
      <c r="C57" s="115"/>
      <c r="D57" s="115"/>
      <c r="E57" s="116"/>
      <c r="F57" s="42" t="s">
        <v>144</v>
      </c>
      <c r="G57" s="43"/>
      <c r="H57" s="143">
        <v>40</v>
      </c>
      <c r="I57" s="143">
        <v>100</v>
      </c>
      <c r="J57" s="143">
        <f t="shared" si="0"/>
        <v>0</v>
      </c>
      <c r="K57" s="143">
        <f t="shared" si="1"/>
        <v>0</v>
      </c>
    </row>
    <row r="58" spans="1:11" s="144" customFormat="1" ht="36.75" customHeight="1">
      <c r="A58" s="141"/>
      <c r="B58" s="156"/>
      <c r="C58" s="115"/>
      <c r="D58" s="115"/>
      <c r="E58" s="116"/>
      <c r="F58" s="42" t="s">
        <v>145</v>
      </c>
      <c r="G58" s="43"/>
      <c r="H58" s="143">
        <v>12</v>
      </c>
      <c r="I58" s="143">
        <v>30</v>
      </c>
      <c r="J58" s="143">
        <f t="shared" si="0"/>
        <v>0</v>
      </c>
      <c r="K58" s="143">
        <f t="shared" si="1"/>
        <v>0</v>
      </c>
    </row>
    <row r="59" spans="1:11" s="144" customFormat="1" ht="36.75" customHeight="1">
      <c r="A59" s="141"/>
      <c r="B59" s="156"/>
      <c r="C59" s="115"/>
      <c r="D59" s="115"/>
      <c r="E59" s="116"/>
      <c r="F59" s="42" t="s">
        <v>146</v>
      </c>
      <c r="G59" s="43"/>
      <c r="H59" s="143">
        <v>140</v>
      </c>
      <c r="I59" s="143">
        <v>350</v>
      </c>
      <c r="J59" s="143">
        <f t="shared" si="0"/>
        <v>0</v>
      </c>
      <c r="K59" s="143">
        <f t="shared" si="1"/>
        <v>0</v>
      </c>
    </row>
    <row r="60" spans="1:11" s="144" customFormat="1" ht="36.75" customHeight="1">
      <c r="A60" s="141"/>
      <c r="B60" s="156"/>
      <c r="C60" s="115"/>
      <c r="D60" s="115"/>
      <c r="E60" s="116"/>
      <c r="F60" s="44"/>
      <c r="G60" s="43"/>
      <c r="H60" s="143">
        <v>204</v>
      </c>
      <c r="I60" s="143">
        <v>510</v>
      </c>
      <c r="J60" s="143">
        <f t="shared" si="0"/>
        <v>0</v>
      </c>
      <c r="K60" s="143">
        <f t="shared" si="1"/>
        <v>0</v>
      </c>
    </row>
    <row r="61" spans="1:11" s="144" customFormat="1" ht="36.75" customHeight="1">
      <c r="A61" s="141"/>
      <c r="B61" s="156"/>
      <c r="C61" s="115" t="s">
        <v>953</v>
      </c>
      <c r="D61" s="115" t="s">
        <v>932</v>
      </c>
      <c r="E61" s="116" t="s">
        <v>954</v>
      </c>
      <c r="F61" s="42" t="s">
        <v>143</v>
      </c>
      <c r="G61" s="43"/>
      <c r="H61" s="143">
        <v>85</v>
      </c>
      <c r="I61" s="143">
        <v>212</v>
      </c>
      <c r="J61" s="143">
        <f t="shared" si="0"/>
        <v>0</v>
      </c>
      <c r="K61" s="143">
        <f t="shared" si="1"/>
        <v>0</v>
      </c>
    </row>
    <row r="62" spans="1:11" s="144" customFormat="1" ht="36.75" customHeight="1">
      <c r="A62" s="141"/>
      <c r="B62" s="156"/>
      <c r="C62" s="115"/>
      <c r="D62" s="115"/>
      <c r="E62" s="116"/>
      <c r="F62" s="42" t="s">
        <v>144</v>
      </c>
      <c r="G62" s="43"/>
      <c r="H62" s="143">
        <v>0</v>
      </c>
      <c r="I62" s="143">
        <v>0</v>
      </c>
      <c r="J62" s="143">
        <f t="shared" si="0"/>
        <v>0</v>
      </c>
      <c r="K62" s="143">
        <f t="shared" si="1"/>
        <v>0</v>
      </c>
    </row>
    <row r="63" spans="1:11" s="144" customFormat="1" ht="36.75" customHeight="1">
      <c r="A63" s="141"/>
      <c r="B63" s="156"/>
      <c r="C63" s="115"/>
      <c r="D63" s="115"/>
      <c r="E63" s="116"/>
      <c r="F63" s="42" t="s">
        <v>145</v>
      </c>
      <c r="G63" s="43"/>
      <c r="H63" s="143">
        <v>69.2</v>
      </c>
      <c r="I63" s="143">
        <v>173</v>
      </c>
      <c r="J63" s="143">
        <f t="shared" si="0"/>
        <v>0</v>
      </c>
      <c r="K63" s="143">
        <f t="shared" si="1"/>
        <v>0</v>
      </c>
    </row>
    <row r="64" spans="1:11" s="144" customFormat="1" ht="36.75" customHeight="1">
      <c r="A64" s="141"/>
      <c r="B64" s="156"/>
      <c r="C64" s="115"/>
      <c r="D64" s="115"/>
      <c r="E64" s="116"/>
      <c r="F64" s="42" t="s">
        <v>146</v>
      </c>
      <c r="G64" s="43"/>
      <c r="H64" s="143">
        <v>0</v>
      </c>
      <c r="I64" s="143">
        <v>0</v>
      </c>
      <c r="J64" s="143">
        <f t="shared" si="0"/>
        <v>0</v>
      </c>
      <c r="K64" s="143">
        <f t="shared" si="1"/>
        <v>0</v>
      </c>
    </row>
    <row r="65" spans="1:11" s="144" customFormat="1" ht="36.75" customHeight="1">
      <c r="A65" s="141"/>
      <c r="B65" s="159"/>
      <c r="C65" s="115"/>
      <c r="D65" s="115"/>
      <c r="E65" s="116"/>
      <c r="F65" s="44"/>
      <c r="G65" s="43"/>
      <c r="H65" s="143">
        <v>154</v>
      </c>
      <c r="I65" s="143">
        <v>385</v>
      </c>
      <c r="J65" s="143">
        <f t="shared" si="0"/>
        <v>0</v>
      </c>
      <c r="K65" s="143">
        <f t="shared" si="1"/>
        <v>0</v>
      </c>
    </row>
    <row r="66" spans="1:11" s="144" customFormat="1" ht="36" customHeight="1">
      <c r="B66" s="133"/>
      <c r="C66" s="134"/>
      <c r="D66" s="134"/>
      <c r="E66" s="135"/>
      <c r="F66" s="135"/>
      <c r="G66" s="135"/>
      <c r="H66" s="135"/>
      <c r="I66" s="135"/>
      <c r="J66" s="135"/>
      <c r="K66" s="136"/>
    </row>
    <row r="67" spans="1:11" s="144" customFormat="1" ht="36.75" customHeight="1">
      <c r="A67" s="133"/>
      <c r="B67" s="112" t="s">
        <v>183</v>
      </c>
      <c r="C67" s="112"/>
      <c r="D67" s="112"/>
      <c r="E67" s="112"/>
      <c r="F67" s="112"/>
      <c r="G67" s="112"/>
      <c r="H67" s="112"/>
      <c r="I67" s="112"/>
      <c r="J67" s="112"/>
      <c r="K67" s="112"/>
    </row>
    <row r="68" spans="1:11" s="144" customFormat="1" ht="36" customHeight="1">
      <c r="A68" s="133"/>
      <c r="B68" s="112"/>
      <c r="C68" s="112"/>
      <c r="D68" s="112"/>
      <c r="E68" s="112"/>
      <c r="F68" s="112"/>
      <c r="G68" s="112"/>
      <c r="H68" s="112"/>
      <c r="I68" s="112"/>
      <c r="J68" s="112"/>
      <c r="K68" s="112"/>
    </row>
    <row r="69" spans="1:11" s="144" customFormat="1" ht="36.75" customHeight="1">
      <c r="A69" s="135"/>
      <c r="B69" s="112"/>
      <c r="C69" s="112"/>
      <c r="D69" s="112"/>
      <c r="E69" s="112"/>
      <c r="F69" s="112"/>
      <c r="G69" s="112"/>
      <c r="H69" s="112"/>
      <c r="I69" s="112"/>
      <c r="J69" s="112"/>
      <c r="K69" s="112"/>
    </row>
    <row r="70" spans="1:11" s="144" customFormat="1" ht="36.75" customHeight="1">
      <c r="A70" s="133"/>
      <c r="B70" s="133"/>
      <c r="C70" s="134"/>
      <c r="D70" s="134"/>
      <c r="E70" s="135"/>
      <c r="F70" s="135"/>
      <c r="G70" s="135"/>
      <c r="H70" s="135"/>
      <c r="I70" s="135"/>
      <c r="J70" s="135"/>
      <c r="K70" s="136"/>
    </row>
    <row r="71" spans="1:11" ht="45" customHeight="1" thickBot="1">
      <c r="A71" s="113" t="s">
        <v>132</v>
      </c>
      <c r="B71" s="199"/>
      <c r="C71" s="199"/>
      <c r="D71" s="199"/>
      <c r="E71" s="199"/>
      <c r="F71" s="199"/>
      <c r="G71" s="199"/>
      <c r="H71" s="199"/>
      <c r="I71" s="199"/>
      <c r="J71" s="199"/>
      <c r="K71" s="199"/>
    </row>
    <row r="72" spans="1:11" ht="45" customHeight="1">
      <c r="A72" s="37" t="s">
        <v>226</v>
      </c>
      <c r="B72" s="38" t="s">
        <v>134</v>
      </c>
      <c r="C72" s="39" t="s">
        <v>227</v>
      </c>
      <c r="D72" s="39" t="s">
        <v>228</v>
      </c>
      <c r="E72" s="40" t="s">
        <v>229</v>
      </c>
      <c r="F72" s="40" t="s">
        <v>230</v>
      </c>
      <c r="G72" s="40" t="s">
        <v>231</v>
      </c>
      <c r="H72" s="40" t="s">
        <v>232</v>
      </c>
      <c r="I72" s="41" t="s">
        <v>233</v>
      </c>
      <c r="J72" s="40" t="s">
        <v>234</v>
      </c>
      <c r="K72" s="37" t="s">
        <v>138</v>
      </c>
    </row>
    <row r="73" spans="1:11" ht="45" customHeight="1">
      <c r="A73" s="117" t="s">
        <v>235</v>
      </c>
      <c r="B73" s="115" t="s">
        <v>236</v>
      </c>
      <c r="C73" s="115" t="s">
        <v>237</v>
      </c>
      <c r="D73" s="116" t="s">
        <v>238</v>
      </c>
      <c r="E73" s="146" t="s">
        <v>239</v>
      </c>
      <c r="F73" s="42"/>
      <c r="G73" s="42"/>
      <c r="H73" s="42"/>
      <c r="I73" s="42"/>
      <c r="J73" s="42"/>
      <c r="K73" s="42"/>
    </row>
    <row r="74" spans="1:11" ht="45" customHeight="1">
      <c r="A74" s="117"/>
      <c r="B74" s="115"/>
      <c r="C74" s="115"/>
      <c r="D74" s="116"/>
      <c r="E74" s="146" t="s">
        <v>240</v>
      </c>
      <c r="F74" s="42"/>
      <c r="G74" s="42"/>
      <c r="H74" s="42"/>
      <c r="I74" s="42"/>
      <c r="J74" s="42"/>
      <c r="K74" s="42"/>
    </row>
    <row r="75" spans="1:11" ht="45" customHeight="1">
      <c r="A75" s="117"/>
      <c r="B75" s="115"/>
      <c r="C75" s="115"/>
      <c r="D75" s="116"/>
      <c r="E75" s="146" t="s">
        <v>241</v>
      </c>
      <c r="F75" s="42"/>
      <c r="G75" s="42"/>
      <c r="H75" s="42"/>
      <c r="I75" s="42"/>
      <c r="J75" s="42"/>
      <c r="K75" s="42"/>
    </row>
    <row r="76" spans="1:11" ht="45" customHeight="1">
      <c r="A76" s="117"/>
      <c r="B76" s="115"/>
      <c r="C76" s="115"/>
      <c r="D76" s="116"/>
      <c r="E76" s="146" t="s">
        <v>242</v>
      </c>
      <c r="F76" s="42"/>
      <c r="G76" s="42"/>
      <c r="H76" s="42"/>
      <c r="I76" s="42"/>
      <c r="J76" s="42"/>
      <c r="K76" s="42"/>
    </row>
    <row r="77" spans="1:11" ht="45" customHeight="1">
      <c r="A77" s="117"/>
      <c r="B77" s="115"/>
      <c r="C77" s="115"/>
      <c r="D77" s="116"/>
      <c r="E77" s="146" t="s">
        <v>243</v>
      </c>
      <c r="F77" s="42"/>
      <c r="G77" s="42"/>
      <c r="H77" s="42"/>
      <c r="I77" s="42"/>
      <c r="J77" s="42"/>
      <c r="K77" s="42"/>
    </row>
    <row r="78" spans="1:11" ht="45" customHeight="1">
      <c r="A78" s="117"/>
      <c r="B78" s="115"/>
      <c r="C78" s="115"/>
      <c r="D78" s="116"/>
      <c r="E78" s="146" t="s">
        <v>244</v>
      </c>
      <c r="F78" s="42"/>
      <c r="G78" s="42"/>
      <c r="H78" s="42"/>
      <c r="I78" s="42"/>
      <c r="J78" s="42"/>
      <c r="K78" s="42"/>
    </row>
    <row r="79" spans="1:11" ht="45" customHeight="1">
      <c r="A79" s="117"/>
      <c r="B79" s="115"/>
      <c r="C79" s="115"/>
      <c r="D79" s="116"/>
      <c r="E79" s="146" t="s">
        <v>245</v>
      </c>
      <c r="F79" s="42"/>
      <c r="G79" s="42"/>
      <c r="H79" s="42"/>
      <c r="I79" s="42"/>
      <c r="J79" s="42"/>
      <c r="K79" s="42"/>
    </row>
    <row r="80" spans="1:11" ht="45" customHeight="1">
      <c r="A80" s="117"/>
      <c r="B80" s="115"/>
      <c r="C80" s="115"/>
      <c r="D80" s="116"/>
      <c r="E80" s="146" t="s">
        <v>246</v>
      </c>
      <c r="F80" s="42"/>
      <c r="G80" s="42"/>
      <c r="H80" s="42"/>
      <c r="I80" s="42"/>
      <c r="J80" s="42"/>
      <c r="K80" s="42"/>
    </row>
    <row r="81" spans="1:11" ht="45" customHeight="1">
      <c r="A81" s="117"/>
      <c r="B81" s="115"/>
      <c r="C81" s="115"/>
      <c r="D81" s="116"/>
      <c r="E81" s="146" t="s">
        <v>247</v>
      </c>
      <c r="F81" s="42"/>
      <c r="G81" s="42"/>
      <c r="H81" s="42"/>
      <c r="I81" s="42"/>
      <c r="J81" s="42"/>
      <c r="K81" s="42"/>
    </row>
    <row r="82" spans="1:11" ht="45" customHeight="1">
      <c r="A82" s="117"/>
      <c r="B82" s="115"/>
      <c r="C82" s="115"/>
      <c r="D82" s="116"/>
      <c r="E82" s="146" t="s">
        <v>248</v>
      </c>
      <c r="F82" s="42"/>
      <c r="G82" s="42"/>
      <c r="H82" s="42"/>
      <c r="I82" s="42"/>
      <c r="J82" s="42"/>
      <c r="K82" s="42"/>
    </row>
    <row r="83" spans="1:11" ht="45" customHeight="1">
      <c r="A83" s="117"/>
      <c r="B83" s="115"/>
      <c r="C83" s="115"/>
      <c r="D83" s="116"/>
      <c r="E83" s="146" t="s">
        <v>249</v>
      </c>
      <c r="F83" s="42"/>
      <c r="G83" s="42"/>
      <c r="H83" s="42"/>
      <c r="I83" s="42"/>
      <c r="J83" s="42"/>
      <c r="K83" s="42"/>
    </row>
    <row r="84" spans="1:11" ht="45" customHeight="1">
      <c r="A84" s="117"/>
      <c r="B84" s="115"/>
      <c r="C84" s="115"/>
      <c r="D84" s="116"/>
      <c r="E84" s="146" t="s">
        <v>250</v>
      </c>
      <c r="F84" s="42"/>
      <c r="G84" s="42"/>
      <c r="H84" s="42"/>
      <c r="I84" s="42"/>
      <c r="J84" s="42"/>
      <c r="K84" s="42"/>
    </row>
    <row r="85" spans="1:11" ht="45" customHeight="1">
      <c r="A85" s="117"/>
      <c r="B85" s="115"/>
      <c r="C85" s="115"/>
      <c r="D85" s="116"/>
      <c r="E85" s="146" t="s">
        <v>251</v>
      </c>
      <c r="F85" s="42"/>
      <c r="G85" s="42"/>
      <c r="H85" s="42"/>
      <c r="I85" s="42"/>
      <c r="J85" s="42"/>
      <c r="K85" s="42"/>
    </row>
    <row r="86" spans="1:11" ht="45" customHeight="1">
      <c r="A86" s="117"/>
      <c r="B86" s="115"/>
      <c r="C86" s="115"/>
      <c r="D86" s="116"/>
      <c r="E86" s="146" t="s">
        <v>252</v>
      </c>
      <c r="F86" s="42"/>
      <c r="G86" s="42"/>
      <c r="H86" s="42"/>
      <c r="I86" s="42"/>
      <c r="J86" s="42"/>
      <c r="K86" s="42"/>
    </row>
    <row r="87" spans="1:11" ht="45" customHeight="1">
      <c r="A87" s="117"/>
      <c r="B87" s="115"/>
      <c r="C87" s="115"/>
      <c r="D87" s="116"/>
      <c r="E87" s="146" t="s">
        <v>253</v>
      </c>
      <c r="F87" s="42"/>
      <c r="G87" s="42"/>
      <c r="H87" s="42"/>
      <c r="I87" s="42"/>
      <c r="J87" s="42"/>
      <c r="K87" s="42"/>
    </row>
    <row r="88" spans="1:11" ht="45" customHeight="1">
      <c r="A88" s="117"/>
      <c r="B88" s="115"/>
      <c r="C88" s="115"/>
      <c r="D88" s="116"/>
      <c r="E88" s="146" t="s">
        <v>254</v>
      </c>
      <c r="F88" s="42"/>
      <c r="G88" s="42"/>
      <c r="H88" s="42"/>
      <c r="I88" s="42"/>
      <c r="J88" s="42"/>
      <c r="K88" s="42"/>
    </row>
    <row r="89" spans="1:11" ht="45" customHeight="1">
      <c r="A89" s="117"/>
      <c r="B89" s="115"/>
      <c r="C89" s="115"/>
      <c r="D89" s="116"/>
      <c r="E89" s="146" t="s">
        <v>255</v>
      </c>
      <c r="F89" s="42"/>
      <c r="G89" s="42"/>
      <c r="H89" s="42"/>
      <c r="I89" s="42"/>
      <c r="J89" s="42"/>
      <c r="K89" s="42"/>
    </row>
    <row r="90" spans="1:11" ht="45" customHeight="1">
      <c r="A90" s="117"/>
      <c r="B90" s="115"/>
      <c r="C90" s="115"/>
      <c r="D90" s="116"/>
      <c r="E90" s="146" t="s">
        <v>256</v>
      </c>
      <c r="F90" s="42"/>
      <c r="G90" s="42"/>
      <c r="H90" s="42"/>
      <c r="I90" s="42"/>
      <c r="J90" s="42"/>
      <c r="K90" s="42"/>
    </row>
    <row r="91" spans="1:11" ht="45" customHeight="1">
      <c r="A91" s="117"/>
      <c r="B91" s="115"/>
      <c r="C91" s="115"/>
      <c r="D91" s="116"/>
      <c r="E91" s="146" t="s">
        <v>257</v>
      </c>
      <c r="F91" s="42"/>
      <c r="G91" s="42"/>
      <c r="H91" s="42"/>
      <c r="I91" s="42"/>
      <c r="J91" s="42"/>
      <c r="K91" s="42"/>
    </row>
    <row r="92" spans="1:11" ht="45" customHeight="1">
      <c r="A92" s="117"/>
      <c r="B92" s="115"/>
      <c r="C92" s="115"/>
      <c r="D92" s="116"/>
      <c r="E92" s="146" t="s">
        <v>258</v>
      </c>
      <c r="F92" s="42"/>
      <c r="G92" s="42"/>
      <c r="H92" s="42"/>
      <c r="I92" s="42"/>
      <c r="J92" s="42"/>
      <c r="K92" s="42"/>
    </row>
    <row r="93" spans="1:11" ht="45" customHeight="1">
      <c r="A93" s="117"/>
      <c r="B93" s="115"/>
      <c r="C93" s="115"/>
      <c r="D93" s="116"/>
      <c r="E93" s="146" t="s">
        <v>259</v>
      </c>
      <c r="F93" s="42"/>
      <c r="G93" s="42"/>
      <c r="H93" s="42"/>
      <c r="I93" s="42"/>
      <c r="J93" s="42"/>
      <c r="K93" s="42"/>
    </row>
    <row r="94" spans="1:11" ht="45" customHeight="1">
      <c r="A94" s="117"/>
      <c r="B94" s="115"/>
      <c r="C94" s="115"/>
      <c r="D94" s="116"/>
      <c r="E94" s="146" t="s">
        <v>260</v>
      </c>
      <c r="F94" s="42"/>
      <c r="G94" s="42"/>
      <c r="H94" s="42"/>
      <c r="I94" s="42"/>
      <c r="J94" s="42"/>
      <c r="K94" s="42"/>
    </row>
    <row r="95" spans="1:11" ht="45" customHeight="1">
      <c r="A95" s="117"/>
      <c r="B95" s="115"/>
      <c r="C95" s="115"/>
      <c r="D95" s="116"/>
      <c r="E95" s="146" t="s">
        <v>261</v>
      </c>
      <c r="F95" s="42"/>
      <c r="G95" s="42"/>
      <c r="H95" s="42"/>
      <c r="I95" s="42"/>
      <c r="J95" s="42"/>
      <c r="K95" s="42"/>
    </row>
    <row r="96" spans="1:11" ht="45" customHeight="1">
      <c r="A96" s="117"/>
      <c r="B96" s="115"/>
      <c r="C96" s="115"/>
      <c r="D96" s="116"/>
      <c r="E96" s="146" t="s">
        <v>262</v>
      </c>
      <c r="F96" s="42"/>
      <c r="G96" s="42"/>
      <c r="H96" s="42"/>
      <c r="I96" s="42"/>
      <c r="J96" s="42"/>
      <c r="K96" s="42"/>
    </row>
    <row r="97" spans="1:11" ht="45" customHeight="1">
      <c r="A97" s="117"/>
      <c r="B97" s="115"/>
      <c r="C97" s="115"/>
      <c r="D97" s="116"/>
      <c r="E97" s="146" t="s">
        <v>263</v>
      </c>
      <c r="F97" s="42"/>
      <c r="G97" s="42"/>
      <c r="H97" s="42"/>
      <c r="I97" s="42"/>
      <c r="J97" s="42"/>
      <c r="K97" s="42"/>
    </row>
    <row r="98" spans="1:11" ht="45" customHeight="1">
      <c r="A98" s="117"/>
      <c r="B98" s="115"/>
      <c r="C98" s="115"/>
      <c r="D98" s="116"/>
      <c r="E98" s="146" t="s">
        <v>264</v>
      </c>
      <c r="F98" s="42"/>
      <c r="G98" s="42"/>
      <c r="H98" s="42"/>
      <c r="I98" s="42"/>
      <c r="J98" s="42"/>
      <c r="K98" s="42"/>
    </row>
    <row r="99" spans="1:11" ht="45" customHeight="1">
      <c r="A99" s="117"/>
      <c r="B99" s="115"/>
      <c r="C99" s="115"/>
      <c r="D99" s="116"/>
      <c r="E99" s="146" t="s">
        <v>265</v>
      </c>
      <c r="F99" s="42"/>
      <c r="G99" s="42"/>
      <c r="H99" s="42"/>
      <c r="I99" s="42"/>
      <c r="J99" s="42"/>
      <c r="K99" s="42"/>
    </row>
    <row r="100" spans="1:11" ht="45" customHeight="1">
      <c r="A100" s="117"/>
      <c r="B100" s="115"/>
      <c r="C100" s="115"/>
      <c r="D100" s="116"/>
      <c r="E100" s="146" t="s">
        <v>266</v>
      </c>
      <c r="F100" s="42"/>
      <c r="G100" s="42"/>
      <c r="H100" s="42"/>
      <c r="I100" s="42"/>
      <c r="J100" s="42"/>
      <c r="K100" s="42"/>
    </row>
    <row r="101" spans="1:11" ht="45" customHeight="1">
      <c r="A101" s="117"/>
      <c r="B101" s="115"/>
      <c r="C101" s="115"/>
      <c r="D101" s="116"/>
      <c r="E101" s="147" t="s">
        <v>267</v>
      </c>
      <c r="F101" s="148"/>
      <c r="G101" s="148"/>
      <c r="H101" s="148"/>
      <c r="I101" s="148"/>
      <c r="J101" s="148"/>
      <c r="K101" s="149"/>
    </row>
    <row r="102" spans="1:11" ht="45" customHeight="1">
      <c r="A102" s="117"/>
      <c r="B102" s="115"/>
      <c r="C102" s="115"/>
      <c r="D102" s="116"/>
      <c r="E102" s="147" t="s">
        <v>268</v>
      </c>
      <c r="F102" s="148"/>
      <c r="G102" s="148"/>
      <c r="H102" s="148"/>
      <c r="I102" s="148"/>
      <c r="J102" s="148"/>
      <c r="K102" s="149"/>
    </row>
    <row r="103" spans="1:11" ht="45" customHeight="1">
      <c r="A103" s="117"/>
      <c r="B103" s="115"/>
      <c r="C103" s="115"/>
      <c r="D103" s="116"/>
      <c r="E103" s="147" t="s">
        <v>269</v>
      </c>
      <c r="F103" s="148"/>
      <c r="G103" s="148"/>
      <c r="H103" s="148"/>
      <c r="I103" s="148"/>
      <c r="J103" s="148"/>
      <c r="K103" s="149"/>
    </row>
    <row r="104" spans="1:11" ht="45" customHeight="1">
      <c r="A104" s="117"/>
      <c r="B104" s="115"/>
      <c r="C104" s="115"/>
      <c r="D104" s="116"/>
      <c r="E104" s="147" t="s">
        <v>270</v>
      </c>
      <c r="F104" s="148"/>
      <c r="G104" s="148"/>
      <c r="H104" s="148"/>
      <c r="I104" s="148"/>
      <c r="J104" s="148"/>
      <c r="K104" s="149"/>
    </row>
    <row r="105" spans="1:11" ht="45" customHeight="1">
      <c r="A105" s="117"/>
      <c r="B105" s="115"/>
      <c r="C105" s="115"/>
      <c r="D105" s="116"/>
      <c r="E105" s="147" t="s">
        <v>271</v>
      </c>
      <c r="F105" s="148"/>
      <c r="G105" s="148"/>
      <c r="H105" s="148"/>
      <c r="I105" s="148"/>
      <c r="J105" s="148"/>
      <c r="K105" s="149"/>
    </row>
    <row r="106" spans="1:11" ht="45" customHeight="1">
      <c r="A106" s="117"/>
      <c r="B106" s="115"/>
      <c r="C106" s="115"/>
      <c r="D106" s="116"/>
      <c r="E106" s="147" t="s">
        <v>272</v>
      </c>
      <c r="F106" s="148"/>
      <c r="G106" s="148"/>
      <c r="H106" s="148"/>
      <c r="I106" s="148"/>
      <c r="J106" s="148"/>
      <c r="K106" s="149"/>
    </row>
    <row r="107" spans="1:11" ht="45" customHeight="1">
      <c r="A107" s="117"/>
      <c r="B107" s="115"/>
      <c r="C107" s="115"/>
      <c r="D107" s="116"/>
      <c r="E107" s="147" t="s">
        <v>273</v>
      </c>
      <c r="F107" s="148"/>
      <c r="G107" s="148"/>
      <c r="H107" s="148"/>
      <c r="I107" s="148"/>
      <c r="J107" s="148"/>
      <c r="K107" s="149"/>
    </row>
    <row r="108" spans="1:11" ht="45" customHeight="1">
      <c r="A108" s="117"/>
      <c r="B108" s="115"/>
      <c r="C108" s="115"/>
      <c r="D108" s="116"/>
      <c r="E108" s="147" t="s">
        <v>274</v>
      </c>
      <c r="F108" s="148"/>
      <c r="G108" s="148"/>
      <c r="H108" s="148"/>
      <c r="I108" s="148"/>
      <c r="J108" s="148"/>
      <c r="K108" s="149"/>
    </row>
    <row r="109" spans="1:11" ht="45" customHeight="1">
      <c r="A109" s="117"/>
      <c r="B109" s="115"/>
      <c r="C109" s="115"/>
      <c r="D109" s="116"/>
      <c r="E109" s="147" t="s">
        <v>275</v>
      </c>
      <c r="F109" s="148"/>
      <c r="G109" s="148"/>
      <c r="H109" s="148"/>
      <c r="I109" s="148"/>
      <c r="J109" s="148"/>
      <c r="K109" s="149"/>
    </row>
    <row r="110" spans="1:11" ht="45" customHeight="1">
      <c r="A110" s="117"/>
      <c r="B110" s="115"/>
      <c r="C110" s="115"/>
      <c r="D110" s="116"/>
      <c r="E110" s="147" t="s">
        <v>276</v>
      </c>
      <c r="F110" s="148"/>
      <c r="G110" s="148"/>
      <c r="H110" s="148"/>
      <c r="I110" s="148"/>
      <c r="J110" s="148"/>
      <c r="K110" s="149"/>
    </row>
    <row r="111" spans="1:11" ht="45" customHeight="1">
      <c r="A111" s="117"/>
      <c r="B111" s="115"/>
      <c r="C111" s="115"/>
      <c r="D111" s="116"/>
      <c r="E111" s="147" t="s">
        <v>277</v>
      </c>
      <c r="F111" s="148"/>
      <c r="G111" s="148"/>
      <c r="H111" s="148"/>
      <c r="I111" s="148"/>
      <c r="J111" s="148"/>
      <c r="K111" s="149"/>
    </row>
    <row r="112" spans="1:11" ht="45" customHeight="1">
      <c r="A112" s="117"/>
      <c r="B112" s="115"/>
      <c r="C112" s="115"/>
      <c r="D112" s="116"/>
      <c r="E112" s="147" t="s">
        <v>278</v>
      </c>
      <c r="F112" s="148"/>
      <c r="G112" s="148"/>
      <c r="H112" s="148"/>
      <c r="I112" s="148"/>
      <c r="J112" s="148"/>
      <c r="K112" s="149"/>
    </row>
    <row r="113" spans="1:11" ht="45" customHeight="1">
      <c r="A113" s="117"/>
      <c r="B113" s="115"/>
      <c r="C113" s="115"/>
      <c r="D113" s="116"/>
      <c r="E113" s="147" t="s">
        <v>279</v>
      </c>
      <c r="F113" s="148"/>
      <c r="G113" s="148"/>
      <c r="H113" s="148"/>
      <c r="I113" s="148"/>
      <c r="J113" s="148"/>
      <c r="K113" s="149"/>
    </row>
    <row r="114" spans="1:11" ht="45" customHeight="1">
      <c r="A114" s="117"/>
      <c r="B114" s="115"/>
      <c r="C114" s="115"/>
      <c r="D114" s="116"/>
      <c r="E114" s="147" t="s">
        <v>280</v>
      </c>
      <c r="F114" s="148"/>
      <c r="G114" s="148"/>
      <c r="H114" s="148"/>
      <c r="I114" s="148"/>
      <c r="J114" s="148"/>
      <c r="K114" s="149"/>
    </row>
    <row r="115" spans="1:11" ht="45" customHeight="1">
      <c r="A115" s="117"/>
      <c r="B115" s="115"/>
      <c r="C115" s="115"/>
      <c r="D115" s="116"/>
      <c r="E115" s="147" t="s">
        <v>281</v>
      </c>
      <c r="F115" s="148"/>
      <c r="G115" s="148"/>
      <c r="H115" s="148"/>
      <c r="I115" s="148"/>
      <c r="J115" s="148"/>
      <c r="K115" s="149"/>
    </row>
    <row r="116" spans="1:11" ht="45" customHeight="1">
      <c r="A116" s="117"/>
      <c r="B116" s="115"/>
      <c r="C116" s="115"/>
      <c r="D116" s="116"/>
      <c r="E116" s="147" t="s">
        <v>282</v>
      </c>
      <c r="F116" s="148"/>
      <c r="G116" s="148"/>
      <c r="H116" s="148"/>
      <c r="I116" s="148"/>
      <c r="J116" s="148"/>
      <c r="K116" s="149"/>
    </row>
    <row r="117" spans="1:11" ht="45" customHeight="1">
      <c r="A117" s="117"/>
      <c r="B117" s="115"/>
      <c r="C117" s="115"/>
      <c r="D117" s="116"/>
      <c r="E117" s="147" t="s">
        <v>283</v>
      </c>
      <c r="F117" s="148"/>
      <c r="G117" s="148"/>
      <c r="H117" s="148"/>
      <c r="I117" s="148"/>
      <c r="J117" s="148"/>
      <c r="K117" s="149"/>
    </row>
    <row r="118" spans="1:11" ht="45" customHeight="1">
      <c r="A118" s="117"/>
      <c r="B118" s="115"/>
      <c r="C118" s="115"/>
      <c r="D118" s="116"/>
      <c r="E118" s="147" t="s">
        <v>284</v>
      </c>
      <c r="F118" s="148"/>
      <c r="G118" s="148"/>
      <c r="H118" s="148"/>
      <c r="I118" s="148"/>
      <c r="J118" s="148"/>
      <c r="K118" s="149"/>
    </row>
    <row r="119" spans="1:11" ht="45" customHeight="1">
      <c r="A119" s="117"/>
      <c r="B119" s="115"/>
      <c r="C119" s="115"/>
      <c r="D119" s="116"/>
      <c r="E119" s="147" t="s">
        <v>285</v>
      </c>
      <c r="F119" s="148"/>
      <c r="G119" s="148"/>
      <c r="H119" s="148"/>
      <c r="I119" s="148"/>
      <c r="J119" s="148"/>
      <c r="K119" s="149"/>
    </row>
    <row r="120" spans="1:11" ht="45" customHeight="1">
      <c r="A120" s="117"/>
      <c r="B120" s="115"/>
      <c r="C120" s="115"/>
      <c r="D120" s="116"/>
      <c r="E120" s="147" t="s">
        <v>286</v>
      </c>
      <c r="F120" s="148"/>
      <c r="G120" s="148"/>
      <c r="H120" s="148"/>
      <c r="I120" s="148"/>
      <c r="J120" s="148"/>
      <c r="K120" s="149"/>
    </row>
    <row r="121" spans="1:11" ht="45" customHeight="1">
      <c r="A121" s="117"/>
      <c r="B121" s="115"/>
      <c r="C121" s="115"/>
      <c r="D121" s="116"/>
      <c r="E121" s="147" t="s">
        <v>287</v>
      </c>
      <c r="F121" s="148"/>
      <c r="G121" s="148"/>
      <c r="H121" s="148"/>
      <c r="I121" s="148"/>
      <c r="J121" s="148"/>
      <c r="K121" s="149"/>
    </row>
    <row r="122" spans="1:11" ht="45" customHeight="1">
      <c r="A122" s="117"/>
      <c r="B122" s="115"/>
      <c r="C122" s="115"/>
      <c r="D122" s="116"/>
      <c r="E122" s="147" t="s">
        <v>288</v>
      </c>
      <c r="F122" s="148"/>
      <c r="G122" s="148"/>
      <c r="H122" s="148"/>
      <c r="I122" s="148"/>
      <c r="J122" s="148"/>
      <c r="K122" s="149"/>
    </row>
    <row r="123" spans="1:11" ht="45" customHeight="1">
      <c r="A123" s="117"/>
      <c r="B123" s="115"/>
      <c r="C123" s="115"/>
      <c r="D123" s="116"/>
      <c r="E123" s="147" t="s">
        <v>289</v>
      </c>
      <c r="F123" s="148"/>
      <c r="G123" s="148"/>
      <c r="H123" s="148"/>
      <c r="I123" s="148"/>
      <c r="J123" s="148"/>
      <c r="K123" s="149"/>
    </row>
    <row r="124" spans="1:11" ht="45" customHeight="1">
      <c r="A124" s="117"/>
      <c r="B124" s="115"/>
      <c r="C124" s="115"/>
      <c r="D124" s="116"/>
      <c r="E124" s="147" t="s">
        <v>290</v>
      </c>
      <c r="F124" s="148"/>
      <c r="G124" s="148"/>
      <c r="H124" s="148"/>
      <c r="I124" s="148"/>
      <c r="J124" s="148"/>
      <c r="K124" s="149"/>
    </row>
    <row r="125" spans="1:11" ht="45" customHeight="1">
      <c r="A125" s="117"/>
      <c r="B125" s="115"/>
      <c r="C125" s="115"/>
      <c r="D125" s="116"/>
      <c r="E125" s="147" t="s">
        <v>291</v>
      </c>
      <c r="F125" s="148"/>
      <c r="G125" s="148"/>
      <c r="H125" s="148"/>
      <c r="I125" s="148"/>
      <c r="J125" s="148"/>
      <c r="K125" s="149"/>
    </row>
    <row r="126" spans="1:11" ht="45" customHeight="1">
      <c r="A126" s="117"/>
      <c r="B126" s="115"/>
      <c r="C126" s="115"/>
      <c r="D126" s="116"/>
      <c r="E126" s="147" t="s">
        <v>292</v>
      </c>
      <c r="F126" s="148"/>
      <c r="G126" s="148"/>
      <c r="H126" s="148"/>
      <c r="I126" s="148"/>
      <c r="J126" s="148"/>
      <c r="K126" s="149"/>
    </row>
    <row r="127" spans="1:11" ht="45" customHeight="1">
      <c r="A127" s="117"/>
      <c r="B127" s="115"/>
      <c r="C127" s="115"/>
      <c r="D127" s="116"/>
      <c r="E127" s="147" t="s">
        <v>293</v>
      </c>
      <c r="F127" s="148"/>
      <c r="G127" s="148"/>
      <c r="H127" s="148"/>
      <c r="I127" s="148"/>
      <c r="J127" s="148"/>
      <c r="K127" s="149"/>
    </row>
    <row r="128" spans="1:11" ht="45" customHeight="1">
      <c r="A128" s="117"/>
      <c r="B128" s="115"/>
      <c r="C128" s="115"/>
      <c r="D128" s="116"/>
      <c r="E128" s="147" t="s">
        <v>294</v>
      </c>
      <c r="F128" s="148"/>
      <c r="G128" s="148"/>
      <c r="H128" s="148"/>
      <c r="I128" s="148"/>
      <c r="J128" s="148"/>
      <c r="K128" s="149"/>
    </row>
    <row r="129" spans="1:11" ht="45" customHeight="1">
      <c r="A129" s="117"/>
      <c r="B129" s="115"/>
      <c r="C129" s="115"/>
      <c r="D129" s="116"/>
      <c r="E129" s="147" t="s">
        <v>295</v>
      </c>
      <c r="F129" s="148"/>
      <c r="G129" s="148"/>
      <c r="H129" s="148"/>
      <c r="I129" s="148"/>
      <c r="J129" s="148"/>
      <c r="K129" s="149"/>
    </row>
    <row r="130" spans="1:11" ht="45" customHeight="1">
      <c r="A130" s="117"/>
      <c r="B130" s="115"/>
      <c r="C130" s="115"/>
      <c r="D130" s="116"/>
      <c r="E130" s="147" t="s">
        <v>296</v>
      </c>
      <c r="F130" s="148"/>
      <c r="G130" s="148"/>
      <c r="H130" s="148"/>
      <c r="I130" s="148"/>
      <c r="J130" s="148"/>
      <c r="K130" s="149"/>
    </row>
    <row r="131" spans="1:11" ht="45" customHeight="1">
      <c r="A131" s="117"/>
      <c r="B131" s="115"/>
      <c r="C131" s="115"/>
      <c r="D131" s="116"/>
      <c r="E131" s="147" t="s">
        <v>297</v>
      </c>
      <c r="F131" s="148"/>
      <c r="G131" s="148"/>
      <c r="H131" s="148"/>
      <c r="I131" s="148"/>
      <c r="J131" s="148"/>
      <c r="K131" s="149"/>
    </row>
    <row r="132" spans="1:11" ht="45" customHeight="1">
      <c r="A132" s="117"/>
      <c r="B132" s="115"/>
      <c r="C132" s="115"/>
      <c r="D132" s="116"/>
      <c r="E132" s="147" t="s">
        <v>298</v>
      </c>
      <c r="F132" s="148"/>
      <c r="G132" s="148"/>
      <c r="H132" s="148"/>
      <c r="I132" s="148"/>
      <c r="J132" s="148"/>
      <c r="K132" s="149"/>
    </row>
    <row r="133" spans="1:11" ht="45" customHeight="1">
      <c r="A133" s="117"/>
      <c r="B133" s="115"/>
      <c r="C133" s="115"/>
      <c r="D133" s="116"/>
      <c r="E133" s="147" t="s">
        <v>299</v>
      </c>
      <c r="F133" s="148"/>
      <c r="G133" s="148"/>
      <c r="H133" s="148"/>
      <c r="I133" s="148"/>
      <c r="J133" s="148"/>
      <c r="K133" s="149"/>
    </row>
    <row r="134" spans="1:11" ht="45" customHeight="1">
      <c r="A134" s="117"/>
      <c r="B134" s="115"/>
      <c r="C134" s="115"/>
      <c r="D134" s="116"/>
      <c r="E134" s="147" t="s">
        <v>300</v>
      </c>
      <c r="F134" s="148"/>
      <c r="G134" s="148"/>
      <c r="H134" s="148"/>
      <c r="I134" s="148"/>
      <c r="J134" s="148"/>
      <c r="K134" s="149"/>
    </row>
    <row r="135" spans="1:11" ht="45" customHeight="1">
      <c r="A135" s="117"/>
      <c r="B135" s="115"/>
      <c r="C135" s="115"/>
      <c r="D135" s="116"/>
      <c r="E135" s="147" t="s">
        <v>301</v>
      </c>
      <c r="F135" s="148"/>
      <c r="G135" s="148"/>
      <c r="H135" s="148"/>
      <c r="I135" s="148"/>
      <c r="J135" s="148"/>
      <c r="K135" s="149"/>
    </row>
    <row r="136" spans="1:11" ht="45" customHeight="1">
      <c r="A136" s="117"/>
      <c r="B136" s="115"/>
      <c r="C136" s="115"/>
      <c r="D136" s="116"/>
      <c r="E136" s="147" t="s">
        <v>302</v>
      </c>
      <c r="F136" s="148"/>
      <c r="G136" s="148"/>
      <c r="H136" s="148"/>
      <c r="I136" s="148"/>
      <c r="J136" s="148"/>
      <c r="K136" s="149"/>
    </row>
    <row r="137" spans="1:11" ht="45" customHeight="1">
      <c r="A137" s="117"/>
      <c r="B137" s="115"/>
      <c r="C137" s="115"/>
      <c r="D137" s="116"/>
      <c r="E137" s="147" t="s">
        <v>303</v>
      </c>
      <c r="F137" s="148"/>
      <c r="G137" s="148"/>
      <c r="H137" s="148"/>
      <c r="I137" s="148"/>
      <c r="J137" s="148"/>
      <c r="K137" s="149"/>
    </row>
    <row r="138" spans="1:11" ht="45" customHeight="1">
      <c r="A138" s="117"/>
      <c r="B138" s="115"/>
      <c r="C138" s="115"/>
      <c r="D138" s="116"/>
      <c r="E138" s="147" t="s">
        <v>304</v>
      </c>
      <c r="F138" s="148"/>
      <c r="G138" s="148"/>
      <c r="H138" s="148"/>
      <c r="I138" s="148"/>
      <c r="J138" s="148"/>
      <c r="K138" s="149"/>
    </row>
    <row r="139" spans="1:11" ht="45" customHeight="1">
      <c r="A139" s="117"/>
      <c r="B139" s="115"/>
      <c r="C139" s="115"/>
      <c r="D139" s="116"/>
      <c r="E139" s="147" t="s">
        <v>305</v>
      </c>
      <c r="F139" s="148"/>
      <c r="G139" s="148"/>
      <c r="H139" s="148"/>
      <c r="I139" s="148"/>
      <c r="J139" s="148"/>
      <c r="K139" s="149"/>
    </row>
    <row r="140" spans="1:11" ht="45" customHeight="1">
      <c r="A140" s="117"/>
      <c r="B140" s="115"/>
      <c r="C140" s="115"/>
      <c r="D140" s="116"/>
      <c r="E140" s="147" t="s">
        <v>306</v>
      </c>
      <c r="F140" s="148"/>
      <c r="G140" s="148"/>
      <c r="H140" s="148"/>
      <c r="I140" s="148"/>
      <c r="J140" s="148"/>
      <c r="K140" s="149"/>
    </row>
    <row r="141" spans="1:11" ht="45" customHeight="1">
      <c r="A141" s="117"/>
      <c r="B141" s="115"/>
      <c r="C141" s="115"/>
      <c r="D141" s="116"/>
      <c r="E141" s="147" t="s">
        <v>307</v>
      </c>
      <c r="F141" s="148"/>
      <c r="G141" s="148"/>
      <c r="H141" s="148"/>
      <c r="I141" s="148"/>
      <c r="J141" s="148"/>
      <c r="K141" s="149"/>
    </row>
    <row r="142" spans="1:11" ht="45" customHeight="1">
      <c r="A142" s="117"/>
      <c r="B142" s="115"/>
      <c r="C142" s="115"/>
      <c r="D142" s="116"/>
      <c r="E142" s="147" t="s">
        <v>308</v>
      </c>
      <c r="F142" s="148"/>
      <c r="G142" s="148"/>
      <c r="H142" s="148"/>
      <c r="I142" s="148"/>
      <c r="J142" s="148"/>
      <c r="K142" s="149"/>
    </row>
    <row r="143" spans="1:11" ht="45" customHeight="1">
      <c r="A143" s="117"/>
      <c r="B143" s="115"/>
      <c r="C143" s="115"/>
      <c r="D143" s="116"/>
      <c r="E143" s="147" t="s">
        <v>309</v>
      </c>
      <c r="F143" s="148"/>
      <c r="G143" s="148"/>
      <c r="H143" s="148"/>
      <c r="I143" s="148"/>
      <c r="J143" s="148"/>
      <c r="K143" s="149"/>
    </row>
    <row r="144" spans="1:11" ht="45" customHeight="1">
      <c r="A144" s="117"/>
      <c r="B144" s="115"/>
      <c r="C144" s="115"/>
      <c r="D144" s="116"/>
      <c r="E144" s="147" t="s">
        <v>310</v>
      </c>
      <c r="F144" s="148"/>
      <c r="G144" s="148"/>
      <c r="H144" s="148"/>
      <c r="I144" s="148"/>
      <c r="J144" s="148"/>
      <c r="K144" s="149"/>
    </row>
    <row r="145" spans="1:11" ht="45" customHeight="1">
      <c r="A145" s="117"/>
      <c r="B145" s="115"/>
      <c r="C145" s="115"/>
      <c r="D145" s="116"/>
      <c r="E145" s="147" t="s">
        <v>311</v>
      </c>
      <c r="F145" s="148"/>
      <c r="G145" s="148"/>
      <c r="H145" s="148"/>
      <c r="I145" s="148"/>
      <c r="J145" s="148"/>
      <c r="K145" s="149"/>
    </row>
    <row r="146" spans="1:11" ht="45" customHeight="1">
      <c r="A146" s="117"/>
      <c r="B146" s="115"/>
      <c r="C146" s="115"/>
      <c r="D146" s="116"/>
      <c r="E146" s="147" t="s">
        <v>312</v>
      </c>
      <c r="F146" s="148"/>
      <c r="G146" s="148"/>
      <c r="H146" s="148"/>
      <c r="I146" s="148"/>
      <c r="J146" s="148"/>
      <c r="K146" s="149"/>
    </row>
    <row r="147" spans="1:11" ht="45" customHeight="1">
      <c r="A147" s="117"/>
      <c r="B147" s="115"/>
      <c r="C147" s="115"/>
      <c r="D147" s="116"/>
      <c r="E147" s="147" t="s">
        <v>313</v>
      </c>
      <c r="F147" s="148"/>
      <c r="G147" s="148"/>
      <c r="H147" s="148"/>
      <c r="I147" s="148"/>
      <c r="J147" s="148"/>
      <c r="K147" s="149"/>
    </row>
    <row r="148" spans="1:11" ht="45" customHeight="1">
      <c r="A148" s="117"/>
      <c r="B148" s="115"/>
      <c r="C148" s="115"/>
      <c r="D148" s="116"/>
      <c r="E148" s="147" t="s">
        <v>314</v>
      </c>
      <c r="F148" s="148"/>
      <c r="G148" s="148"/>
      <c r="H148" s="148"/>
      <c r="I148" s="148"/>
      <c r="J148" s="148"/>
      <c r="K148" s="149"/>
    </row>
    <row r="149" spans="1:11" ht="45" customHeight="1">
      <c r="A149" s="117"/>
      <c r="B149" s="115"/>
      <c r="C149" s="115"/>
      <c r="D149" s="116"/>
      <c r="E149" s="147" t="s">
        <v>315</v>
      </c>
      <c r="F149" s="148"/>
      <c r="G149" s="148"/>
      <c r="H149" s="148"/>
      <c r="I149" s="148"/>
      <c r="J149" s="148"/>
      <c r="K149" s="149"/>
    </row>
    <row r="150" spans="1:11" ht="45" customHeight="1">
      <c r="A150" s="117"/>
      <c r="B150" s="115"/>
      <c r="C150" s="115"/>
      <c r="D150" s="116"/>
      <c r="E150" s="147" t="s">
        <v>316</v>
      </c>
      <c r="F150" s="148"/>
      <c r="G150" s="148"/>
      <c r="H150" s="148"/>
      <c r="I150" s="148"/>
      <c r="J150" s="148"/>
      <c r="K150" s="149"/>
    </row>
    <row r="151" spans="1:11" ht="45" customHeight="1">
      <c r="A151" s="117"/>
      <c r="B151" s="115"/>
      <c r="C151" s="115"/>
      <c r="D151" s="116"/>
      <c r="E151" s="147" t="s">
        <v>317</v>
      </c>
      <c r="F151" s="148"/>
      <c r="G151" s="148"/>
      <c r="H151" s="148"/>
      <c r="I151" s="148"/>
      <c r="J151" s="148"/>
      <c r="K151" s="149"/>
    </row>
    <row r="152" spans="1:11" ht="45" customHeight="1">
      <c r="A152" s="117"/>
      <c r="B152" s="115"/>
      <c r="C152" s="115"/>
      <c r="D152" s="116"/>
      <c r="E152" s="147" t="s">
        <v>318</v>
      </c>
      <c r="F152" s="148"/>
      <c r="G152" s="148"/>
      <c r="H152" s="148"/>
      <c r="I152" s="148"/>
      <c r="J152" s="148"/>
      <c r="K152" s="149"/>
    </row>
    <row r="153" spans="1:11" ht="45" customHeight="1">
      <c r="A153" s="117"/>
      <c r="B153" s="115"/>
      <c r="C153" s="115"/>
      <c r="D153" s="116"/>
      <c r="E153" s="147" t="s">
        <v>319</v>
      </c>
      <c r="F153" s="148"/>
      <c r="G153" s="148"/>
      <c r="H153" s="148"/>
      <c r="I153" s="148"/>
      <c r="J153" s="148"/>
      <c r="K153" s="149"/>
    </row>
    <row r="154" spans="1:11" ht="45" customHeight="1">
      <c r="A154" s="117"/>
      <c r="B154" s="115"/>
      <c r="C154" s="115"/>
      <c r="D154" s="116"/>
      <c r="E154" s="147" t="s">
        <v>320</v>
      </c>
      <c r="F154" s="148"/>
      <c r="G154" s="148"/>
      <c r="H154" s="148"/>
      <c r="I154" s="148"/>
      <c r="J154" s="148"/>
      <c r="K154" s="149"/>
    </row>
    <row r="155" spans="1:11" ht="45" customHeight="1">
      <c r="A155" s="117"/>
      <c r="B155" s="115"/>
      <c r="C155" s="115"/>
      <c r="D155" s="116"/>
      <c r="E155" s="147" t="s">
        <v>321</v>
      </c>
      <c r="F155" s="148"/>
      <c r="G155" s="148"/>
      <c r="H155" s="148"/>
      <c r="I155" s="148"/>
      <c r="J155" s="148"/>
      <c r="K155" s="149"/>
    </row>
    <row r="156" spans="1:11" ht="45" customHeight="1">
      <c r="A156" s="117"/>
      <c r="B156" s="115"/>
      <c r="C156" s="115"/>
      <c r="D156" s="116"/>
      <c r="E156" s="147" t="s">
        <v>322</v>
      </c>
      <c r="F156" s="148"/>
      <c r="G156" s="148"/>
      <c r="H156" s="148"/>
      <c r="I156" s="148"/>
      <c r="J156" s="148"/>
      <c r="K156" s="149"/>
    </row>
    <row r="157" spans="1:11" ht="45" customHeight="1">
      <c r="A157" s="117"/>
      <c r="B157" s="115"/>
      <c r="C157" s="115"/>
      <c r="D157" s="116"/>
      <c r="E157" s="147" t="s">
        <v>323</v>
      </c>
      <c r="F157" s="148"/>
      <c r="G157" s="148"/>
      <c r="H157" s="148"/>
      <c r="I157" s="148"/>
      <c r="J157" s="148"/>
      <c r="K157" s="149"/>
    </row>
    <row r="158" spans="1:11" ht="45" customHeight="1">
      <c r="A158" s="117"/>
      <c r="B158" s="115"/>
      <c r="C158" s="115"/>
      <c r="D158" s="116"/>
      <c r="E158" s="147" t="s">
        <v>324</v>
      </c>
      <c r="F158" s="148"/>
      <c r="G158" s="148"/>
      <c r="H158" s="148"/>
      <c r="I158" s="148"/>
      <c r="J158" s="148"/>
      <c r="K158" s="149"/>
    </row>
    <row r="159" spans="1:11" ht="45" customHeight="1">
      <c r="A159" s="117"/>
      <c r="B159" s="115"/>
      <c r="C159" s="115"/>
      <c r="D159" s="116"/>
      <c r="E159" s="147" t="s">
        <v>325</v>
      </c>
      <c r="F159" s="148"/>
      <c r="G159" s="148"/>
      <c r="H159" s="148"/>
      <c r="I159" s="148"/>
      <c r="J159" s="148"/>
      <c r="K159" s="149"/>
    </row>
    <row r="160" spans="1:11" ht="45" customHeight="1">
      <c r="A160" s="117"/>
      <c r="B160" s="115"/>
      <c r="C160" s="115"/>
      <c r="D160" s="116"/>
      <c r="E160" s="147" t="s">
        <v>326</v>
      </c>
      <c r="F160" s="148"/>
      <c r="G160" s="148"/>
      <c r="H160" s="148"/>
      <c r="I160" s="148"/>
      <c r="J160" s="148"/>
      <c r="K160" s="149"/>
    </row>
    <row r="161" spans="1:11" ht="45" customHeight="1">
      <c r="A161" s="117"/>
      <c r="B161" s="115"/>
      <c r="C161" s="115"/>
      <c r="D161" s="116"/>
      <c r="E161" s="147" t="s">
        <v>327</v>
      </c>
      <c r="F161" s="148"/>
      <c r="G161" s="148"/>
      <c r="H161" s="148"/>
      <c r="I161" s="148"/>
      <c r="J161" s="148"/>
      <c r="K161" s="149"/>
    </row>
    <row r="162" spans="1:11" ht="45" customHeight="1">
      <c r="A162" s="117"/>
      <c r="B162" s="115"/>
      <c r="C162" s="115"/>
      <c r="D162" s="116"/>
      <c r="E162" s="147" t="s">
        <v>328</v>
      </c>
      <c r="F162" s="148"/>
      <c r="G162" s="148"/>
      <c r="H162" s="148"/>
      <c r="I162" s="148"/>
      <c r="J162" s="148"/>
      <c r="K162" s="149"/>
    </row>
    <row r="163" spans="1:11" ht="45" customHeight="1">
      <c r="A163" s="117"/>
      <c r="B163" s="115"/>
      <c r="C163" s="115"/>
      <c r="D163" s="116"/>
      <c r="E163" s="147" t="s">
        <v>329</v>
      </c>
      <c r="F163" s="148"/>
      <c r="G163" s="148"/>
      <c r="H163" s="148"/>
      <c r="I163" s="148"/>
      <c r="J163" s="148"/>
      <c r="K163" s="149"/>
    </row>
    <row r="164" spans="1:11" ht="45" customHeight="1">
      <c r="A164" s="117"/>
      <c r="B164" s="115"/>
      <c r="C164" s="115"/>
      <c r="D164" s="116"/>
      <c r="E164" s="147" t="s">
        <v>330</v>
      </c>
      <c r="F164" s="148"/>
      <c r="G164" s="148"/>
      <c r="H164" s="148"/>
      <c r="I164" s="148"/>
      <c r="J164" s="148"/>
      <c r="K164" s="149"/>
    </row>
    <row r="165" spans="1:11" ht="45" customHeight="1">
      <c r="A165" s="117"/>
      <c r="B165" s="115"/>
      <c r="C165" s="115"/>
      <c r="D165" s="116"/>
      <c r="E165" s="147" t="s">
        <v>331</v>
      </c>
      <c r="F165" s="148"/>
      <c r="G165" s="148"/>
      <c r="H165" s="148"/>
      <c r="I165" s="148"/>
      <c r="J165" s="148"/>
      <c r="K165" s="149"/>
    </row>
    <row r="166" spans="1:11" ht="45" customHeight="1">
      <c r="A166" s="117"/>
      <c r="B166" s="115"/>
      <c r="C166" s="115"/>
      <c r="D166" s="116"/>
      <c r="E166" s="147" t="s">
        <v>332</v>
      </c>
      <c r="F166" s="148"/>
      <c r="G166" s="148"/>
      <c r="H166" s="148"/>
      <c r="I166" s="148"/>
      <c r="J166" s="148"/>
      <c r="K166" s="149"/>
    </row>
    <row r="167" spans="1:11" ht="45" customHeight="1">
      <c r="A167" s="117"/>
      <c r="B167" s="115"/>
      <c r="C167" s="115"/>
      <c r="D167" s="116"/>
      <c r="E167" s="147" t="s">
        <v>333</v>
      </c>
      <c r="F167" s="148"/>
      <c r="G167" s="148"/>
      <c r="H167" s="148"/>
      <c r="I167" s="148"/>
      <c r="J167" s="148"/>
      <c r="K167" s="149"/>
    </row>
    <row r="168" spans="1:11" ht="45" customHeight="1">
      <c r="A168" s="117"/>
      <c r="B168" s="115"/>
      <c r="C168" s="115"/>
      <c r="D168" s="116"/>
      <c r="E168" s="147" t="s">
        <v>334</v>
      </c>
      <c r="F168" s="148"/>
      <c r="G168" s="148"/>
      <c r="H168" s="148"/>
      <c r="I168" s="148"/>
      <c r="J168" s="148"/>
      <c r="K168" s="149"/>
    </row>
    <row r="169" spans="1:11" ht="45" customHeight="1">
      <c r="A169" s="117"/>
      <c r="B169" s="115"/>
      <c r="C169" s="115"/>
      <c r="D169" s="116"/>
      <c r="E169" s="147" t="s">
        <v>335</v>
      </c>
      <c r="F169" s="148"/>
      <c r="G169" s="148"/>
      <c r="H169" s="148"/>
      <c r="I169" s="148"/>
      <c r="J169" s="148"/>
      <c r="K169" s="149"/>
    </row>
    <row r="170" spans="1:11" ht="45" customHeight="1">
      <c r="A170" s="117"/>
      <c r="B170" s="115"/>
      <c r="C170" s="115"/>
      <c r="D170" s="116"/>
      <c r="E170" s="147" t="s">
        <v>336</v>
      </c>
      <c r="F170" s="148"/>
      <c r="G170" s="148"/>
      <c r="H170" s="148"/>
      <c r="I170" s="148"/>
      <c r="J170" s="148"/>
      <c r="K170" s="149"/>
    </row>
    <row r="171" spans="1:11" ht="45" customHeight="1">
      <c r="A171" s="117"/>
      <c r="B171" s="115"/>
      <c r="C171" s="115"/>
      <c r="D171" s="116"/>
      <c r="E171" s="147" t="s">
        <v>337</v>
      </c>
      <c r="F171" s="148"/>
      <c r="G171" s="148"/>
      <c r="H171" s="148"/>
      <c r="I171" s="148"/>
      <c r="J171" s="148"/>
      <c r="K171" s="149"/>
    </row>
    <row r="172" spans="1:11" ht="45" customHeight="1">
      <c r="A172" s="117"/>
      <c r="B172" s="115"/>
      <c r="C172" s="115"/>
      <c r="D172" s="116"/>
      <c r="E172" s="147" t="s">
        <v>338</v>
      </c>
      <c r="F172" s="148"/>
      <c r="G172" s="148"/>
      <c r="H172" s="148"/>
      <c r="I172" s="148"/>
      <c r="J172" s="148"/>
      <c r="K172" s="149"/>
    </row>
    <row r="173" spans="1:11" ht="45" customHeight="1">
      <c r="A173" s="117"/>
      <c r="B173" s="115"/>
      <c r="C173" s="115"/>
      <c r="D173" s="116"/>
      <c r="E173" s="147" t="s">
        <v>339</v>
      </c>
      <c r="F173" s="148"/>
      <c r="G173" s="148"/>
      <c r="H173" s="148"/>
      <c r="I173" s="148"/>
      <c r="J173" s="148"/>
      <c r="K173" s="149"/>
    </row>
    <row r="174" spans="1:11" ht="45" customHeight="1">
      <c r="A174" s="117"/>
      <c r="B174" s="115"/>
      <c r="C174" s="115"/>
      <c r="D174" s="116"/>
      <c r="E174" s="147" t="s">
        <v>340</v>
      </c>
      <c r="F174" s="148"/>
      <c r="G174" s="148"/>
      <c r="H174" s="148"/>
      <c r="I174" s="148"/>
      <c r="J174" s="148"/>
      <c r="K174" s="149"/>
    </row>
    <row r="175" spans="1:11" ht="45" customHeight="1">
      <c r="A175" s="117"/>
      <c r="B175" s="115"/>
      <c r="C175" s="115"/>
      <c r="D175" s="116"/>
      <c r="E175" s="147" t="s">
        <v>341</v>
      </c>
      <c r="F175" s="148"/>
      <c r="G175" s="148"/>
      <c r="H175" s="148"/>
      <c r="I175" s="148"/>
      <c r="J175" s="148"/>
      <c r="K175" s="149"/>
    </row>
    <row r="176" spans="1:11" ht="45" customHeight="1">
      <c r="A176" s="117"/>
      <c r="B176" s="115"/>
      <c r="C176" s="115"/>
      <c r="D176" s="116"/>
      <c r="E176" s="147" t="s">
        <v>342</v>
      </c>
      <c r="F176" s="148"/>
      <c r="G176" s="148"/>
      <c r="H176" s="148"/>
      <c r="I176" s="148"/>
      <c r="J176" s="148"/>
      <c r="K176" s="149"/>
    </row>
    <row r="177" spans="1:11" ht="45" customHeight="1">
      <c r="A177" s="117"/>
      <c r="B177" s="115"/>
      <c r="C177" s="115"/>
      <c r="D177" s="116"/>
      <c r="E177" s="147" t="s">
        <v>343</v>
      </c>
      <c r="F177" s="148"/>
      <c r="G177" s="148"/>
      <c r="H177" s="148"/>
      <c r="I177" s="148"/>
      <c r="J177" s="148"/>
      <c r="K177" s="149"/>
    </row>
    <row r="178" spans="1:11" ht="45" customHeight="1">
      <c r="A178" s="117"/>
      <c r="B178" s="115"/>
      <c r="C178" s="115"/>
      <c r="D178" s="116"/>
      <c r="E178" s="147" t="s">
        <v>344</v>
      </c>
      <c r="F178" s="148"/>
      <c r="G178" s="148"/>
      <c r="H178" s="148"/>
      <c r="I178" s="148"/>
      <c r="J178" s="148"/>
      <c r="K178" s="149"/>
    </row>
    <row r="179" spans="1:11" ht="45" customHeight="1">
      <c r="A179" s="117"/>
      <c r="B179" s="115"/>
      <c r="C179" s="115"/>
      <c r="D179" s="116"/>
      <c r="E179" s="147" t="s">
        <v>345</v>
      </c>
      <c r="F179" s="148"/>
      <c r="G179" s="148"/>
      <c r="H179" s="148"/>
      <c r="I179" s="148"/>
      <c r="J179" s="148"/>
      <c r="K179" s="149"/>
    </row>
    <row r="180" spans="1:11" ht="45" customHeight="1">
      <c r="A180" s="117"/>
      <c r="B180" s="115"/>
      <c r="C180" s="115"/>
      <c r="D180" s="116"/>
      <c r="E180" s="147" t="s">
        <v>346</v>
      </c>
      <c r="F180" s="148"/>
      <c r="G180" s="148"/>
      <c r="H180" s="148"/>
      <c r="I180" s="148"/>
      <c r="J180" s="148"/>
      <c r="K180" s="149"/>
    </row>
    <row r="181" spans="1:11" ht="45" customHeight="1">
      <c r="A181" s="117"/>
      <c r="B181" s="115"/>
      <c r="C181" s="115"/>
      <c r="D181" s="116"/>
      <c r="E181" s="147" t="s">
        <v>347</v>
      </c>
      <c r="F181" s="148"/>
      <c r="G181" s="148"/>
      <c r="H181" s="148"/>
      <c r="I181" s="148"/>
      <c r="J181" s="148"/>
      <c r="K181" s="149"/>
    </row>
    <row r="182" spans="1:11" ht="45" customHeight="1">
      <c r="A182" s="117"/>
      <c r="B182" s="115"/>
      <c r="C182" s="115"/>
      <c r="D182" s="116"/>
      <c r="E182" s="147" t="s">
        <v>348</v>
      </c>
      <c r="F182" s="148"/>
      <c r="G182" s="148"/>
      <c r="H182" s="148"/>
      <c r="I182" s="148"/>
      <c r="J182" s="148"/>
      <c r="K182" s="149"/>
    </row>
    <row r="183" spans="1:11" ht="45" customHeight="1">
      <c r="A183" s="117"/>
      <c r="B183" s="115"/>
      <c r="C183" s="115"/>
      <c r="D183" s="116"/>
      <c r="E183" s="147" t="s">
        <v>349</v>
      </c>
      <c r="F183" s="148"/>
      <c r="G183" s="148"/>
      <c r="H183" s="148"/>
      <c r="I183" s="148"/>
      <c r="J183" s="148"/>
      <c r="K183" s="149"/>
    </row>
    <row r="184" spans="1:11" ht="45" customHeight="1">
      <c r="A184" s="117"/>
      <c r="B184" s="115"/>
      <c r="C184" s="115"/>
      <c r="D184" s="116"/>
      <c r="E184" s="147" t="s">
        <v>350</v>
      </c>
      <c r="F184" s="148"/>
      <c r="G184" s="148"/>
      <c r="H184" s="148"/>
      <c r="I184" s="148"/>
      <c r="J184" s="148"/>
      <c r="K184" s="149"/>
    </row>
    <row r="185" spans="1:11" ht="45" customHeight="1">
      <c r="A185" s="117"/>
      <c r="B185" s="115"/>
      <c r="C185" s="115"/>
      <c r="D185" s="116"/>
      <c r="E185" s="147" t="s">
        <v>351</v>
      </c>
      <c r="F185" s="148"/>
      <c r="G185" s="148"/>
      <c r="H185" s="148"/>
      <c r="I185" s="148"/>
      <c r="J185" s="148"/>
      <c r="K185" s="149"/>
    </row>
    <row r="186" spans="1:11" ht="45" customHeight="1">
      <c r="A186" s="117"/>
      <c r="B186" s="115"/>
      <c r="C186" s="115"/>
      <c r="D186" s="116"/>
      <c r="E186" s="147" t="s">
        <v>352</v>
      </c>
      <c r="F186" s="148"/>
      <c r="G186" s="148"/>
      <c r="H186" s="148"/>
      <c r="I186" s="148"/>
      <c r="J186" s="148"/>
      <c r="K186" s="149"/>
    </row>
    <row r="187" spans="1:11" ht="45" customHeight="1">
      <c r="A187" s="117"/>
      <c r="B187" s="115"/>
      <c r="C187" s="115"/>
      <c r="D187" s="116"/>
      <c r="E187" s="147" t="s">
        <v>353</v>
      </c>
      <c r="F187" s="148"/>
      <c r="G187" s="148"/>
      <c r="H187" s="148"/>
      <c r="I187" s="148"/>
      <c r="J187" s="148"/>
      <c r="K187" s="149"/>
    </row>
    <row r="188" spans="1:11" ht="45" customHeight="1">
      <c r="A188" s="117"/>
      <c r="B188" s="115"/>
      <c r="C188" s="115"/>
      <c r="D188" s="116"/>
      <c r="E188" s="147" t="s">
        <v>354</v>
      </c>
      <c r="F188" s="148"/>
      <c r="G188" s="148"/>
      <c r="H188" s="148"/>
      <c r="I188" s="148"/>
      <c r="J188" s="148"/>
      <c r="K188" s="149"/>
    </row>
    <row r="189" spans="1:11" ht="45" customHeight="1">
      <c r="A189" s="117"/>
      <c r="B189" s="115"/>
      <c r="C189" s="115"/>
      <c r="D189" s="116"/>
      <c r="E189" s="147" t="s">
        <v>355</v>
      </c>
      <c r="F189" s="148"/>
      <c r="G189" s="148"/>
      <c r="H189" s="148"/>
      <c r="I189" s="148"/>
      <c r="J189" s="148"/>
      <c r="K189" s="149"/>
    </row>
    <row r="190" spans="1:11" ht="45" customHeight="1">
      <c r="A190" s="117"/>
      <c r="B190" s="115"/>
      <c r="C190" s="115"/>
      <c r="D190" s="116"/>
      <c r="E190" s="147" t="s">
        <v>356</v>
      </c>
      <c r="F190" s="148"/>
      <c r="G190" s="148"/>
      <c r="H190" s="148"/>
      <c r="I190" s="148"/>
      <c r="J190" s="148"/>
      <c r="K190" s="149"/>
    </row>
    <row r="191" spans="1:11" ht="45" customHeight="1">
      <c r="A191" s="117"/>
      <c r="B191" s="115"/>
      <c r="C191" s="115"/>
      <c r="D191" s="116"/>
      <c r="E191" s="147" t="s">
        <v>357</v>
      </c>
      <c r="F191" s="148"/>
      <c r="G191" s="148"/>
      <c r="H191" s="148"/>
      <c r="I191" s="148"/>
      <c r="J191" s="148"/>
      <c r="K191" s="149"/>
    </row>
    <row r="192" spans="1:11" ht="45" customHeight="1">
      <c r="A192" s="117"/>
      <c r="B192" s="115"/>
      <c r="C192" s="115"/>
      <c r="D192" s="116"/>
      <c r="E192" s="147" t="s">
        <v>358</v>
      </c>
      <c r="F192" s="148"/>
      <c r="G192" s="148"/>
      <c r="H192" s="148"/>
      <c r="I192" s="148"/>
      <c r="J192" s="148"/>
      <c r="K192" s="149"/>
    </row>
    <row r="193" spans="1:11" ht="45" customHeight="1">
      <c r="A193" s="117"/>
      <c r="B193" s="115"/>
      <c r="C193" s="115"/>
      <c r="D193" s="116"/>
      <c r="E193" s="147" t="s">
        <v>359</v>
      </c>
      <c r="F193" s="148"/>
      <c r="G193" s="148"/>
      <c r="H193" s="148"/>
      <c r="I193" s="148"/>
      <c r="J193" s="148"/>
      <c r="K193" s="149"/>
    </row>
    <row r="194" spans="1:11" ht="45" customHeight="1">
      <c r="A194" s="117"/>
      <c r="B194" s="115"/>
      <c r="C194" s="115"/>
      <c r="D194" s="116"/>
      <c r="E194" s="147" t="s">
        <v>360</v>
      </c>
      <c r="F194" s="148"/>
      <c r="G194" s="148"/>
      <c r="H194" s="148"/>
      <c r="I194" s="148"/>
      <c r="J194" s="148"/>
      <c r="K194" s="149"/>
    </row>
    <row r="195" spans="1:11" ht="45" customHeight="1">
      <c r="A195" s="117"/>
      <c r="B195" s="115"/>
      <c r="C195" s="115"/>
      <c r="D195" s="116"/>
      <c r="E195" s="147" t="s">
        <v>361</v>
      </c>
      <c r="F195" s="148"/>
      <c r="G195" s="148"/>
      <c r="H195" s="148"/>
      <c r="I195" s="148"/>
      <c r="J195" s="148"/>
      <c r="K195" s="149"/>
    </row>
    <row r="196" spans="1:11" ht="45" customHeight="1">
      <c r="A196" s="117"/>
      <c r="B196" s="115"/>
      <c r="C196" s="115"/>
      <c r="D196" s="116"/>
      <c r="E196" s="147" t="s">
        <v>362</v>
      </c>
      <c r="F196" s="148"/>
      <c r="G196" s="148"/>
      <c r="H196" s="148"/>
      <c r="I196" s="148"/>
      <c r="J196" s="148"/>
      <c r="K196" s="149"/>
    </row>
    <row r="197" spans="1:11" ht="45" customHeight="1">
      <c r="A197" s="117"/>
      <c r="B197" s="115"/>
      <c r="C197" s="115"/>
      <c r="D197" s="116"/>
      <c r="E197" s="147" t="s">
        <v>363</v>
      </c>
      <c r="F197" s="148"/>
      <c r="G197" s="148"/>
      <c r="H197" s="148"/>
      <c r="I197" s="148"/>
      <c r="J197" s="148"/>
      <c r="K197" s="149"/>
    </row>
    <row r="198" spans="1:11" ht="45" customHeight="1">
      <c r="A198" s="117"/>
      <c r="B198" s="115"/>
      <c r="C198" s="115"/>
      <c r="D198" s="116"/>
      <c r="E198" s="147" t="s">
        <v>364</v>
      </c>
      <c r="F198" s="148"/>
      <c r="G198" s="148"/>
      <c r="H198" s="148"/>
      <c r="I198" s="148"/>
      <c r="J198" s="148"/>
      <c r="K198" s="149"/>
    </row>
    <row r="199" spans="1:11" ht="45" customHeight="1">
      <c r="A199" s="117"/>
      <c r="B199" s="115"/>
      <c r="C199" s="115"/>
      <c r="D199" s="116"/>
      <c r="E199" s="147" t="s">
        <v>365</v>
      </c>
      <c r="F199" s="148"/>
      <c r="G199" s="148"/>
      <c r="H199" s="148"/>
      <c r="I199" s="148"/>
      <c r="J199" s="148"/>
      <c r="K199" s="149"/>
    </row>
    <row r="200" spans="1:11" ht="45" customHeight="1">
      <c r="A200" s="117"/>
      <c r="B200" s="115"/>
      <c r="C200" s="115"/>
      <c r="D200" s="116"/>
      <c r="E200" s="147" t="s">
        <v>366</v>
      </c>
      <c r="F200" s="148"/>
      <c r="G200" s="148"/>
      <c r="H200" s="148"/>
      <c r="I200" s="148"/>
      <c r="J200" s="148"/>
      <c r="K200" s="149"/>
    </row>
    <row r="201" spans="1:11" ht="45" customHeight="1">
      <c r="A201" s="117"/>
      <c r="B201" s="115"/>
      <c r="C201" s="115"/>
      <c r="D201" s="116"/>
      <c r="E201" s="147" t="s">
        <v>367</v>
      </c>
      <c r="F201" s="148"/>
      <c r="G201" s="148"/>
      <c r="H201" s="148"/>
      <c r="I201" s="148"/>
      <c r="J201" s="148"/>
      <c r="K201" s="149"/>
    </row>
    <row r="202" spans="1:11" ht="45" customHeight="1">
      <c r="A202" s="117"/>
      <c r="B202" s="115"/>
      <c r="C202" s="115"/>
      <c r="D202" s="116"/>
      <c r="E202" s="147" t="s">
        <v>368</v>
      </c>
      <c r="F202" s="148"/>
      <c r="G202" s="148"/>
      <c r="H202" s="148"/>
      <c r="I202" s="148"/>
      <c r="J202" s="148"/>
      <c r="K202" s="149"/>
    </row>
  </sheetData>
  <mergeCells count="45">
    <mergeCell ref="C61:C65"/>
    <mergeCell ref="D61:D65"/>
    <mergeCell ref="E61:E65"/>
    <mergeCell ref="B67:K69"/>
    <mergeCell ref="A73:A202"/>
    <mergeCell ref="B73:B202"/>
    <mergeCell ref="C73:C202"/>
    <mergeCell ref="D73:D202"/>
    <mergeCell ref="A71:K71"/>
    <mergeCell ref="C51:C55"/>
    <mergeCell ref="D51:D55"/>
    <mergeCell ref="E51:E55"/>
    <mergeCell ref="C56:C60"/>
    <mergeCell ref="D56:D60"/>
    <mergeCell ref="E56:E60"/>
    <mergeCell ref="C41:C45"/>
    <mergeCell ref="D41:D45"/>
    <mergeCell ref="E41:E45"/>
    <mergeCell ref="C46:C50"/>
    <mergeCell ref="D46:D50"/>
    <mergeCell ref="E46:E50"/>
    <mergeCell ref="C31:C35"/>
    <mergeCell ref="D31:D35"/>
    <mergeCell ref="E31:E35"/>
    <mergeCell ref="C36:C40"/>
    <mergeCell ref="D36:D40"/>
    <mergeCell ref="E36:E40"/>
    <mergeCell ref="D16:D20"/>
    <mergeCell ref="E16:E20"/>
    <mergeCell ref="C21:C25"/>
    <mergeCell ref="D21:D25"/>
    <mergeCell ref="E21:E25"/>
    <mergeCell ref="C26:C30"/>
    <mergeCell ref="D26:D30"/>
    <mergeCell ref="E26:E30"/>
    <mergeCell ref="B2:K3"/>
    <mergeCell ref="B4:K4"/>
    <mergeCell ref="B6:B65"/>
    <mergeCell ref="C6:C10"/>
    <mergeCell ref="D6:D10"/>
    <mergeCell ref="E6:E10"/>
    <mergeCell ref="C11:C15"/>
    <mergeCell ref="D11:D15"/>
    <mergeCell ref="E11:E15"/>
    <mergeCell ref="C16:C2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21</vt:i4>
      </vt:variant>
      <vt:variant>
        <vt:lpstr>Rangos con nombre</vt:lpstr>
      </vt:variant>
      <vt:variant>
        <vt:i4>4</vt:i4>
      </vt:variant>
    </vt:vector>
  </HeadingPairs>
  <TitlesOfParts>
    <vt:vector size="25" baseType="lpstr">
      <vt:lpstr>Instrucciones</vt:lpstr>
      <vt:lpstr>Datos Generales</vt:lpstr>
      <vt:lpstr>Cuestionario</vt:lpstr>
      <vt:lpstr>Perfil</vt:lpstr>
      <vt:lpstr>P1</vt:lpstr>
      <vt:lpstr>P2</vt:lpstr>
      <vt:lpstr>P3</vt:lpstr>
      <vt:lpstr>P4</vt:lpstr>
      <vt:lpstr>P5 </vt:lpstr>
      <vt:lpstr>P6 </vt:lpstr>
      <vt:lpstr>P7</vt:lpstr>
      <vt:lpstr>P8</vt:lpstr>
      <vt:lpstr>P 9 y 10</vt:lpstr>
      <vt:lpstr>P11, 12, 13,14</vt:lpstr>
      <vt:lpstr>P15</vt:lpstr>
      <vt:lpstr>P16</vt:lpstr>
      <vt:lpstr>P17</vt:lpstr>
      <vt:lpstr>P18</vt:lpstr>
      <vt:lpstr>P19</vt:lpstr>
      <vt:lpstr>P20</vt:lpstr>
      <vt:lpstr>P21</vt:lpstr>
      <vt:lpstr>'Datos Generales'!Área_de_impresión</vt:lpstr>
      <vt:lpstr>Instrucciones!Área_de_impresión</vt:lpstr>
      <vt:lpstr>Perfil!Área_de_impresión</vt:lpstr>
      <vt:lpstr>'Datos Generales'!Títulos_a_imprimir</vt:lpstr>
    </vt:vector>
  </TitlesOfParts>
  <Company>SSA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Tania Monserrat Gutierrez Zarco</dc:creator>
  <cp:lastModifiedBy>Karla Paola Gamboa Rodríguez</cp:lastModifiedBy>
  <cp:lastPrinted>2024-03-24T22:14:07Z</cp:lastPrinted>
  <dcterms:created xsi:type="dcterms:W3CDTF">2013-09-20T16:17:22Z</dcterms:created>
  <dcterms:modified xsi:type="dcterms:W3CDTF">2024-10-08T00:18:40Z</dcterms:modified>
</cp:coreProperties>
</file>